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fouquet\Google Drive\GGGI\ESRCRapidTransition\DataArchive\Data\"/>
    </mc:Choice>
  </mc:AlternateContent>
  <bookViews>
    <workbookView xWindow="0" yWindow="0" windowWidth="18555" windowHeight="11655"/>
  </bookViews>
  <sheets>
    <sheet name="Notes" sheetId="20" r:id="rId1"/>
    <sheet name="Subsidy Graph" sheetId="22" r:id="rId2"/>
    <sheet name="Subs" sheetId="18" r:id="rId3"/>
    <sheet name="OilPr" sheetId="2" r:id="rId4"/>
    <sheet name="OilPrpc" sheetId="6" r:id="rId5"/>
    <sheet name="OilC" sheetId="7" r:id="rId6"/>
    <sheet name="OilCpc" sheetId="8" r:id="rId7"/>
    <sheet name="OilCInt" sheetId="21" r:id="rId8"/>
    <sheet name="GasPr" sheetId="3" r:id="rId9"/>
    <sheet name="GasPrpc" sheetId="11" r:id="rId10"/>
    <sheet name="GasC" sheetId="10" r:id="rId11"/>
    <sheet name="GasCpc" sheetId="12" r:id="rId12"/>
    <sheet name="ClPr" sheetId="4" r:id="rId13"/>
    <sheet name="ClPrpc" sheetId="13" r:id="rId14"/>
    <sheet name="ClC" sheetId="15" r:id="rId15"/>
    <sheet name="ClCpc" sheetId="14" r:id="rId16"/>
    <sheet name="Pop" sheetId="5" r:id="rId17"/>
    <sheet name="GDP" sheetId="19"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s>
  <calcPr calcId="152511"/>
</workbook>
</file>

<file path=xl/calcChain.xml><?xml version="1.0" encoding="utf-8"?>
<calcChain xmlns="http://schemas.openxmlformats.org/spreadsheetml/2006/main">
  <c r="C86" i="22" l="1"/>
  <c r="C85" i="22"/>
  <c r="C84" i="22"/>
  <c r="C83" i="22"/>
  <c r="C82" i="22"/>
  <c r="C81" i="22"/>
  <c r="C80" i="22"/>
  <c r="C79" i="22"/>
  <c r="C78" i="22"/>
  <c r="C77" i="22"/>
  <c r="C76" i="22"/>
  <c r="C74" i="22"/>
  <c r="C73" i="22"/>
  <c r="C72" i="22"/>
  <c r="C67" i="22"/>
  <c r="C66" i="22"/>
  <c r="C62" i="22"/>
  <c r="C61" i="22"/>
  <c r="C60" i="22"/>
  <c r="C59" i="22"/>
  <c r="C58" i="22"/>
  <c r="C56" i="22"/>
  <c r="C23" i="22"/>
  <c r="C24" i="22"/>
  <c r="C25" i="22"/>
  <c r="C26" i="22"/>
  <c r="C27" i="22"/>
  <c r="C28" i="22"/>
  <c r="C29" i="22"/>
  <c r="C30" i="22"/>
  <c r="C31" i="22"/>
  <c r="C32" i="22"/>
  <c r="C33" i="22"/>
  <c r="C34" i="22"/>
  <c r="C35" i="22"/>
  <c r="C36" i="22"/>
  <c r="C37" i="22"/>
  <c r="C38" i="22"/>
  <c r="C39" i="22"/>
  <c r="C40" i="22"/>
  <c r="C41" i="22"/>
  <c r="C42" i="22"/>
  <c r="C43" i="22"/>
  <c r="C44" i="22"/>
  <c r="C45" i="22"/>
  <c r="C46" i="22"/>
  <c r="C47" i="22"/>
  <c r="C48" i="22"/>
  <c r="C49" i="22"/>
  <c r="C50" i="22"/>
  <c r="C51" i="22"/>
  <c r="C52" i="22"/>
  <c r="C13" i="22"/>
  <c r="C14" i="22"/>
  <c r="C15" i="22"/>
  <c r="C16" i="22"/>
  <c r="C17" i="22"/>
  <c r="C18" i="22"/>
  <c r="C5" i="22"/>
  <c r="C6" i="22"/>
  <c r="C10" i="22"/>
  <c r="C11" i="22"/>
  <c r="C12" i="22"/>
  <c r="C22" i="22"/>
  <c r="C68" i="22"/>
  <c r="AI59" i="18" l="1"/>
  <c r="AI61" i="18"/>
  <c r="AJ5" i="18"/>
  <c r="AJ10" i="18"/>
  <c r="AJ11" i="18"/>
  <c r="AJ12" i="18"/>
  <c r="AJ13" i="18"/>
  <c r="AJ14" i="18"/>
  <c r="AJ15" i="18"/>
  <c r="AJ16" i="18"/>
  <c r="AJ17" i="18"/>
  <c r="AJ18" i="18"/>
  <c r="AJ22" i="18"/>
  <c r="AJ23" i="18"/>
  <c r="AJ24" i="18"/>
  <c r="AJ25" i="18"/>
  <c r="AJ26" i="18"/>
  <c r="AJ27" i="18"/>
  <c r="AJ28" i="18"/>
  <c r="AJ29" i="18"/>
  <c r="AJ30" i="18"/>
  <c r="AJ31" i="18"/>
  <c r="AJ32" i="18"/>
  <c r="AJ33" i="18"/>
  <c r="AJ34" i="18"/>
  <c r="AJ35" i="18"/>
  <c r="AJ36" i="18"/>
  <c r="AJ37" i="18"/>
  <c r="AJ38" i="18"/>
  <c r="AJ39" i="18"/>
  <c r="AJ40" i="18"/>
  <c r="AJ41" i="18"/>
  <c r="AJ42" i="18"/>
  <c r="AJ43" i="18"/>
  <c r="AJ44" i="18"/>
  <c r="AJ45" i="18"/>
  <c r="AJ46" i="18"/>
  <c r="AJ47" i="18"/>
  <c r="AJ48" i="18"/>
  <c r="AJ49" i="18"/>
  <c r="AJ50" i="18"/>
  <c r="AJ51" i="18"/>
  <c r="AJ52" i="18"/>
  <c r="AJ56" i="18"/>
  <c r="AJ59" i="18"/>
  <c r="AJ61" i="18"/>
  <c r="AJ62" i="18"/>
  <c r="AJ57" i="18"/>
  <c r="AJ58" i="18"/>
  <c r="AJ60" i="18"/>
  <c r="AN13" i="18"/>
  <c r="AN14" i="18"/>
  <c r="AN23" i="18"/>
  <c r="AN24" i="18"/>
  <c r="AN25" i="18"/>
  <c r="AN32" i="18"/>
  <c r="AN33" i="18"/>
  <c r="AN40" i="18"/>
  <c r="AN41" i="18"/>
  <c r="AN42" i="18"/>
  <c r="AN43" i="18"/>
  <c r="AN48" i="18"/>
  <c r="AN49" i="18"/>
  <c r="AN50" i="18"/>
  <c r="AN59" i="18"/>
  <c r="AN61" i="18"/>
  <c r="AN62" i="18"/>
  <c r="AN67" i="18"/>
  <c r="AN77" i="18"/>
  <c r="C7" i="21"/>
  <c r="D7" i="21"/>
  <c r="E7" i="21"/>
  <c r="F7" i="21"/>
  <c r="G7" i="21"/>
  <c r="H7" i="21"/>
  <c r="I7" i="21"/>
  <c r="J7" i="21"/>
  <c r="K7" i="21"/>
  <c r="L7" i="21"/>
  <c r="M7" i="21"/>
  <c r="N7" i="21"/>
  <c r="O7" i="21"/>
  <c r="P7" i="21"/>
  <c r="Q7" i="21"/>
  <c r="R7" i="21"/>
  <c r="S7" i="21"/>
  <c r="T7" i="21"/>
  <c r="U7" i="21"/>
  <c r="V7" i="21"/>
  <c r="W7" i="21"/>
  <c r="X7" i="21"/>
  <c r="Y7" i="21"/>
  <c r="Z7" i="21"/>
  <c r="AA7" i="21"/>
  <c r="AB7" i="21"/>
  <c r="AC7" i="21"/>
  <c r="AD7" i="21"/>
  <c r="AE7" i="21"/>
  <c r="AF7" i="21"/>
  <c r="AG7" i="21"/>
  <c r="AH7" i="21"/>
  <c r="AI7" i="21"/>
  <c r="AJ7" i="21"/>
  <c r="AK7" i="21"/>
  <c r="AL7" i="21"/>
  <c r="AM7" i="21"/>
  <c r="AN7" i="21"/>
  <c r="AO7" i="21"/>
  <c r="AP7" i="21"/>
  <c r="AQ7" i="21"/>
  <c r="B7" i="21"/>
  <c r="B6" i="21"/>
  <c r="C6" i="21"/>
  <c r="D6" i="21"/>
  <c r="E6" i="21"/>
  <c r="F6" i="21"/>
  <c r="G6" i="21"/>
  <c r="H6" i="21"/>
  <c r="I6" i="21"/>
  <c r="J6" i="21"/>
  <c r="K6" i="21"/>
  <c r="L6" i="21"/>
  <c r="M6" i="21"/>
  <c r="N6" i="21"/>
  <c r="O6" i="21"/>
  <c r="P6" i="21"/>
  <c r="Q6" i="21"/>
  <c r="R6" i="21"/>
  <c r="S6" i="21"/>
  <c r="T6" i="21"/>
  <c r="U6" i="21"/>
  <c r="V6" i="21"/>
  <c r="W6" i="21"/>
  <c r="X6" i="21"/>
  <c r="Y6" i="21"/>
  <c r="Z6" i="21"/>
  <c r="AA6" i="21"/>
  <c r="AB6" i="21"/>
  <c r="AC6" i="21"/>
  <c r="AD6" i="21"/>
  <c r="AE6" i="21"/>
  <c r="AF6" i="21"/>
  <c r="AG6" i="21"/>
  <c r="AH6" i="21"/>
  <c r="AI6" i="21"/>
  <c r="AJ6" i="21"/>
  <c r="AK6" i="21"/>
  <c r="AL6" i="21"/>
  <c r="AM6" i="21"/>
  <c r="AN6" i="21"/>
  <c r="AO6" i="21"/>
  <c r="AP6" i="21"/>
  <c r="AQ6" i="21"/>
  <c r="C5" i="21"/>
  <c r="D5" i="21"/>
  <c r="E5" i="21"/>
  <c r="F5" i="21"/>
  <c r="G5" i="21"/>
  <c r="H5" i="21"/>
  <c r="I5" i="21"/>
  <c r="J5" i="21"/>
  <c r="K5" i="21"/>
  <c r="L5" i="21"/>
  <c r="M5" i="21"/>
  <c r="N5" i="21"/>
  <c r="O5" i="21"/>
  <c r="P5" i="21"/>
  <c r="Q5" i="21"/>
  <c r="R5" i="21"/>
  <c r="S5" i="21"/>
  <c r="T5" i="21"/>
  <c r="U5" i="21"/>
  <c r="V5" i="21"/>
  <c r="W5" i="21"/>
  <c r="X5" i="21"/>
  <c r="Y5" i="21"/>
  <c r="Z5" i="21"/>
  <c r="AA5" i="21"/>
  <c r="AB5" i="21"/>
  <c r="AC5" i="21"/>
  <c r="AD5" i="21"/>
  <c r="AE5" i="21"/>
  <c r="AF5" i="21"/>
  <c r="AG5" i="21"/>
  <c r="AH5" i="21"/>
  <c r="AI5" i="21"/>
  <c r="AJ5" i="21"/>
  <c r="AK5" i="21"/>
  <c r="AL5" i="21"/>
  <c r="AM5" i="21"/>
  <c r="AN5" i="21"/>
  <c r="AO5" i="21"/>
  <c r="AP5" i="21"/>
  <c r="AQ5" i="21"/>
  <c r="B5" i="21"/>
  <c r="AY85" i="21"/>
  <c r="AX85" i="21"/>
  <c r="AW85" i="21"/>
  <c r="AV85" i="21"/>
  <c r="AU85" i="21"/>
  <c r="AT85" i="21"/>
  <c r="AS85" i="21"/>
  <c r="AR85" i="21"/>
  <c r="AQ85" i="21"/>
  <c r="AP85" i="21"/>
  <c r="AO85" i="21"/>
  <c r="AN85" i="21"/>
  <c r="AM85" i="21"/>
  <c r="AL85" i="21"/>
  <c r="AK85" i="21"/>
  <c r="AJ85" i="21"/>
  <c r="AI85" i="21"/>
  <c r="AH85" i="21"/>
  <c r="AG85" i="21"/>
  <c r="AF85" i="21"/>
  <c r="AE85" i="21"/>
  <c r="AD85" i="21"/>
  <c r="AC85" i="21"/>
  <c r="AB85" i="21"/>
  <c r="AA85" i="21"/>
  <c r="Z85" i="21"/>
  <c r="Y85" i="21"/>
  <c r="X85" i="21"/>
  <c r="W85" i="21"/>
  <c r="V85" i="21"/>
  <c r="U85" i="21"/>
  <c r="T85" i="21"/>
  <c r="S85" i="21"/>
  <c r="R85" i="21"/>
  <c r="Q85" i="21"/>
  <c r="P85" i="21"/>
  <c r="O85" i="21"/>
  <c r="N85" i="21"/>
  <c r="M85" i="21"/>
  <c r="L85" i="21"/>
  <c r="K85" i="21"/>
  <c r="J85" i="21"/>
  <c r="I85" i="21"/>
  <c r="H85" i="21"/>
  <c r="G85" i="21"/>
  <c r="F85" i="21"/>
  <c r="E85" i="21"/>
  <c r="D85" i="21"/>
  <c r="C85" i="21"/>
  <c r="B85" i="21"/>
  <c r="AY84" i="21"/>
  <c r="AX84" i="21"/>
  <c r="AW84" i="21"/>
  <c r="AV84" i="21"/>
  <c r="AU84" i="21"/>
  <c r="AT84" i="21"/>
  <c r="AS84" i="21"/>
  <c r="AR84" i="21"/>
  <c r="AQ84" i="21"/>
  <c r="AP84" i="21"/>
  <c r="AO84" i="21"/>
  <c r="AN84" i="21"/>
  <c r="AM84" i="21"/>
  <c r="AL84" i="21"/>
  <c r="AK84" i="21"/>
  <c r="AJ84" i="21"/>
  <c r="AI84" i="21"/>
  <c r="AH84" i="21"/>
  <c r="AG84" i="21"/>
  <c r="AF84" i="21"/>
  <c r="AE84" i="21"/>
  <c r="AD84" i="21"/>
  <c r="AC84" i="21"/>
  <c r="AB84" i="21"/>
  <c r="AA84" i="21"/>
  <c r="Z84" i="21"/>
  <c r="Y84" i="21"/>
  <c r="X84" i="21"/>
  <c r="W84" i="21"/>
  <c r="V84" i="21"/>
  <c r="U84" i="21"/>
  <c r="T84" i="21"/>
  <c r="S84" i="21"/>
  <c r="R84" i="21"/>
  <c r="Q84" i="21"/>
  <c r="P84" i="21"/>
  <c r="O84" i="21"/>
  <c r="N84" i="21"/>
  <c r="M84" i="21"/>
  <c r="L84" i="21"/>
  <c r="K84" i="21"/>
  <c r="J84" i="21"/>
  <c r="I84" i="21"/>
  <c r="H84" i="21"/>
  <c r="G84" i="21"/>
  <c r="F84" i="21"/>
  <c r="E84" i="21"/>
  <c r="D84" i="21"/>
  <c r="C84" i="21"/>
  <c r="B84" i="21"/>
  <c r="AY83" i="21"/>
  <c r="AX83" i="21"/>
  <c r="AW83" i="21"/>
  <c r="AV83" i="21"/>
  <c r="AU83" i="21"/>
  <c r="AT83" i="21"/>
  <c r="AS83" i="21"/>
  <c r="AR83" i="21"/>
  <c r="AQ83" i="21"/>
  <c r="AP83" i="21"/>
  <c r="AO83" i="21"/>
  <c r="AN83" i="21"/>
  <c r="AM83" i="21"/>
  <c r="AL83" i="21"/>
  <c r="AK83" i="21"/>
  <c r="AJ83" i="21"/>
  <c r="AI83" i="21"/>
  <c r="AH83" i="21"/>
  <c r="AG83" i="21"/>
  <c r="AF83" i="21"/>
  <c r="AE83" i="21"/>
  <c r="AD83" i="21"/>
  <c r="AC83" i="21"/>
  <c r="AB83" i="21"/>
  <c r="AA83" i="21"/>
  <c r="Z83" i="21"/>
  <c r="Y83" i="21"/>
  <c r="X83" i="21"/>
  <c r="W83" i="21"/>
  <c r="V83" i="21"/>
  <c r="U83" i="21"/>
  <c r="T83" i="21"/>
  <c r="S83" i="21"/>
  <c r="R83" i="21"/>
  <c r="Q83" i="21"/>
  <c r="P83" i="21"/>
  <c r="O83" i="21"/>
  <c r="N83" i="21"/>
  <c r="M83" i="21"/>
  <c r="L83" i="21"/>
  <c r="K83" i="21"/>
  <c r="J83" i="21"/>
  <c r="I83" i="21"/>
  <c r="H83" i="21"/>
  <c r="G83" i="21"/>
  <c r="F83" i="21"/>
  <c r="E83" i="21"/>
  <c r="D83" i="21"/>
  <c r="C83" i="21"/>
  <c r="B83" i="21"/>
  <c r="AY82" i="21"/>
  <c r="AX82" i="21"/>
  <c r="AW82" i="21"/>
  <c r="AV82" i="21"/>
  <c r="AU82" i="21"/>
  <c r="AT82" i="21"/>
  <c r="AS82" i="21"/>
  <c r="AR82" i="21"/>
  <c r="AQ82" i="21"/>
  <c r="AP82" i="21"/>
  <c r="AO82" i="21"/>
  <c r="AN82" i="21"/>
  <c r="AM82" i="21"/>
  <c r="AL82" i="21"/>
  <c r="AK82" i="21"/>
  <c r="AJ82" i="21"/>
  <c r="AI82" i="21"/>
  <c r="AH82" i="21"/>
  <c r="AG82" i="21"/>
  <c r="AF82" i="21"/>
  <c r="AE82" i="21"/>
  <c r="AD82" i="21"/>
  <c r="AC82" i="21"/>
  <c r="AB82" i="21"/>
  <c r="AA82" i="21"/>
  <c r="Z82" i="21"/>
  <c r="Y82" i="21"/>
  <c r="X82" i="21"/>
  <c r="W82" i="21"/>
  <c r="V82" i="21"/>
  <c r="U82" i="21"/>
  <c r="T82" i="21"/>
  <c r="S82" i="21"/>
  <c r="R82" i="21"/>
  <c r="Q82" i="21"/>
  <c r="P82" i="21"/>
  <c r="O82" i="21"/>
  <c r="N82" i="21"/>
  <c r="M82" i="21"/>
  <c r="L82" i="21"/>
  <c r="K82" i="21"/>
  <c r="J82" i="21"/>
  <c r="I82" i="21"/>
  <c r="H82" i="21"/>
  <c r="G82" i="21"/>
  <c r="F82" i="21"/>
  <c r="E82" i="21"/>
  <c r="D82" i="21"/>
  <c r="C82" i="21"/>
  <c r="B82" i="21"/>
  <c r="AY81" i="21"/>
  <c r="AX81" i="21"/>
  <c r="AW81" i="21"/>
  <c r="AV81" i="21"/>
  <c r="AU81" i="21"/>
  <c r="AT81" i="21"/>
  <c r="AS81" i="21"/>
  <c r="AR81" i="21"/>
  <c r="AQ81" i="21"/>
  <c r="AP81" i="21"/>
  <c r="AO81" i="21"/>
  <c r="AN81" i="21"/>
  <c r="AM81" i="21"/>
  <c r="AL81" i="21"/>
  <c r="AK81" i="21"/>
  <c r="AJ81" i="21"/>
  <c r="AI81" i="21"/>
  <c r="AH81" i="21"/>
  <c r="AG81" i="21"/>
  <c r="AF81" i="21"/>
  <c r="AE81" i="21"/>
  <c r="AD81" i="21"/>
  <c r="AC81" i="21"/>
  <c r="AB81" i="21"/>
  <c r="AA81" i="21"/>
  <c r="Z81" i="21"/>
  <c r="Y81" i="21"/>
  <c r="X81" i="21"/>
  <c r="W81" i="21"/>
  <c r="V81" i="21"/>
  <c r="U81" i="21"/>
  <c r="T81" i="21"/>
  <c r="S81" i="21"/>
  <c r="R81" i="21"/>
  <c r="Q81" i="21"/>
  <c r="P81" i="21"/>
  <c r="O81" i="21"/>
  <c r="N81" i="21"/>
  <c r="M81" i="21"/>
  <c r="L81" i="21"/>
  <c r="K81" i="21"/>
  <c r="J81" i="21"/>
  <c r="I81" i="21"/>
  <c r="H81" i="21"/>
  <c r="G81" i="21"/>
  <c r="F81" i="21"/>
  <c r="E81" i="21"/>
  <c r="D81" i="21"/>
  <c r="C81" i="21"/>
  <c r="B81" i="21"/>
  <c r="AY80" i="21"/>
  <c r="AX80" i="21"/>
  <c r="AW80" i="21"/>
  <c r="AV80" i="21"/>
  <c r="AU80" i="21"/>
  <c r="AT80" i="21"/>
  <c r="AS80" i="21"/>
  <c r="AR80" i="21"/>
  <c r="AQ80" i="21"/>
  <c r="AP80" i="21"/>
  <c r="AO80" i="21"/>
  <c r="AN80" i="21"/>
  <c r="AM80" i="21"/>
  <c r="AL80" i="21"/>
  <c r="AK80" i="21"/>
  <c r="AJ80" i="21"/>
  <c r="AI80" i="21"/>
  <c r="AH80" i="21"/>
  <c r="AG80" i="21"/>
  <c r="AF80" i="21"/>
  <c r="AE80" i="21"/>
  <c r="AD80" i="21"/>
  <c r="AC80" i="21"/>
  <c r="AB80" i="21"/>
  <c r="AA80" i="21"/>
  <c r="Z80" i="21"/>
  <c r="Y80" i="21"/>
  <c r="X80" i="21"/>
  <c r="W80" i="21"/>
  <c r="V80" i="21"/>
  <c r="U80" i="21"/>
  <c r="T80" i="21"/>
  <c r="S80" i="21"/>
  <c r="R80" i="21"/>
  <c r="Q80" i="21"/>
  <c r="P80" i="21"/>
  <c r="O80" i="21"/>
  <c r="N80" i="21"/>
  <c r="M80" i="21"/>
  <c r="L80" i="21"/>
  <c r="K80" i="21"/>
  <c r="J80" i="21"/>
  <c r="I80" i="21"/>
  <c r="H80" i="21"/>
  <c r="G80" i="21"/>
  <c r="F80" i="21"/>
  <c r="E80" i="21"/>
  <c r="D80" i="21"/>
  <c r="C80" i="21"/>
  <c r="B80" i="21"/>
  <c r="AY79" i="21"/>
  <c r="AX79" i="21"/>
  <c r="AW79" i="21"/>
  <c r="AV79" i="21"/>
  <c r="AU79" i="21"/>
  <c r="AT79" i="21"/>
  <c r="AS79" i="21"/>
  <c r="AR79" i="21"/>
  <c r="AQ79" i="21"/>
  <c r="AP79" i="21"/>
  <c r="AO79" i="21"/>
  <c r="AN79" i="21"/>
  <c r="AM79" i="21"/>
  <c r="AL79" i="21"/>
  <c r="AK79" i="21"/>
  <c r="AJ79" i="21"/>
  <c r="AI79" i="21"/>
  <c r="AH79" i="21"/>
  <c r="AG79" i="21"/>
  <c r="AF79" i="21"/>
  <c r="AE79" i="21"/>
  <c r="AD79" i="21"/>
  <c r="AC79" i="21"/>
  <c r="AB79" i="21"/>
  <c r="AA79" i="21"/>
  <c r="Z79" i="21"/>
  <c r="Y79" i="21"/>
  <c r="X79" i="21"/>
  <c r="W79" i="21"/>
  <c r="V79" i="21"/>
  <c r="U79" i="21"/>
  <c r="T79" i="21"/>
  <c r="S79" i="21"/>
  <c r="R79" i="21"/>
  <c r="Q79" i="21"/>
  <c r="P79" i="21"/>
  <c r="O79" i="21"/>
  <c r="N79" i="21"/>
  <c r="M79" i="21"/>
  <c r="L79" i="21"/>
  <c r="K79" i="21"/>
  <c r="J79" i="21"/>
  <c r="I79" i="21"/>
  <c r="H79" i="21"/>
  <c r="G79" i="21"/>
  <c r="F79" i="21"/>
  <c r="E79" i="21"/>
  <c r="D79" i="21"/>
  <c r="C79" i="21"/>
  <c r="B79" i="21"/>
  <c r="AY78" i="21"/>
  <c r="AX78" i="21"/>
  <c r="AW78" i="21"/>
  <c r="AV78" i="21"/>
  <c r="AU78" i="21"/>
  <c r="AT78" i="21"/>
  <c r="AS78" i="21"/>
  <c r="AR78" i="21"/>
  <c r="AQ78" i="21"/>
  <c r="AP78" i="21"/>
  <c r="AO78" i="21"/>
  <c r="AN78" i="21"/>
  <c r="AM78" i="21"/>
  <c r="AL78" i="21"/>
  <c r="AK78" i="21"/>
  <c r="AJ78" i="21"/>
  <c r="AI78" i="21"/>
  <c r="AH78" i="21"/>
  <c r="AG78" i="21"/>
  <c r="AF78" i="21"/>
  <c r="AE78" i="21"/>
  <c r="AD78" i="21"/>
  <c r="AC78" i="21"/>
  <c r="AB78" i="21"/>
  <c r="AA78" i="21"/>
  <c r="Z78" i="21"/>
  <c r="Y78" i="21"/>
  <c r="X78" i="21"/>
  <c r="W78" i="21"/>
  <c r="V78" i="21"/>
  <c r="U78" i="21"/>
  <c r="T78" i="21"/>
  <c r="S78" i="21"/>
  <c r="R78" i="21"/>
  <c r="Q78" i="21"/>
  <c r="P78" i="21"/>
  <c r="O78" i="21"/>
  <c r="N78" i="21"/>
  <c r="M78" i="21"/>
  <c r="L78" i="21"/>
  <c r="K78" i="21"/>
  <c r="J78" i="21"/>
  <c r="I78" i="21"/>
  <c r="H78" i="21"/>
  <c r="G78" i="21"/>
  <c r="F78" i="21"/>
  <c r="E78" i="21"/>
  <c r="D78" i="21"/>
  <c r="C78" i="21"/>
  <c r="B78" i="21"/>
  <c r="AY77" i="21"/>
  <c r="AX77" i="21"/>
  <c r="AW77" i="21"/>
  <c r="AV77" i="21"/>
  <c r="AU77" i="21"/>
  <c r="AT77" i="21"/>
  <c r="AS77" i="21"/>
  <c r="AR77" i="21"/>
  <c r="AQ77" i="21"/>
  <c r="AP77" i="21"/>
  <c r="AO77" i="21"/>
  <c r="AN77" i="21"/>
  <c r="AM77" i="21"/>
  <c r="AL77" i="21"/>
  <c r="AK77" i="21"/>
  <c r="AJ77" i="21"/>
  <c r="AI77" i="21"/>
  <c r="AH77" i="21"/>
  <c r="AG77" i="21"/>
  <c r="AF77" i="21"/>
  <c r="AE77" i="21"/>
  <c r="AD77" i="21"/>
  <c r="AC77" i="21"/>
  <c r="AB77" i="21"/>
  <c r="AA77" i="21"/>
  <c r="Z77" i="21"/>
  <c r="Y77" i="21"/>
  <c r="X77" i="21"/>
  <c r="W77" i="21"/>
  <c r="V77" i="21"/>
  <c r="U77" i="21"/>
  <c r="T77" i="21"/>
  <c r="S77" i="21"/>
  <c r="R77" i="21"/>
  <c r="Q77" i="21"/>
  <c r="P77" i="21"/>
  <c r="O77" i="21"/>
  <c r="N77" i="21"/>
  <c r="M77" i="21"/>
  <c r="L77" i="21"/>
  <c r="K77" i="21"/>
  <c r="J77" i="21"/>
  <c r="I77" i="21"/>
  <c r="H77" i="21"/>
  <c r="G77" i="21"/>
  <c r="F77" i="21"/>
  <c r="E77" i="21"/>
  <c r="D77" i="21"/>
  <c r="C77" i="21"/>
  <c r="B77" i="21"/>
  <c r="AY76" i="21"/>
  <c r="AX76" i="21"/>
  <c r="AW76" i="21"/>
  <c r="AV76" i="21"/>
  <c r="AU76" i="21"/>
  <c r="AT76" i="21"/>
  <c r="AS76" i="21"/>
  <c r="AR76" i="21"/>
  <c r="AQ76" i="21"/>
  <c r="AP76" i="21"/>
  <c r="AO76" i="21"/>
  <c r="AN76" i="21"/>
  <c r="AM76" i="21"/>
  <c r="AL76" i="21"/>
  <c r="AK76" i="21"/>
  <c r="AJ76" i="21"/>
  <c r="AI76" i="21"/>
  <c r="AH76" i="21"/>
  <c r="AG76" i="21"/>
  <c r="AF76" i="21"/>
  <c r="AE76" i="21"/>
  <c r="AD76" i="21"/>
  <c r="AC76" i="21"/>
  <c r="AB76" i="21"/>
  <c r="AA76" i="21"/>
  <c r="Z76" i="21"/>
  <c r="Y76" i="21"/>
  <c r="X76" i="21"/>
  <c r="W76" i="21"/>
  <c r="V76" i="21"/>
  <c r="U76" i="21"/>
  <c r="T76" i="21"/>
  <c r="S76" i="21"/>
  <c r="R76" i="21"/>
  <c r="Q76" i="21"/>
  <c r="P76" i="21"/>
  <c r="O76" i="21"/>
  <c r="N76" i="21"/>
  <c r="M76" i="21"/>
  <c r="L76" i="21"/>
  <c r="K76" i="21"/>
  <c r="J76" i="21"/>
  <c r="I76" i="21"/>
  <c r="H76" i="21"/>
  <c r="G76" i="21"/>
  <c r="F76" i="21"/>
  <c r="E76" i="21"/>
  <c r="D76" i="21"/>
  <c r="C76" i="21"/>
  <c r="B76" i="21"/>
  <c r="AY75" i="21"/>
  <c r="AX75" i="21"/>
  <c r="AW75" i="21"/>
  <c r="AV75" i="21"/>
  <c r="AU75" i="21"/>
  <c r="AT75" i="21"/>
  <c r="AS75" i="21"/>
  <c r="AR75" i="21"/>
  <c r="AQ75" i="21"/>
  <c r="AP75" i="21"/>
  <c r="AO75" i="21"/>
  <c r="AN75" i="21"/>
  <c r="AM75" i="21"/>
  <c r="AL75" i="21"/>
  <c r="AK75" i="21"/>
  <c r="AJ75" i="21"/>
  <c r="AI75" i="21"/>
  <c r="AH75" i="21"/>
  <c r="AG75" i="21"/>
  <c r="AF75" i="21"/>
  <c r="AE75" i="21"/>
  <c r="AD75" i="21"/>
  <c r="AC75" i="21"/>
  <c r="AB75" i="21"/>
  <c r="AA75" i="21"/>
  <c r="Z75" i="21"/>
  <c r="Y75" i="21"/>
  <c r="X75" i="21"/>
  <c r="W75" i="21"/>
  <c r="V75" i="21"/>
  <c r="U75" i="21"/>
  <c r="T75" i="21"/>
  <c r="S75" i="21"/>
  <c r="R75" i="21"/>
  <c r="Q75" i="21"/>
  <c r="P75" i="21"/>
  <c r="O75" i="21"/>
  <c r="N75" i="21"/>
  <c r="M75" i="21"/>
  <c r="L75" i="21"/>
  <c r="K75" i="21"/>
  <c r="J75" i="21"/>
  <c r="I75" i="21"/>
  <c r="H75" i="21"/>
  <c r="G75" i="21"/>
  <c r="F75" i="21"/>
  <c r="E75" i="21"/>
  <c r="D75" i="21"/>
  <c r="C75" i="21"/>
  <c r="B75" i="21"/>
  <c r="AY74" i="21"/>
  <c r="AX74" i="21"/>
  <c r="AW74" i="21"/>
  <c r="AV74" i="21"/>
  <c r="AU74" i="21"/>
  <c r="AT74" i="21"/>
  <c r="AS74" i="21"/>
  <c r="AR74" i="21"/>
  <c r="AQ74" i="21"/>
  <c r="AP74" i="21"/>
  <c r="AO74" i="21"/>
  <c r="AN74" i="21"/>
  <c r="AM74" i="21"/>
  <c r="AL74" i="21"/>
  <c r="AK74" i="21"/>
  <c r="AJ74" i="21"/>
  <c r="AI74" i="21"/>
  <c r="AH74" i="21"/>
  <c r="AG74" i="21"/>
  <c r="AF74" i="21"/>
  <c r="AE74" i="21"/>
  <c r="AD74" i="21"/>
  <c r="AC74" i="21"/>
  <c r="AB74" i="21"/>
  <c r="AA74" i="21"/>
  <c r="Z74" i="21"/>
  <c r="Y74" i="21"/>
  <c r="X74" i="21"/>
  <c r="W74" i="21"/>
  <c r="V74" i="21"/>
  <c r="U74" i="21"/>
  <c r="T74" i="21"/>
  <c r="S74" i="21"/>
  <c r="R74" i="21"/>
  <c r="Q74" i="21"/>
  <c r="P74" i="21"/>
  <c r="O74" i="21"/>
  <c r="N74" i="21"/>
  <c r="M74" i="21"/>
  <c r="L74" i="21"/>
  <c r="K74" i="21"/>
  <c r="J74" i="21"/>
  <c r="I74" i="21"/>
  <c r="H74" i="21"/>
  <c r="G74" i="21"/>
  <c r="F74" i="21"/>
  <c r="E74" i="21"/>
  <c r="D74" i="21"/>
  <c r="C74" i="21"/>
  <c r="B74" i="21"/>
  <c r="AY73" i="21"/>
  <c r="AX73" i="21"/>
  <c r="AW73" i="21"/>
  <c r="AV73" i="21"/>
  <c r="AU73" i="21"/>
  <c r="AT73" i="21"/>
  <c r="AS73" i="21"/>
  <c r="AR73" i="21"/>
  <c r="AQ73" i="21"/>
  <c r="AP73" i="21"/>
  <c r="AO73" i="21"/>
  <c r="AN73" i="21"/>
  <c r="AM73" i="21"/>
  <c r="AL73" i="21"/>
  <c r="AK73" i="21"/>
  <c r="AJ73" i="21"/>
  <c r="AI73" i="21"/>
  <c r="AH73" i="21"/>
  <c r="AG73" i="21"/>
  <c r="AF73" i="21"/>
  <c r="AE73" i="21"/>
  <c r="AD73" i="21"/>
  <c r="AC73" i="21"/>
  <c r="AB73" i="21"/>
  <c r="AA73" i="21"/>
  <c r="Z73" i="21"/>
  <c r="Y73" i="21"/>
  <c r="X73" i="21"/>
  <c r="W73" i="21"/>
  <c r="V73" i="21"/>
  <c r="U73" i="21"/>
  <c r="T73" i="21"/>
  <c r="S73" i="21"/>
  <c r="R73" i="21"/>
  <c r="Q73" i="21"/>
  <c r="P73" i="21"/>
  <c r="O73" i="21"/>
  <c r="N73" i="21"/>
  <c r="M73" i="21"/>
  <c r="L73" i="21"/>
  <c r="K73" i="21"/>
  <c r="J73" i="21"/>
  <c r="I73" i="21"/>
  <c r="H73" i="21"/>
  <c r="G73" i="21"/>
  <c r="F73" i="21"/>
  <c r="E73" i="21"/>
  <c r="D73" i="21"/>
  <c r="C73" i="21"/>
  <c r="B73" i="21"/>
  <c r="AY72" i="21"/>
  <c r="AX72" i="21"/>
  <c r="AW72" i="21"/>
  <c r="AV72" i="21"/>
  <c r="AU72" i="21"/>
  <c r="AT72" i="21"/>
  <c r="AS72" i="21"/>
  <c r="AR72" i="21"/>
  <c r="AQ72" i="21"/>
  <c r="AP72" i="21"/>
  <c r="AO72" i="21"/>
  <c r="AN72" i="21"/>
  <c r="AM72" i="21"/>
  <c r="AL72" i="21"/>
  <c r="AK72" i="21"/>
  <c r="AJ72" i="21"/>
  <c r="AI72" i="21"/>
  <c r="AH72" i="21"/>
  <c r="AG72" i="21"/>
  <c r="AF72" i="21"/>
  <c r="AE72" i="21"/>
  <c r="AD72" i="21"/>
  <c r="AC72" i="21"/>
  <c r="AB72" i="21"/>
  <c r="AA72" i="21"/>
  <c r="Z72" i="21"/>
  <c r="Y72" i="21"/>
  <c r="X72" i="21"/>
  <c r="W72" i="21"/>
  <c r="V72" i="21"/>
  <c r="U72" i="21"/>
  <c r="T72" i="21"/>
  <c r="S72" i="21"/>
  <c r="R72" i="21"/>
  <c r="Q72" i="21"/>
  <c r="P72" i="21"/>
  <c r="O72" i="21"/>
  <c r="N72" i="21"/>
  <c r="M72" i="21"/>
  <c r="L72" i="21"/>
  <c r="K72" i="21"/>
  <c r="J72" i="21"/>
  <c r="I72" i="21"/>
  <c r="H72" i="21"/>
  <c r="G72" i="21"/>
  <c r="F72" i="21"/>
  <c r="E72" i="21"/>
  <c r="D72" i="21"/>
  <c r="C72" i="21"/>
  <c r="B72" i="21"/>
  <c r="AY71" i="21"/>
  <c r="AX71" i="21"/>
  <c r="AW71" i="21"/>
  <c r="AV71" i="21"/>
  <c r="AU71" i="21"/>
  <c r="AT71" i="21"/>
  <c r="AS71" i="21"/>
  <c r="AR71" i="21"/>
  <c r="AQ71" i="21"/>
  <c r="AP71" i="21"/>
  <c r="AO71" i="21"/>
  <c r="AN71" i="21"/>
  <c r="AM71" i="21"/>
  <c r="AL71" i="21"/>
  <c r="AK71" i="21"/>
  <c r="AJ71" i="21"/>
  <c r="AI71" i="21"/>
  <c r="AH71" i="21"/>
  <c r="AG71" i="21"/>
  <c r="AF71" i="21"/>
  <c r="AE71" i="21"/>
  <c r="AD71" i="21"/>
  <c r="AC71" i="21"/>
  <c r="AB71" i="21"/>
  <c r="AA71" i="21"/>
  <c r="Z71" i="21"/>
  <c r="Y71" i="21"/>
  <c r="X71" i="21"/>
  <c r="W71" i="21"/>
  <c r="V71" i="21"/>
  <c r="U71" i="21"/>
  <c r="T71" i="21"/>
  <c r="S71" i="21"/>
  <c r="R71" i="21"/>
  <c r="Q71" i="21"/>
  <c r="P71" i="21"/>
  <c r="O71" i="21"/>
  <c r="N71" i="21"/>
  <c r="M71" i="21"/>
  <c r="L71" i="21"/>
  <c r="K71" i="21"/>
  <c r="J71" i="21"/>
  <c r="I71" i="21"/>
  <c r="H71" i="21"/>
  <c r="G71" i="21"/>
  <c r="F71" i="21"/>
  <c r="E71" i="21"/>
  <c r="D71" i="21"/>
  <c r="C71" i="21"/>
  <c r="B71" i="21"/>
  <c r="AY70" i="21"/>
  <c r="AX70" i="21"/>
  <c r="AW70" i="21"/>
  <c r="AV70" i="21"/>
  <c r="AU70" i="21"/>
  <c r="AT70" i="21"/>
  <c r="AS70" i="21"/>
  <c r="AR70" i="21"/>
  <c r="AQ70" i="21"/>
  <c r="AP70" i="21"/>
  <c r="AO70" i="21"/>
  <c r="AN70" i="21"/>
  <c r="AM70" i="21"/>
  <c r="AL70" i="21"/>
  <c r="AK70" i="21"/>
  <c r="AJ70" i="21"/>
  <c r="AI70" i="21"/>
  <c r="AH70" i="21"/>
  <c r="AG70" i="21"/>
  <c r="AF70" i="21"/>
  <c r="AE70" i="21"/>
  <c r="AD70" i="21"/>
  <c r="AC70" i="21"/>
  <c r="AB70" i="21"/>
  <c r="AA70" i="21"/>
  <c r="Z70" i="21"/>
  <c r="Y70" i="21"/>
  <c r="X70" i="21"/>
  <c r="W70" i="21"/>
  <c r="V70" i="21"/>
  <c r="U70" i="21"/>
  <c r="T70" i="21"/>
  <c r="S70" i="21"/>
  <c r="R70" i="21"/>
  <c r="Q70" i="21"/>
  <c r="P70" i="21"/>
  <c r="O70" i="21"/>
  <c r="N70" i="21"/>
  <c r="M70" i="21"/>
  <c r="L70" i="21"/>
  <c r="K70" i="21"/>
  <c r="J70" i="21"/>
  <c r="I70" i="21"/>
  <c r="H70" i="21"/>
  <c r="G70" i="21"/>
  <c r="F70" i="21"/>
  <c r="E70" i="21"/>
  <c r="D70" i="21"/>
  <c r="C70" i="21"/>
  <c r="B70" i="21"/>
  <c r="AY66" i="21"/>
  <c r="AX66" i="21"/>
  <c r="AW66" i="21"/>
  <c r="AV66" i="21"/>
  <c r="AU66" i="21"/>
  <c r="AT66" i="21"/>
  <c r="AS66" i="21"/>
  <c r="AR66" i="21"/>
  <c r="AQ66" i="21"/>
  <c r="AP66" i="21"/>
  <c r="AO66" i="21"/>
  <c r="AN66" i="21"/>
  <c r="AM66" i="21"/>
  <c r="AL66" i="21"/>
  <c r="AK66" i="21"/>
  <c r="AJ66" i="21"/>
  <c r="AI66" i="21"/>
  <c r="AH66" i="21"/>
  <c r="AG66" i="21"/>
  <c r="AF66" i="21"/>
  <c r="AE66" i="21"/>
  <c r="AD66" i="21"/>
  <c r="AC66" i="21"/>
  <c r="AB66" i="21"/>
  <c r="AA66" i="21"/>
  <c r="Z66" i="21"/>
  <c r="Y66" i="21"/>
  <c r="X66" i="21"/>
  <c r="W66" i="21"/>
  <c r="V66" i="21"/>
  <c r="U66" i="21"/>
  <c r="T66" i="21"/>
  <c r="S66" i="21"/>
  <c r="R66" i="21"/>
  <c r="Q66" i="21"/>
  <c r="P66" i="21"/>
  <c r="O66" i="21"/>
  <c r="N66" i="21"/>
  <c r="M66" i="21"/>
  <c r="L66" i="21"/>
  <c r="K66" i="21"/>
  <c r="J66" i="21"/>
  <c r="I66" i="21"/>
  <c r="H66" i="21"/>
  <c r="G66" i="21"/>
  <c r="F66" i="21"/>
  <c r="E66" i="21"/>
  <c r="D66" i="21"/>
  <c r="C66" i="21"/>
  <c r="B66" i="21"/>
  <c r="AY65" i="21"/>
  <c r="AX65" i="21"/>
  <c r="AW65" i="21"/>
  <c r="AV65" i="21"/>
  <c r="AU65" i="21"/>
  <c r="AT65" i="21"/>
  <c r="AS65" i="21"/>
  <c r="AR65" i="21"/>
  <c r="AQ65" i="21"/>
  <c r="AP65" i="21"/>
  <c r="AO65" i="21"/>
  <c r="AN65" i="21"/>
  <c r="AM65" i="21"/>
  <c r="AL65" i="21"/>
  <c r="AK65" i="21"/>
  <c r="AJ65" i="21"/>
  <c r="AI65" i="21"/>
  <c r="AH65" i="21"/>
  <c r="AG65" i="21"/>
  <c r="AF65" i="21"/>
  <c r="AE65" i="21"/>
  <c r="AD65" i="21"/>
  <c r="AC65" i="21"/>
  <c r="AB65" i="21"/>
  <c r="AA65" i="21"/>
  <c r="Z65" i="21"/>
  <c r="Y65" i="21"/>
  <c r="X65" i="21"/>
  <c r="W65" i="21"/>
  <c r="V65" i="21"/>
  <c r="U65" i="21"/>
  <c r="T65" i="21"/>
  <c r="S65" i="21"/>
  <c r="R65" i="21"/>
  <c r="Q65" i="21"/>
  <c r="P65" i="21"/>
  <c r="O65" i="21"/>
  <c r="N65" i="21"/>
  <c r="M65" i="21"/>
  <c r="L65" i="21"/>
  <c r="K65" i="21"/>
  <c r="J65" i="21"/>
  <c r="I65" i="21"/>
  <c r="H65" i="21"/>
  <c r="G65" i="21"/>
  <c r="F65" i="21"/>
  <c r="E65" i="21"/>
  <c r="D65" i="21"/>
  <c r="C65" i="21"/>
  <c r="B65" i="21"/>
  <c r="AY64" i="21"/>
  <c r="AX64" i="21"/>
  <c r="AW64" i="21"/>
  <c r="AV64" i="21"/>
  <c r="AU64" i="21"/>
  <c r="AT64" i="21"/>
  <c r="AS64" i="21"/>
  <c r="AR64" i="21"/>
  <c r="AQ64" i="21"/>
  <c r="AP64" i="21"/>
  <c r="AO64" i="21"/>
  <c r="AN64" i="21"/>
  <c r="AM64" i="21"/>
  <c r="AL64" i="21"/>
  <c r="AK64" i="21"/>
  <c r="AJ64" i="21"/>
  <c r="AI64" i="21"/>
  <c r="AH64" i="21"/>
  <c r="AG64" i="21"/>
  <c r="AF64" i="21"/>
  <c r="AE64" i="21"/>
  <c r="AD64" i="21"/>
  <c r="AC64" i="21"/>
  <c r="AB64" i="21"/>
  <c r="AA64" i="21"/>
  <c r="Z64" i="21"/>
  <c r="Y64" i="21"/>
  <c r="X64" i="21"/>
  <c r="W64" i="21"/>
  <c r="V64" i="21"/>
  <c r="U64" i="21"/>
  <c r="T64" i="21"/>
  <c r="S64" i="21"/>
  <c r="R64" i="21"/>
  <c r="Q64" i="21"/>
  <c r="P64" i="21"/>
  <c r="O64" i="21"/>
  <c r="N64" i="21"/>
  <c r="M64" i="21"/>
  <c r="L64" i="21"/>
  <c r="K64" i="21"/>
  <c r="J64" i="21"/>
  <c r="I64" i="21"/>
  <c r="H64" i="21"/>
  <c r="G64" i="21"/>
  <c r="F64" i="21"/>
  <c r="E64" i="21"/>
  <c r="D64" i="21"/>
  <c r="C64" i="21"/>
  <c r="B64" i="21"/>
  <c r="AY60" i="21"/>
  <c r="AX60" i="21"/>
  <c r="AW60" i="21"/>
  <c r="AV60" i="21"/>
  <c r="AU60" i="21"/>
  <c r="AT60" i="21"/>
  <c r="AS60" i="21"/>
  <c r="AR60" i="21"/>
  <c r="AQ60" i="21"/>
  <c r="AP60" i="21"/>
  <c r="AO60" i="21"/>
  <c r="AN60" i="21"/>
  <c r="AM60" i="21"/>
  <c r="AL60" i="21"/>
  <c r="AK60" i="21"/>
  <c r="AJ60" i="21"/>
  <c r="AI60" i="21"/>
  <c r="AH60" i="21"/>
  <c r="AG60" i="21"/>
  <c r="AF60" i="21"/>
  <c r="AE60" i="21"/>
  <c r="AD60" i="21"/>
  <c r="AC60" i="21"/>
  <c r="AB60" i="21"/>
  <c r="AA60" i="21"/>
  <c r="Z60" i="21"/>
  <c r="Y60" i="21"/>
  <c r="X60" i="21"/>
  <c r="W60" i="21"/>
  <c r="V60" i="21"/>
  <c r="U60" i="21"/>
  <c r="T60" i="21"/>
  <c r="S60" i="21"/>
  <c r="R60" i="21"/>
  <c r="Q60" i="21"/>
  <c r="P60" i="21"/>
  <c r="O60" i="21"/>
  <c r="N60" i="21"/>
  <c r="M60" i="21"/>
  <c r="L60" i="21"/>
  <c r="K60" i="21"/>
  <c r="J60" i="21"/>
  <c r="I60" i="21"/>
  <c r="H60" i="21"/>
  <c r="G60" i="21"/>
  <c r="F60" i="21"/>
  <c r="E60" i="21"/>
  <c r="D60" i="21"/>
  <c r="C60" i="21"/>
  <c r="B60" i="21"/>
  <c r="AY59" i="21"/>
  <c r="AX59" i="21"/>
  <c r="AW59" i="21"/>
  <c r="AV59" i="21"/>
  <c r="AU59" i="21"/>
  <c r="AT59" i="21"/>
  <c r="AS59" i="21"/>
  <c r="AR59" i="21"/>
  <c r="AQ59" i="21"/>
  <c r="AP59" i="21"/>
  <c r="AO59" i="21"/>
  <c r="AN59" i="21"/>
  <c r="AM59" i="21"/>
  <c r="AL59" i="21"/>
  <c r="AK59" i="21"/>
  <c r="AJ59" i="21"/>
  <c r="AI59" i="21"/>
  <c r="AH59" i="21"/>
  <c r="AG59" i="21"/>
  <c r="AF59" i="21"/>
  <c r="AE59" i="21"/>
  <c r="AD59" i="21"/>
  <c r="AC59" i="21"/>
  <c r="AB59" i="21"/>
  <c r="AA59" i="21"/>
  <c r="Z59" i="21"/>
  <c r="Y59" i="21"/>
  <c r="X59" i="21"/>
  <c r="W59" i="21"/>
  <c r="V59" i="21"/>
  <c r="U59" i="21"/>
  <c r="T59" i="21"/>
  <c r="S59" i="21"/>
  <c r="R59" i="21"/>
  <c r="Q59" i="21"/>
  <c r="P59" i="21"/>
  <c r="O59" i="21"/>
  <c r="N59" i="21"/>
  <c r="M59" i="21"/>
  <c r="L59" i="21"/>
  <c r="K59" i="21"/>
  <c r="J59" i="21"/>
  <c r="I59" i="21"/>
  <c r="H59" i="21"/>
  <c r="G59" i="21"/>
  <c r="F59" i="21"/>
  <c r="E59" i="21"/>
  <c r="D59" i="21"/>
  <c r="C59" i="21"/>
  <c r="B59" i="21"/>
  <c r="AY58" i="21"/>
  <c r="AX58" i="21"/>
  <c r="AW58" i="21"/>
  <c r="AV58" i="21"/>
  <c r="AU58" i="21"/>
  <c r="AT58" i="21"/>
  <c r="AS58" i="21"/>
  <c r="AR58" i="21"/>
  <c r="AQ58" i="21"/>
  <c r="AP58" i="21"/>
  <c r="AO58" i="21"/>
  <c r="AN58" i="21"/>
  <c r="AM58" i="21"/>
  <c r="AL58" i="21"/>
  <c r="AK58" i="21"/>
  <c r="AJ58" i="21"/>
  <c r="AI58" i="21"/>
  <c r="AH58" i="21"/>
  <c r="AG58" i="21"/>
  <c r="AF58" i="21"/>
  <c r="AE58" i="21"/>
  <c r="AD58" i="21"/>
  <c r="AC58" i="21"/>
  <c r="AB58" i="21"/>
  <c r="AA58" i="21"/>
  <c r="Z58" i="21"/>
  <c r="Y58" i="21"/>
  <c r="X58" i="21"/>
  <c r="W58" i="21"/>
  <c r="V58" i="21"/>
  <c r="U58" i="21"/>
  <c r="T58" i="21"/>
  <c r="S58" i="21"/>
  <c r="R58" i="21"/>
  <c r="Q58" i="21"/>
  <c r="P58" i="21"/>
  <c r="O58" i="21"/>
  <c r="N58" i="21"/>
  <c r="M58" i="21"/>
  <c r="L58" i="21"/>
  <c r="K58" i="21"/>
  <c r="J58" i="21"/>
  <c r="I58" i="21"/>
  <c r="H58" i="21"/>
  <c r="G58" i="21"/>
  <c r="F58" i="21"/>
  <c r="E58" i="21"/>
  <c r="D58" i="21"/>
  <c r="C58" i="21"/>
  <c r="B58" i="21"/>
  <c r="AY57" i="21"/>
  <c r="AX57" i="21"/>
  <c r="AW57" i="21"/>
  <c r="AV57" i="21"/>
  <c r="AU57" i="21"/>
  <c r="AT57" i="21"/>
  <c r="AS57" i="21"/>
  <c r="AR57" i="21"/>
  <c r="AQ57" i="21"/>
  <c r="AP57" i="21"/>
  <c r="AO57" i="21"/>
  <c r="AN57" i="21"/>
  <c r="AM57" i="21"/>
  <c r="AL57" i="21"/>
  <c r="AK57" i="21"/>
  <c r="AJ57" i="21"/>
  <c r="AI57" i="21"/>
  <c r="AH57" i="21"/>
  <c r="AG57" i="21"/>
  <c r="AF57" i="21"/>
  <c r="AE57" i="21"/>
  <c r="AD57" i="21"/>
  <c r="AC57" i="21"/>
  <c r="AB57" i="21"/>
  <c r="AA57" i="21"/>
  <c r="Z57" i="21"/>
  <c r="Y57" i="21"/>
  <c r="X57" i="21"/>
  <c r="W57" i="21"/>
  <c r="V57" i="21"/>
  <c r="U57" i="21"/>
  <c r="T57" i="21"/>
  <c r="S57" i="21"/>
  <c r="R57" i="21"/>
  <c r="Q57" i="21"/>
  <c r="P57" i="21"/>
  <c r="O57" i="21"/>
  <c r="N57" i="21"/>
  <c r="M57" i="21"/>
  <c r="L57" i="21"/>
  <c r="K57" i="21"/>
  <c r="J57" i="21"/>
  <c r="I57" i="21"/>
  <c r="H57" i="21"/>
  <c r="G57" i="21"/>
  <c r="F57" i="21"/>
  <c r="E57" i="21"/>
  <c r="D57" i="21"/>
  <c r="C57" i="21"/>
  <c r="B57" i="21"/>
  <c r="AY56" i="21"/>
  <c r="AX56" i="21"/>
  <c r="AW56" i="21"/>
  <c r="AV56" i="21"/>
  <c r="AU56" i="21"/>
  <c r="AT56" i="21"/>
  <c r="AS56" i="21"/>
  <c r="AR56" i="21"/>
  <c r="AQ56" i="21"/>
  <c r="AP56" i="21"/>
  <c r="AO56" i="21"/>
  <c r="AN56" i="21"/>
  <c r="AM56" i="21"/>
  <c r="AL56" i="21"/>
  <c r="AK56" i="21"/>
  <c r="AJ56" i="21"/>
  <c r="AI56" i="21"/>
  <c r="AH56" i="21"/>
  <c r="AG56" i="21"/>
  <c r="AF56" i="21"/>
  <c r="AE56" i="21"/>
  <c r="AD56" i="21"/>
  <c r="AC56" i="21"/>
  <c r="AB56" i="21"/>
  <c r="AA56" i="21"/>
  <c r="Z56" i="21"/>
  <c r="Y56" i="21"/>
  <c r="X56" i="21"/>
  <c r="W56" i="21"/>
  <c r="V56" i="21"/>
  <c r="U56" i="21"/>
  <c r="T56" i="21"/>
  <c r="S56" i="21"/>
  <c r="R56" i="21"/>
  <c r="Q56" i="21"/>
  <c r="P56" i="21"/>
  <c r="O56" i="21"/>
  <c r="N56" i="21"/>
  <c r="M56" i="21"/>
  <c r="L56" i="21"/>
  <c r="K56" i="21"/>
  <c r="J56" i="21"/>
  <c r="I56" i="21"/>
  <c r="H56" i="21"/>
  <c r="G56" i="21"/>
  <c r="F56" i="21"/>
  <c r="E56" i="21"/>
  <c r="D56" i="21"/>
  <c r="C56" i="21"/>
  <c r="B56" i="21"/>
  <c r="AY55" i="21"/>
  <c r="AX55" i="21"/>
  <c r="AW55" i="21"/>
  <c r="AV55" i="21"/>
  <c r="AU55" i="21"/>
  <c r="AT55" i="21"/>
  <c r="AS55" i="21"/>
  <c r="AR55" i="21"/>
  <c r="AQ55" i="21"/>
  <c r="AP55" i="21"/>
  <c r="AO55" i="21"/>
  <c r="AN55" i="21"/>
  <c r="AM55" i="21"/>
  <c r="AL55" i="21"/>
  <c r="AK55" i="21"/>
  <c r="AJ55" i="21"/>
  <c r="AI55" i="21"/>
  <c r="AH55" i="21"/>
  <c r="AG55" i="21"/>
  <c r="AF55" i="21"/>
  <c r="AE55" i="21"/>
  <c r="AD55" i="21"/>
  <c r="AC55" i="21"/>
  <c r="AB55" i="21"/>
  <c r="AA55" i="21"/>
  <c r="Z55" i="21"/>
  <c r="Y55" i="21"/>
  <c r="X55" i="21"/>
  <c r="W55" i="21"/>
  <c r="V55" i="21"/>
  <c r="U55" i="21"/>
  <c r="T55" i="21"/>
  <c r="S55" i="21"/>
  <c r="R55" i="21"/>
  <c r="Q55" i="21"/>
  <c r="P55" i="21"/>
  <c r="O55" i="21"/>
  <c r="N55" i="21"/>
  <c r="M55" i="21"/>
  <c r="L55" i="21"/>
  <c r="K55" i="21"/>
  <c r="J55" i="21"/>
  <c r="I55" i="21"/>
  <c r="H55" i="21"/>
  <c r="G55" i="21"/>
  <c r="F55" i="21"/>
  <c r="E55" i="21"/>
  <c r="D55" i="21"/>
  <c r="C55" i="21"/>
  <c r="B55" i="21"/>
  <c r="B51" i="21"/>
  <c r="AY50" i="21"/>
  <c r="AX50" i="21"/>
  <c r="AW50" i="21"/>
  <c r="AV50" i="21"/>
  <c r="AU50" i="21"/>
  <c r="AT50" i="21"/>
  <c r="AS50" i="21"/>
  <c r="AR50" i="21"/>
  <c r="AQ50" i="21"/>
  <c r="AP50" i="21"/>
  <c r="AO50" i="21"/>
  <c r="AN50" i="21"/>
  <c r="AM50" i="21"/>
  <c r="AL50" i="21"/>
  <c r="AK50" i="21"/>
  <c r="AJ50" i="21"/>
  <c r="AI50" i="21"/>
  <c r="AH50" i="21"/>
  <c r="AG50" i="21"/>
  <c r="AF50" i="21"/>
  <c r="AE50" i="21"/>
  <c r="AD50" i="21"/>
  <c r="AC50" i="21"/>
  <c r="AB50" i="21"/>
  <c r="AA50" i="21"/>
  <c r="Z50" i="21"/>
  <c r="Y50" i="21"/>
  <c r="X50" i="21"/>
  <c r="W50" i="21"/>
  <c r="V50" i="21"/>
  <c r="U50" i="21"/>
  <c r="T50" i="21"/>
  <c r="S50" i="21"/>
  <c r="R50" i="21"/>
  <c r="Q50" i="21"/>
  <c r="P50" i="21"/>
  <c r="O50" i="21"/>
  <c r="N50" i="21"/>
  <c r="M50" i="21"/>
  <c r="L50" i="21"/>
  <c r="K50" i="21"/>
  <c r="J50" i="21"/>
  <c r="I50" i="21"/>
  <c r="H50" i="21"/>
  <c r="G50" i="21"/>
  <c r="F50" i="21"/>
  <c r="E50" i="21"/>
  <c r="D50" i="21"/>
  <c r="C50" i="21"/>
  <c r="B50" i="21"/>
  <c r="B49" i="21"/>
  <c r="B48" i="21"/>
  <c r="B47" i="21"/>
  <c r="B46" i="21"/>
  <c r="B45" i="21"/>
  <c r="B44" i="21"/>
  <c r="B43" i="21"/>
  <c r="AY42" i="21"/>
  <c r="AX42" i="21"/>
  <c r="AW42" i="21"/>
  <c r="AV42" i="21"/>
  <c r="AU42" i="21"/>
  <c r="AT42" i="21"/>
  <c r="AS42" i="21"/>
  <c r="AR42" i="21"/>
  <c r="AQ42" i="21"/>
  <c r="AP42" i="21"/>
  <c r="AO42" i="21"/>
  <c r="AN42" i="21"/>
  <c r="AM42" i="21"/>
  <c r="AL42" i="21"/>
  <c r="AK42" i="21"/>
  <c r="AJ42" i="21"/>
  <c r="AI42" i="21"/>
  <c r="AH42" i="21"/>
  <c r="AG42" i="21"/>
  <c r="AF42" i="21"/>
  <c r="AE42" i="21"/>
  <c r="AD42" i="21"/>
  <c r="AC42" i="21"/>
  <c r="AB42" i="21"/>
  <c r="AA42" i="21"/>
  <c r="Z42" i="21"/>
  <c r="Y42" i="21"/>
  <c r="X42" i="21"/>
  <c r="W42" i="21"/>
  <c r="V42" i="21"/>
  <c r="U42" i="21"/>
  <c r="T42" i="21"/>
  <c r="S42" i="21"/>
  <c r="R42" i="21"/>
  <c r="Q42" i="21"/>
  <c r="P42" i="21"/>
  <c r="O42" i="21"/>
  <c r="N42" i="21"/>
  <c r="M42" i="21"/>
  <c r="L42" i="21"/>
  <c r="K42" i="21"/>
  <c r="J42" i="21"/>
  <c r="I42" i="21"/>
  <c r="H42" i="21"/>
  <c r="G42" i="21"/>
  <c r="F42" i="21"/>
  <c r="E42" i="21"/>
  <c r="D42" i="21"/>
  <c r="C42" i="21"/>
  <c r="B42" i="21"/>
  <c r="AY41" i="21"/>
  <c r="AX41" i="21"/>
  <c r="AW41" i="21"/>
  <c r="AV41" i="21"/>
  <c r="AU41" i="21"/>
  <c r="AT41" i="21"/>
  <c r="AS41" i="21"/>
  <c r="AR41" i="21"/>
  <c r="AQ41" i="21"/>
  <c r="AP41" i="21"/>
  <c r="AO41" i="21"/>
  <c r="AN41" i="21"/>
  <c r="AM41" i="21"/>
  <c r="AL41" i="21"/>
  <c r="AK41" i="21"/>
  <c r="AJ41" i="21"/>
  <c r="AI41" i="21"/>
  <c r="AH41" i="21"/>
  <c r="AG41" i="21"/>
  <c r="AF41" i="21"/>
  <c r="AE41" i="21"/>
  <c r="AD41" i="21"/>
  <c r="AC41" i="21"/>
  <c r="AB41" i="21"/>
  <c r="AA41" i="21"/>
  <c r="Z41" i="21"/>
  <c r="Y41" i="21"/>
  <c r="X41" i="21"/>
  <c r="W41" i="21"/>
  <c r="V41" i="21"/>
  <c r="U41" i="21"/>
  <c r="T41" i="21"/>
  <c r="S41" i="21"/>
  <c r="R41" i="21"/>
  <c r="Q41" i="21"/>
  <c r="P41" i="21"/>
  <c r="O41" i="21"/>
  <c r="N41" i="21"/>
  <c r="M41" i="21"/>
  <c r="L41" i="21"/>
  <c r="K41" i="21"/>
  <c r="J41" i="21"/>
  <c r="I41" i="21"/>
  <c r="H41" i="21"/>
  <c r="G41" i="21"/>
  <c r="F41" i="21"/>
  <c r="E41" i="21"/>
  <c r="D41" i="21"/>
  <c r="C41" i="21"/>
  <c r="B41" i="21"/>
  <c r="B40" i="21"/>
  <c r="B39" i="21"/>
  <c r="AY38" i="21"/>
  <c r="AX38" i="21"/>
  <c r="AW38" i="21"/>
  <c r="AV38" i="21"/>
  <c r="AU38" i="21"/>
  <c r="AT38" i="21"/>
  <c r="AS38" i="21"/>
  <c r="AR38" i="21"/>
  <c r="AQ38" i="21"/>
  <c r="AP38" i="21"/>
  <c r="AO38" i="21"/>
  <c r="AN38" i="21"/>
  <c r="AM38" i="21"/>
  <c r="AL38" i="21"/>
  <c r="AK38" i="21"/>
  <c r="AJ38" i="21"/>
  <c r="AI38" i="21"/>
  <c r="AH38" i="21"/>
  <c r="AG38" i="21"/>
  <c r="AF38" i="21"/>
  <c r="AE38" i="21"/>
  <c r="AD38" i="21"/>
  <c r="AC38" i="21"/>
  <c r="AB38" i="21"/>
  <c r="AA38" i="21"/>
  <c r="Z38" i="21"/>
  <c r="Y38" i="21"/>
  <c r="X38" i="21"/>
  <c r="W38" i="21"/>
  <c r="V38" i="21"/>
  <c r="U38" i="21"/>
  <c r="T38" i="21"/>
  <c r="S38" i="21"/>
  <c r="R38" i="21"/>
  <c r="Q38" i="21"/>
  <c r="P38" i="21"/>
  <c r="O38" i="21"/>
  <c r="N38" i="21"/>
  <c r="M38" i="21"/>
  <c r="L38" i="21"/>
  <c r="K38" i="21"/>
  <c r="J38" i="21"/>
  <c r="I38" i="21"/>
  <c r="H38" i="21"/>
  <c r="G38" i="21"/>
  <c r="F38" i="21"/>
  <c r="E38" i="21"/>
  <c r="D38" i="21"/>
  <c r="C38" i="21"/>
  <c r="B38" i="21"/>
  <c r="B37" i="21"/>
  <c r="B36" i="21"/>
  <c r="B35" i="21"/>
  <c r="B34" i="21"/>
  <c r="B33" i="21"/>
  <c r="B32" i="21"/>
  <c r="B31" i="21"/>
  <c r="B30" i="21"/>
  <c r="B29" i="21"/>
  <c r="B28" i="21"/>
  <c r="B27" i="21"/>
  <c r="B26" i="21"/>
  <c r="B25" i="21"/>
  <c r="B24" i="21"/>
  <c r="B23" i="21"/>
  <c r="AY22" i="21"/>
  <c r="AX22" i="21"/>
  <c r="AW22" i="21"/>
  <c r="AV22" i="21"/>
  <c r="AU22" i="21"/>
  <c r="AT22" i="21"/>
  <c r="AS22" i="21"/>
  <c r="AR22" i="21"/>
  <c r="AQ22" i="21"/>
  <c r="AP22" i="21"/>
  <c r="AO22" i="21"/>
  <c r="AN22" i="21"/>
  <c r="AM22" i="21"/>
  <c r="AL22" i="21"/>
  <c r="AK22" i="21"/>
  <c r="AJ22" i="21"/>
  <c r="AI22" i="21"/>
  <c r="AH22" i="21"/>
  <c r="AG22" i="21"/>
  <c r="AF22" i="21"/>
  <c r="AE22" i="21"/>
  <c r="AD22" i="21"/>
  <c r="AC22" i="21"/>
  <c r="AB22" i="21"/>
  <c r="AA22" i="21"/>
  <c r="Z22" i="21"/>
  <c r="Y22" i="21"/>
  <c r="X22" i="21"/>
  <c r="W22" i="21"/>
  <c r="V22" i="21"/>
  <c r="U22" i="21"/>
  <c r="T22" i="21"/>
  <c r="S22" i="21"/>
  <c r="R22" i="21"/>
  <c r="Q22" i="21"/>
  <c r="P22" i="21"/>
  <c r="O22" i="21"/>
  <c r="N22" i="21"/>
  <c r="M22" i="21"/>
  <c r="L22" i="21"/>
  <c r="K22" i="21"/>
  <c r="J22" i="21"/>
  <c r="I22" i="21"/>
  <c r="H22" i="21"/>
  <c r="G22" i="21"/>
  <c r="F22" i="21"/>
  <c r="E22" i="21"/>
  <c r="D22" i="21"/>
  <c r="C22" i="21"/>
  <c r="B22" i="21"/>
  <c r="B21" i="21"/>
  <c r="AY17" i="21"/>
  <c r="AX17" i="21"/>
  <c r="AW17" i="21"/>
  <c r="AV17" i="21"/>
  <c r="AU17" i="21"/>
  <c r="AT17" i="21"/>
  <c r="AS17" i="21"/>
  <c r="AR17" i="21"/>
  <c r="AQ17" i="21"/>
  <c r="AP17" i="21"/>
  <c r="AO17" i="21"/>
  <c r="AN17" i="21"/>
  <c r="AM17" i="21"/>
  <c r="AL17" i="21"/>
  <c r="AK17" i="21"/>
  <c r="AJ17" i="21"/>
  <c r="AI17" i="21"/>
  <c r="AH17" i="21"/>
  <c r="AG17" i="21"/>
  <c r="AF17" i="21"/>
  <c r="AE17" i="21"/>
  <c r="AD17" i="21"/>
  <c r="AC17" i="21"/>
  <c r="AB17" i="21"/>
  <c r="AA17" i="21"/>
  <c r="Z17" i="21"/>
  <c r="Y17" i="21"/>
  <c r="X17" i="21"/>
  <c r="W17" i="21"/>
  <c r="V17" i="21"/>
  <c r="U17" i="21"/>
  <c r="T17" i="21"/>
  <c r="S17" i="21"/>
  <c r="R17" i="21"/>
  <c r="Q17" i="21"/>
  <c r="P17" i="21"/>
  <c r="O17" i="21"/>
  <c r="N17" i="21"/>
  <c r="M17" i="21"/>
  <c r="L17" i="21"/>
  <c r="K17" i="21"/>
  <c r="J17" i="21"/>
  <c r="I17" i="21"/>
  <c r="H17" i="21"/>
  <c r="G17" i="21"/>
  <c r="F17" i="21"/>
  <c r="E17" i="21"/>
  <c r="D17" i="21"/>
  <c r="C17" i="21"/>
  <c r="B17" i="21"/>
  <c r="AY16" i="21"/>
  <c r="AX16" i="21"/>
  <c r="AW16" i="21"/>
  <c r="AV16" i="21"/>
  <c r="AU16" i="21"/>
  <c r="AT16" i="21"/>
  <c r="AS16" i="21"/>
  <c r="AR16" i="21"/>
  <c r="AQ16" i="21"/>
  <c r="AP16" i="21"/>
  <c r="AO16" i="21"/>
  <c r="AN16" i="21"/>
  <c r="AM16" i="21"/>
  <c r="AL16" i="21"/>
  <c r="AK16" i="21"/>
  <c r="AJ16" i="21"/>
  <c r="AI16" i="21"/>
  <c r="AH16" i="21"/>
  <c r="AG16" i="21"/>
  <c r="AF16" i="21"/>
  <c r="AE16" i="21"/>
  <c r="AD16" i="21"/>
  <c r="AC16" i="21"/>
  <c r="AB16" i="21"/>
  <c r="AA16" i="21"/>
  <c r="Z16" i="21"/>
  <c r="Y16" i="21"/>
  <c r="X16" i="21"/>
  <c r="W16" i="21"/>
  <c r="V16" i="21"/>
  <c r="U16" i="21"/>
  <c r="T16" i="21"/>
  <c r="S16" i="21"/>
  <c r="R16" i="21"/>
  <c r="Q16" i="21"/>
  <c r="P16" i="21"/>
  <c r="O16" i="21"/>
  <c r="N16" i="21"/>
  <c r="M16" i="21"/>
  <c r="L16" i="21"/>
  <c r="K16" i="21"/>
  <c r="J16" i="21"/>
  <c r="I16" i="21"/>
  <c r="H16" i="21"/>
  <c r="G16" i="21"/>
  <c r="F16" i="21"/>
  <c r="E16" i="21"/>
  <c r="D16" i="21"/>
  <c r="C16" i="21"/>
  <c r="B16" i="21"/>
  <c r="AY15" i="21"/>
  <c r="AX15" i="21"/>
  <c r="AW15" i="21"/>
  <c r="AV15" i="21"/>
  <c r="AU15" i="21"/>
  <c r="AT15" i="21"/>
  <c r="AS15" i="21"/>
  <c r="AR15" i="21"/>
  <c r="AQ15" i="21"/>
  <c r="AP15" i="21"/>
  <c r="AO15" i="21"/>
  <c r="AN15" i="21"/>
  <c r="AM15" i="21"/>
  <c r="AL15" i="21"/>
  <c r="AK15" i="21"/>
  <c r="AJ15" i="21"/>
  <c r="AI15" i="21"/>
  <c r="AH15" i="21"/>
  <c r="AG15" i="21"/>
  <c r="AF15" i="21"/>
  <c r="AE15" i="21"/>
  <c r="AD15" i="21"/>
  <c r="AC15" i="21"/>
  <c r="AB15" i="21"/>
  <c r="AA15" i="21"/>
  <c r="Z15" i="21"/>
  <c r="Y15" i="21"/>
  <c r="X15" i="21"/>
  <c r="W15" i="21"/>
  <c r="V15" i="21"/>
  <c r="U15" i="21"/>
  <c r="T15" i="21"/>
  <c r="S15" i="21"/>
  <c r="R15" i="21"/>
  <c r="Q15" i="21"/>
  <c r="P15" i="21"/>
  <c r="O15" i="21"/>
  <c r="N15" i="21"/>
  <c r="M15" i="21"/>
  <c r="L15" i="21"/>
  <c r="K15" i="21"/>
  <c r="J15" i="21"/>
  <c r="I15" i="21"/>
  <c r="H15" i="21"/>
  <c r="G15" i="21"/>
  <c r="F15" i="21"/>
  <c r="E15" i="21"/>
  <c r="D15" i="21"/>
  <c r="C15" i="21"/>
  <c r="B15" i="21"/>
  <c r="AY14" i="21"/>
  <c r="AX14" i="21"/>
  <c r="AW14" i="21"/>
  <c r="AV14" i="21"/>
  <c r="AU14" i="21"/>
  <c r="AT14" i="21"/>
  <c r="AS14" i="21"/>
  <c r="AR14" i="21"/>
  <c r="AQ14" i="21"/>
  <c r="AP14" i="21"/>
  <c r="AO14" i="21"/>
  <c r="AN14" i="21"/>
  <c r="AM14" i="21"/>
  <c r="AL14" i="21"/>
  <c r="AK14" i="21"/>
  <c r="AJ14" i="21"/>
  <c r="AI14" i="21"/>
  <c r="AH14" i="21"/>
  <c r="AG14" i="21"/>
  <c r="AF14" i="21"/>
  <c r="AE14" i="21"/>
  <c r="AD14" i="21"/>
  <c r="AC14" i="21"/>
  <c r="AB14" i="21"/>
  <c r="AA14" i="21"/>
  <c r="Z14" i="21"/>
  <c r="Y14" i="21"/>
  <c r="X14" i="21"/>
  <c r="W14" i="21"/>
  <c r="V14" i="21"/>
  <c r="U14" i="21"/>
  <c r="T14" i="21"/>
  <c r="S14" i="21"/>
  <c r="R14" i="21"/>
  <c r="Q14" i="21"/>
  <c r="P14" i="21"/>
  <c r="O14" i="21"/>
  <c r="N14" i="21"/>
  <c r="M14" i="21"/>
  <c r="L14" i="21"/>
  <c r="K14" i="21"/>
  <c r="J14" i="21"/>
  <c r="I14" i="21"/>
  <c r="H14" i="21"/>
  <c r="G14" i="21"/>
  <c r="F14" i="21"/>
  <c r="E14" i="21"/>
  <c r="D14" i="21"/>
  <c r="C14" i="21"/>
  <c r="B14" i="21"/>
  <c r="AY13" i="21"/>
  <c r="AX13" i="21"/>
  <c r="AW13" i="21"/>
  <c r="AV13" i="21"/>
  <c r="AU13" i="21"/>
  <c r="AT13" i="21"/>
  <c r="AS13" i="21"/>
  <c r="AR13" i="21"/>
  <c r="AQ13" i="21"/>
  <c r="AP13" i="21"/>
  <c r="AO13" i="21"/>
  <c r="AN13" i="21"/>
  <c r="AM13" i="21"/>
  <c r="AL13" i="21"/>
  <c r="AK13" i="21"/>
  <c r="AJ13" i="21"/>
  <c r="AI13" i="21"/>
  <c r="AH13" i="21"/>
  <c r="AG13" i="21"/>
  <c r="AF13" i="21"/>
  <c r="AE13" i="21"/>
  <c r="AD13" i="21"/>
  <c r="AC13" i="21"/>
  <c r="AB13" i="21"/>
  <c r="AA13" i="21"/>
  <c r="Z13" i="21"/>
  <c r="Y13" i="21"/>
  <c r="X13" i="21"/>
  <c r="W13" i="21"/>
  <c r="V13" i="21"/>
  <c r="U13" i="21"/>
  <c r="T13" i="21"/>
  <c r="S13" i="21"/>
  <c r="R13" i="21"/>
  <c r="Q13" i="21"/>
  <c r="P13" i="21"/>
  <c r="O13" i="21"/>
  <c r="N13" i="21"/>
  <c r="M13" i="21"/>
  <c r="L13" i="21"/>
  <c r="K13" i="21"/>
  <c r="J13" i="21"/>
  <c r="I13" i="21"/>
  <c r="H13" i="21"/>
  <c r="G13" i="21"/>
  <c r="F13" i="21"/>
  <c r="E13" i="21"/>
  <c r="D13" i="21"/>
  <c r="C13" i="21"/>
  <c r="B13" i="21"/>
  <c r="AY12" i="21"/>
  <c r="AX12" i="21"/>
  <c r="AW12" i="21"/>
  <c r="AV12" i="21"/>
  <c r="AU12" i="21"/>
  <c r="AT12" i="21"/>
  <c r="AS12" i="21"/>
  <c r="AR12" i="21"/>
  <c r="AQ12" i="21"/>
  <c r="AP12" i="21"/>
  <c r="AO12" i="21"/>
  <c r="AN12" i="21"/>
  <c r="AM12" i="21"/>
  <c r="AL12" i="21"/>
  <c r="AK12" i="21"/>
  <c r="AJ12" i="21"/>
  <c r="AI12" i="21"/>
  <c r="AH12" i="21"/>
  <c r="AG12" i="21"/>
  <c r="AF12" i="21"/>
  <c r="AE12" i="21"/>
  <c r="AD12" i="21"/>
  <c r="AC12" i="21"/>
  <c r="AB12" i="21"/>
  <c r="AA12" i="21"/>
  <c r="Z12" i="21"/>
  <c r="Y12" i="21"/>
  <c r="X12" i="21"/>
  <c r="W12" i="21"/>
  <c r="V12" i="21"/>
  <c r="U12" i="21"/>
  <c r="T12" i="21"/>
  <c r="S12" i="21"/>
  <c r="R12" i="21"/>
  <c r="Q12" i="21"/>
  <c r="P12" i="21"/>
  <c r="O12" i="21"/>
  <c r="N12" i="21"/>
  <c r="M12" i="21"/>
  <c r="L12" i="21"/>
  <c r="K12" i="21"/>
  <c r="J12" i="21"/>
  <c r="I12" i="21"/>
  <c r="H12" i="21"/>
  <c r="G12" i="21"/>
  <c r="F12" i="21"/>
  <c r="E12" i="21"/>
  <c r="D12" i="21"/>
  <c r="C12" i="21"/>
  <c r="B12" i="21"/>
  <c r="AY11" i="21"/>
  <c r="AX11" i="21"/>
  <c r="AW11" i="21"/>
  <c r="AV11" i="21"/>
  <c r="AU11" i="21"/>
  <c r="AT11" i="21"/>
  <c r="AS11" i="21"/>
  <c r="AR11" i="21"/>
  <c r="AQ11" i="21"/>
  <c r="AP11" i="21"/>
  <c r="AO11" i="21"/>
  <c r="AN11" i="21"/>
  <c r="AM11" i="21"/>
  <c r="AL11" i="21"/>
  <c r="AK11" i="21"/>
  <c r="AJ11" i="21"/>
  <c r="AI11" i="21"/>
  <c r="AH11" i="21"/>
  <c r="AG11" i="21"/>
  <c r="AF11" i="21"/>
  <c r="AE11" i="21"/>
  <c r="AD11" i="21"/>
  <c r="AC11" i="21"/>
  <c r="AB11" i="21"/>
  <c r="AA11" i="21"/>
  <c r="Z11" i="21"/>
  <c r="Y11" i="21"/>
  <c r="X11" i="21"/>
  <c r="W11" i="21"/>
  <c r="V11" i="21"/>
  <c r="U11" i="21"/>
  <c r="T11" i="21"/>
  <c r="S11" i="21"/>
  <c r="R11" i="21"/>
  <c r="Q11" i="21"/>
  <c r="P11" i="21"/>
  <c r="O11" i="21"/>
  <c r="N11" i="21"/>
  <c r="M11" i="21"/>
  <c r="L11" i="21"/>
  <c r="K11" i="21"/>
  <c r="J11" i="21"/>
  <c r="I11" i="21"/>
  <c r="H11" i="21"/>
  <c r="G11" i="21"/>
  <c r="F11" i="21"/>
  <c r="E11" i="21"/>
  <c r="D11" i="21"/>
  <c r="C11" i="21"/>
  <c r="B11" i="21"/>
  <c r="AY10" i="21"/>
  <c r="AX10" i="21"/>
  <c r="AW10" i="21"/>
  <c r="AV10" i="21"/>
  <c r="AU10" i="21"/>
  <c r="AT10" i="21"/>
  <c r="AS10" i="21"/>
  <c r="AR10" i="21"/>
  <c r="AQ10" i="21"/>
  <c r="AP10" i="21"/>
  <c r="AO10" i="21"/>
  <c r="AN10" i="21"/>
  <c r="AM10" i="21"/>
  <c r="AL10" i="21"/>
  <c r="AK10" i="21"/>
  <c r="AJ10" i="21"/>
  <c r="AI10" i="21"/>
  <c r="AH10" i="21"/>
  <c r="AG10" i="21"/>
  <c r="AF10" i="21"/>
  <c r="AE10" i="21"/>
  <c r="AD10" i="21"/>
  <c r="AC10" i="21"/>
  <c r="AB10" i="21"/>
  <c r="AA10" i="21"/>
  <c r="Z10" i="21"/>
  <c r="Y10" i="21"/>
  <c r="X10" i="21"/>
  <c r="W10" i="21"/>
  <c r="V10" i="21"/>
  <c r="U10" i="21"/>
  <c r="T10" i="21"/>
  <c r="S10" i="21"/>
  <c r="R10" i="21"/>
  <c r="Q10" i="21"/>
  <c r="P10" i="21"/>
  <c r="O10" i="21"/>
  <c r="N10" i="21"/>
  <c r="M10" i="21"/>
  <c r="L10" i="21"/>
  <c r="K10" i="21"/>
  <c r="J10" i="21"/>
  <c r="I10" i="21"/>
  <c r="H10" i="21"/>
  <c r="G10" i="21"/>
  <c r="F10" i="21"/>
  <c r="E10" i="21"/>
  <c r="D10" i="21"/>
  <c r="C10" i="21"/>
  <c r="B10" i="21"/>
  <c r="R201" i="4"/>
  <c r="F200" i="4"/>
  <c r="E151" i="4"/>
  <c r="G151" i="4"/>
  <c r="E152" i="4"/>
  <c r="G152" i="4"/>
  <c r="D152" i="4"/>
  <c r="E153" i="4"/>
  <c r="D153" i="4" s="1"/>
  <c r="G153" i="4"/>
  <c r="E154" i="4"/>
  <c r="D154" i="4" s="1"/>
  <c r="G154" i="4"/>
  <c r="E155" i="4"/>
  <c r="G155" i="4"/>
  <c r="D155" i="4"/>
  <c r="E156" i="4"/>
  <c r="D156" i="4" s="1"/>
  <c r="G156" i="4"/>
  <c r="E157" i="4"/>
  <c r="D157" i="4" s="1"/>
  <c r="G157" i="4"/>
  <c r="E158" i="4"/>
  <c r="G158" i="4"/>
  <c r="D158" i="4"/>
  <c r="E159" i="4"/>
  <c r="G159" i="4"/>
  <c r="E160" i="4"/>
  <c r="G160" i="4"/>
  <c r="D160" i="4"/>
  <c r="E161" i="4"/>
  <c r="G161" i="4"/>
  <c r="D161" i="4"/>
  <c r="E162" i="4"/>
  <c r="D162" i="4" s="1"/>
  <c r="G162" i="4"/>
  <c r="E163" i="4"/>
  <c r="G163" i="4"/>
  <c r="D163" i="4"/>
  <c r="E164" i="4"/>
  <c r="G164" i="4"/>
  <c r="D164" i="4"/>
  <c r="E165" i="4"/>
  <c r="D165" i="4" s="1"/>
  <c r="G165" i="4"/>
  <c r="E166" i="4"/>
  <c r="G166" i="4"/>
  <c r="D166" i="4"/>
  <c r="E167" i="4"/>
  <c r="G167" i="4"/>
  <c r="E168" i="4"/>
  <c r="G168" i="4"/>
  <c r="D168" i="4"/>
  <c r="E169" i="4"/>
  <c r="G169" i="4"/>
  <c r="D169" i="4"/>
  <c r="E170" i="4"/>
  <c r="D170" i="4" s="1"/>
  <c r="G170" i="4"/>
  <c r="E171" i="4"/>
  <c r="G171" i="4"/>
  <c r="D171" i="4"/>
  <c r="E172" i="4"/>
  <c r="G172" i="4"/>
  <c r="D172" i="4"/>
  <c r="E173" i="4"/>
  <c r="G173" i="4"/>
  <c r="D173" i="4"/>
  <c r="E174" i="4"/>
  <c r="G174" i="4"/>
  <c r="D174" i="4" s="1"/>
  <c r="I174" i="4"/>
  <c r="E175" i="4"/>
  <c r="D175" i="4" s="1"/>
  <c r="G175" i="4"/>
  <c r="I175" i="4"/>
  <c r="E176" i="4"/>
  <c r="G176" i="4"/>
  <c r="D176" i="4" s="1"/>
  <c r="I176" i="4"/>
  <c r="E177" i="4"/>
  <c r="D177" i="4" s="1"/>
  <c r="G177" i="4"/>
  <c r="I177" i="4"/>
  <c r="E178" i="4"/>
  <c r="G178" i="4"/>
  <c r="I178" i="4"/>
  <c r="D178" i="4"/>
  <c r="E179" i="4"/>
  <c r="D179" i="4" s="1"/>
  <c r="G179" i="4"/>
  <c r="I179" i="4"/>
  <c r="E180" i="4"/>
  <c r="G180" i="4"/>
  <c r="I180" i="4"/>
  <c r="K180" i="4"/>
  <c r="D180" i="4"/>
  <c r="E181" i="4"/>
  <c r="G181" i="4"/>
  <c r="I181" i="4"/>
  <c r="K181" i="4"/>
  <c r="D181" i="4"/>
  <c r="E182" i="4"/>
  <c r="G182" i="4"/>
  <c r="I182" i="4"/>
  <c r="K182" i="4"/>
  <c r="E183" i="4"/>
  <c r="G183" i="4"/>
  <c r="I183" i="4"/>
  <c r="K183" i="4"/>
  <c r="D183" i="4"/>
  <c r="E184" i="4"/>
  <c r="D184" i="4" s="1"/>
  <c r="G184" i="4"/>
  <c r="I184" i="4"/>
  <c r="K184" i="4"/>
  <c r="E185" i="4"/>
  <c r="G185" i="4"/>
  <c r="I185" i="4"/>
  <c r="K185" i="4"/>
  <c r="E186" i="4"/>
  <c r="G186" i="4"/>
  <c r="I186" i="4"/>
  <c r="K186" i="4"/>
  <c r="D186" i="4"/>
  <c r="E187" i="4"/>
  <c r="G187" i="4"/>
  <c r="I187" i="4"/>
  <c r="K187" i="4"/>
  <c r="E188" i="4"/>
  <c r="D188" i="4" s="1"/>
  <c r="G188" i="4"/>
  <c r="I188" i="4"/>
  <c r="J188" i="4"/>
  <c r="K188" i="4"/>
  <c r="E189" i="4"/>
  <c r="G189" i="4"/>
  <c r="I189" i="4"/>
  <c r="J189" i="4"/>
  <c r="D189" i="4" s="1"/>
  <c r="K189" i="4"/>
  <c r="E190" i="4"/>
  <c r="G190" i="4"/>
  <c r="I190" i="4"/>
  <c r="J190" i="4"/>
  <c r="K190" i="4"/>
  <c r="D190" i="4"/>
  <c r="E191" i="4"/>
  <c r="G191" i="4"/>
  <c r="I191" i="4"/>
  <c r="J191" i="4"/>
  <c r="K191" i="4"/>
  <c r="E192" i="4"/>
  <c r="G192" i="4"/>
  <c r="I192" i="4"/>
  <c r="J192" i="4"/>
  <c r="K192" i="4"/>
  <c r="E193" i="4"/>
  <c r="G193" i="4"/>
  <c r="I193" i="4"/>
  <c r="J193" i="4"/>
  <c r="K193" i="4"/>
  <c r="D193" i="4"/>
  <c r="E194" i="4"/>
  <c r="G194" i="4"/>
  <c r="I194" i="4"/>
  <c r="J194" i="4"/>
  <c r="K194" i="4"/>
  <c r="D194" i="4"/>
  <c r="E195" i="4"/>
  <c r="G195" i="4"/>
  <c r="H195" i="4"/>
  <c r="I195" i="4"/>
  <c r="J195" i="4"/>
  <c r="K195" i="4"/>
  <c r="E196" i="4"/>
  <c r="G196" i="4"/>
  <c r="H196" i="4"/>
  <c r="I196" i="4"/>
  <c r="J196" i="4"/>
  <c r="K196" i="4"/>
  <c r="E197" i="4"/>
  <c r="G197" i="4"/>
  <c r="H197" i="4"/>
  <c r="I197" i="4"/>
  <c r="J197" i="4"/>
  <c r="K197" i="4"/>
  <c r="E198" i="4"/>
  <c r="G198" i="4"/>
  <c r="H198" i="4"/>
  <c r="I198" i="4"/>
  <c r="J198" i="4"/>
  <c r="K198" i="4"/>
  <c r="E199" i="4"/>
  <c r="G199" i="4"/>
  <c r="H199" i="4"/>
  <c r="I199" i="4"/>
  <c r="J199" i="4"/>
  <c r="K199" i="4"/>
  <c r="D199" i="4"/>
  <c r="E200" i="4"/>
  <c r="E201" i="4"/>
  <c r="G201" i="4"/>
  <c r="H201" i="4"/>
  <c r="I201" i="4"/>
  <c r="J201" i="4"/>
  <c r="K201" i="4"/>
  <c r="D201" i="4"/>
  <c r="E202" i="4"/>
  <c r="G202" i="4"/>
  <c r="H202" i="4"/>
  <c r="I202" i="4"/>
  <c r="J202" i="4"/>
  <c r="D202" i="4" s="1"/>
  <c r="K202" i="4"/>
  <c r="E203" i="4"/>
  <c r="D203" i="4" s="1"/>
  <c r="G203" i="4"/>
  <c r="H203" i="4"/>
  <c r="I203" i="4"/>
  <c r="J203" i="4"/>
  <c r="K203" i="4"/>
  <c r="E204" i="4"/>
  <c r="G204" i="4"/>
  <c r="D204" i="4" s="1"/>
  <c r="H204" i="4"/>
  <c r="I204" i="4"/>
  <c r="J204" i="4"/>
  <c r="K204" i="4"/>
  <c r="E205" i="4"/>
  <c r="G205" i="4"/>
  <c r="H205" i="4"/>
  <c r="I205" i="4"/>
  <c r="J205" i="4"/>
  <c r="K205" i="4"/>
  <c r="E206" i="4"/>
  <c r="G206" i="4"/>
  <c r="H206" i="4"/>
  <c r="I206" i="4"/>
  <c r="J206" i="4"/>
  <c r="K206" i="4"/>
  <c r="E207" i="4"/>
  <c r="G207" i="4"/>
  <c r="H207" i="4"/>
  <c r="I207" i="4"/>
  <c r="J207" i="4"/>
  <c r="K207" i="4"/>
  <c r="E208" i="4"/>
  <c r="G208" i="4"/>
  <c r="H208" i="4"/>
  <c r="I208" i="4"/>
  <c r="J208" i="4"/>
  <c r="K208" i="4"/>
  <c r="E209" i="4"/>
  <c r="G209" i="4"/>
  <c r="H209" i="4"/>
  <c r="I209" i="4"/>
  <c r="D209" i="4" s="1"/>
  <c r="J209" i="4"/>
  <c r="K209" i="4"/>
  <c r="E210" i="4"/>
  <c r="G210" i="4"/>
  <c r="H210" i="4"/>
  <c r="I210" i="4"/>
  <c r="J210" i="4"/>
  <c r="K210" i="4"/>
  <c r="D210" i="4"/>
  <c r="E211" i="4"/>
  <c r="G211" i="4"/>
  <c r="H211" i="4"/>
  <c r="I211" i="4"/>
  <c r="J211" i="4"/>
  <c r="K211" i="4"/>
  <c r="D211" i="4"/>
  <c r="E212" i="4"/>
  <c r="D212" i="4" s="1"/>
  <c r="G212" i="4"/>
  <c r="H212" i="4"/>
  <c r="I212" i="4"/>
  <c r="J212" i="4"/>
  <c r="K212" i="4"/>
  <c r="E213" i="4"/>
  <c r="G213" i="4"/>
  <c r="H213" i="4"/>
  <c r="I213" i="4"/>
  <c r="J213" i="4"/>
  <c r="K213" i="4"/>
  <c r="E214" i="4"/>
  <c r="G214" i="4"/>
  <c r="H214" i="4"/>
  <c r="I214" i="4"/>
  <c r="J214" i="4"/>
  <c r="K214" i="4"/>
  <c r="E215" i="4"/>
  <c r="G215" i="4"/>
  <c r="H215" i="4"/>
  <c r="I215" i="4"/>
  <c r="J215" i="4"/>
  <c r="K215" i="4"/>
  <c r="E216" i="4"/>
  <c r="G216" i="4"/>
  <c r="H216" i="4"/>
  <c r="I216" i="4"/>
  <c r="J216" i="4"/>
  <c r="K216" i="4"/>
  <c r="E217" i="4"/>
  <c r="G217" i="4"/>
  <c r="H217" i="4"/>
  <c r="I217" i="4"/>
  <c r="J217" i="4"/>
  <c r="K217" i="4"/>
  <c r="D217" i="4"/>
  <c r="E218" i="4"/>
  <c r="G218" i="4"/>
  <c r="H218" i="4"/>
  <c r="I218" i="4"/>
  <c r="D218" i="4" s="1"/>
  <c r="J218" i="4"/>
  <c r="K218" i="4"/>
  <c r="E219" i="4"/>
  <c r="D219" i="4" s="1"/>
  <c r="G219" i="4"/>
  <c r="H219" i="4"/>
  <c r="I219" i="4"/>
  <c r="J219" i="4"/>
  <c r="K219" i="4"/>
  <c r="E220" i="4"/>
  <c r="G220" i="4"/>
  <c r="D220" i="4" s="1"/>
  <c r="H220" i="4"/>
  <c r="I220" i="4"/>
  <c r="J220" i="4"/>
  <c r="K220" i="4"/>
  <c r="E221" i="4"/>
  <c r="D221" i="4" s="1"/>
  <c r="G221" i="4"/>
  <c r="H221" i="4"/>
  <c r="I221" i="4"/>
  <c r="J221" i="4"/>
  <c r="K221" i="4"/>
  <c r="E222" i="4"/>
  <c r="G222" i="4"/>
  <c r="H222" i="4"/>
  <c r="I222" i="4"/>
  <c r="J222" i="4"/>
  <c r="K222" i="4"/>
  <c r="E223" i="4"/>
  <c r="D223" i="4" s="1"/>
  <c r="G223" i="4"/>
  <c r="H223" i="4"/>
  <c r="I223" i="4"/>
  <c r="J223" i="4"/>
  <c r="K223" i="4"/>
  <c r="E224" i="4"/>
  <c r="G224" i="4"/>
  <c r="H224" i="4"/>
  <c r="I224" i="4"/>
  <c r="J224" i="4"/>
  <c r="K224" i="4"/>
  <c r="E225" i="4"/>
  <c r="G225" i="4"/>
  <c r="H225" i="4"/>
  <c r="D225" i="4" s="1"/>
  <c r="I225" i="4"/>
  <c r="J225" i="4"/>
  <c r="K225" i="4"/>
  <c r="E226" i="4"/>
  <c r="G226" i="4"/>
  <c r="H226" i="4"/>
  <c r="I226" i="4"/>
  <c r="D226" i="4" s="1"/>
  <c r="J226" i="4"/>
  <c r="K226" i="4"/>
  <c r="E227" i="4"/>
  <c r="G227" i="4"/>
  <c r="H227" i="4"/>
  <c r="I227" i="4"/>
  <c r="J227" i="4"/>
  <c r="K227" i="4"/>
  <c r="D227" i="4"/>
  <c r="E228" i="4"/>
  <c r="G228" i="4"/>
  <c r="H228" i="4"/>
  <c r="I228" i="4"/>
  <c r="J228" i="4"/>
  <c r="K228" i="4"/>
  <c r="D228" i="4"/>
  <c r="E229" i="4"/>
  <c r="D229" i="4" s="1"/>
  <c r="G229" i="4"/>
  <c r="H229" i="4"/>
  <c r="I229" i="4"/>
  <c r="J229" i="4"/>
  <c r="K229" i="4"/>
  <c r="E230" i="4"/>
  <c r="G230" i="4"/>
  <c r="H230" i="4"/>
  <c r="I230" i="4"/>
  <c r="J230" i="4"/>
  <c r="K230" i="4"/>
  <c r="E231" i="4"/>
  <c r="G231" i="4"/>
  <c r="H231" i="4"/>
  <c r="I231" i="4"/>
  <c r="J231" i="4"/>
  <c r="K231" i="4"/>
  <c r="E232" i="4"/>
  <c r="G232" i="4"/>
  <c r="H232" i="4"/>
  <c r="I232" i="4"/>
  <c r="J232" i="4"/>
  <c r="K232" i="4"/>
  <c r="E233" i="4"/>
  <c r="G233" i="4"/>
  <c r="H233" i="4"/>
  <c r="I233" i="4"/>
  <c r="J233" i="4"/>
  <c r="K233" i="4"/>
  <c r="D233" i="4"/>
  <c r="E234" i="4"/>
  <c r="G234" i="4"/>
  <c r="H234" i="4"/>
  <c r="I234" i="4"/>
  <c r="J234" i="4"/>
  <c r="K234" i="4"/>
  <c r="D234" i="4"/>
  <c r="E235" i="4"/>
  <c r="D235" i="4" s="1"/>
  <c r="G235" i="4"/>
  <c r="H235" i="4"/>
  <c r="I235" i="4"/>
  <c r="J235" i="4"/>
  <c r="K235" i="4"/>
  <c r="E236" i="4"/>
  <c r="D236" i="4" s="1"/>
  <c r="G236" i="4"/>
  <c r="H236" i="4"/>
  <c r="I236" i="4"/>
  <c r="J236" i="4"/>
  <c r="K236" i="4"/>
  <c r="E237" i="4"/>
  <c r="D237" i="4" s="1"/>
  <c r="G237" i="4"/>
  <c r="H237" i="4"/>
  <c r="I237" i="4"/>
  <c r="J237" i="4"/>
  <c r="K237" i="4"/>
  <c r="E238" i="4"/>
  <c r="G238" i="4"/>
  <c r="H238" i="4"/>
  <c r="I238" i="4"/>
  <c r="J238" i="4"/>
  <c r="K238" i="4"/>
  <c r="E239" i="4"/>
  <c r="G239" i="4"/>
  <c r="H239" i="4"/>
  <c r="I239" i="4"/>
  <c r="J239" i="4"/>
  <c r="K239" i="4"/>
  <c r="E240" i="4"/>
  <c r="D240" i="4" s="1"/>
  <c r="G240" i="4"/>
  <c r="H240" i="4"/>
  <c r="I240" i="4"/>
  <c r="J240" i="4"/>
  <c r="K240" i="4"/>
  <c r="E241" i="4"/>
  <c r="G241" i="4"/>
  <c r="H241" i="4"/>
  <c r="D241" i="4" s="1"/>
  <c r="I241" i="4"/>
  <c r="J241" i="4"/>
  <c r="K241" i="4"/>
  <c r="E242" i="4"/>
  <c r="G242" i="4"/>
  <c r="H242" i="4"/>
  <c r="I242" i="4"/>
  <c r="D242" i="4" s="1"/>
  <c r="J242" i="4"/>
  <c r="K242" i="4"/>
  <c r="E243" i="4"/>
  <c r="G243" i="4"/>
  <c r="H243" i="4"/>
  <c r="I243" i="4"/>
  <c r="J243" i="4"/>
  <c r="D243" i="4" s="1"/>
  <c r="K243" i="4"/>
  <c r="E244" i="4"/>
  <c r="D244" i="4" s="1"/>
  <c r="G244" i="4"/>
  <c r="H244" i="4"/>
  <c r="I244" i="4"/>
  <c r="J244" i="4"/>
  <c r="K244" i="4"/>
  <c r="E245" i="4"/>
  <c r="G245" i="4"/>
  <c r="H245" i="4"/>
  <c r="I245" i="4"/>
  <c r="J245" i="4"/>
  <c r="K245" i="4"/>
  <c r="D245" i="4"/>
  <c r="E246" i="4"/>
  <c r="G246" i="4"/>
  <c r="H246" i="4"/>
  <c r="I246" i="4"/>
  <c r="J246" i="4"/>
  <c r="K246" i="4"/>
  <c r="E247" i="4"/>
  <c r="G247" i="4"/>
  <c r="H247" i="4"/>
  <c r="I247" i="4"/>
  <c r="J247" i="4"/>
  <c r="K247" i="4"/>
  <c r="E248" i="4"/>
  <c r="G248" i="4"/>
  <c r="H248" i="4"/>
  <c r="I248" i="4"/>
  <c r="J248" i="4"/>
  <c r="K248" i="4"/>
  <c r="E249" i="4"/>
  <c r="G249" i="4"/>
  <c r="H249" i="4"/>
  <c r="D249" i="4" s="1"/>
  <c r="I249" i="4"/>
  <c r="J249" i="4"/>
  <c r="K249" i="4"/>
  <c r="E250" i="4"/>
  <c r="G250" i="4"/>
  <c r="H250" i="4"/>
  <c r="I250" i="4"/>
  <c r="J250" i="4"/>
  <c r="K250" i="4"/>
  <c r="D250" i="4"/>
  <c r="E251" i="4"/>
  <c r="G251" i="4"/>
  <c r="H251" i="4"/>
  <c r="I251" i="4"/>
  <c r="J251" i="4"/>
  <c r="K251" i="4"/>
  <c r="D251" i="4"/>
  <c r="E252" i="4"/>
  <c r="D252" i="4" s="1"/>
  <c r="G252" i="4"/>
  <c r="H252" i="4"/>
  <c r="I252" i="4"/>
  <c r="J252" i="4"/>
  <c r="K252" i="4"/>
  <c r="E253" i="4"/>
  <c r="D253" i="4" s="1"/>
  <c r="G253" i="4"/>
  <c r="H253" i="4"/>
  <c r="I253" i="4"/>
  <c r="J253" i="4"/>
  <c r="K253" i="4"/>
  <c r="E254" i="4"/>
  <c r="G254" i="4"/>
  <c r="H254" i="4"/>
  <c r="I254" i="4"/>
  <c r="J254" i="4"/>
  <c r="K254" i="4"/>
  <c r="E255" i="4"/>
  <c r="G255" i="4"/>
  <c r="H255" i="4"/>
  <c r="I255" i="4"/>
  <c r="J255" i="4"/>
  <c r="K255" i="4"/>
  <c r="E256" i="4"/>
  <c r="G256" i="4"/>
  <c r="H256" i="4"/>
  <c r="I256" i="4"/>
  <c r="J256" i="4"/>
  <c r="K256" i="4"/>
  <c r="E257" i="4"/>
  <c r="G257" i="4"/>
  <c r="H257" i="4"/>
  <c r="I257" i="4"/>
  <c r="J257" i="4"/>
  <c r="K257" i="4"/>
  <c r="D257" i="4"/>
  <c r="E258" i="4"/>
  <c r="G258" i="4"/>
  <c r="H258" i="4"/>
  <c r="I258" i="4"/>
  <c r="J258" i="4"/>
  <c r="K258" i="4"/>
  <c r="D258" i="4"/>
  <c r="E259" i="4"/>
  <c r="D259" i="4" s="1"/>
  <c r="G259" i="4"/>
  <c r="H259" i="4"/>
  <c r="I259" i="4"/>
  <c r="J259" i="4"/>
  <c r="K259" i="4"/>
  <c r="E260" i="4"/>
  <c r="D260" i="4" s="1"/>
  <c r="G260" i="4"/>
  <c r="H260" i="4"/>
  <c r="I260" i="4"/>
  <c r="J260" i="4"/>
  <c r="K260" i="4"/>
  <c r="E261" i="4"/>
  <c r="G261" i="4"/>
  <c r="D261" i="4" s="1"/>
  <c r="H261" i="4"/>
  <c r="I261" i="4"/>
  <c r="J261" i="4"/>
  <c r="K261" i="4"/>
  <c r="E262" i="4"/>
  <c r="G262" i="4"/>
  <c r="H262" i="4"/>
  <c r="I262" i="4"/>
  <c r="J262" i="4"/>
  <c r="K262" i="4"/>
  <c r="E263" i="4"/>
  <c r="G263" i="4"/>
  <c r="H263" i="4"/>
  <c r="I263" i="4"/>
  <c r="J263" i="4"/>
  <c r="K263" i="4"/>
  <c r="E264" i="4"/>
  <c r="G264" i="4"/>
  <c r="H264" i="4"/>
  <c r="I264" i="4"/>
  <c r="J264" i="4"/>
  <c r="K264" i="4"/>
  <c r="E265" i="4"/>
  <c r="G265" i="4"/>
  <c r="H265" i="4"/>
  <c r="D265" i="4" s="1"/>
  <c r="I265" i="4"/>
  <c r="J265" i="4"/>
  <c r="K265" i="4"/>
  <c r="E266" i="4"/>
  <c r="G266" i="4"/>
  <c r="H266" i="4"/>
  <c r="I266" i="4"/>
  <c r="D266" i="4" s="1"/>
  <c r="J266" i="4"/>
  <c r="K266" i="4"/>
  <c r="E267" i="4"/>
  <c r="D267" i="4" s="1"/>
  <c r="G267" i="4"/>
  <c r="H267" i="4"/>
  <c r="I267" i="4"/>
  <c r="J267" i="4"/>
  <c r="K267" i="4"/>
  <c r="E268" i="4"/>
  <c r="G268" i="4"/>
  <c r="H268" i="4"/>
  <c r="I268" i="4"/>
  <c r="J268" i="4"/>
  <c r="K268" i="4"/>
  <c r="D268" i="4"/>
  <c r="E269" i="4"/>
  <c r="G269" i="4"/>
  <c r="H269" i="4"/>
  <c r="I269" i="4"/>
  <c r="J269" i="4"/>
  <c r="K269" i="4"/>
  <c r="D269" i="4"/>
  <c r="E270" i="4"/>
  <c r="D270" i="4" s="1"/>
  <c r="G270" i="4"/>
  <c r="H270" i="4"/>
  <c r="I270" i="4"/>
  <c r="J270" i="4"/>
  <c r="K270" i="4"/>
  <c r="E271" i="4"/>
  <c r="G271" i="4"/>
  <c r="H271" i="4"/>
  <c r="I271" i="4"/>
  <c r="J271" i="4"/>
  <c r="K271" i="4"/>
  <c r="E272" i="4"/>
  <c r="G272" i="4"/>
  <c r="H272" i="4"/>
  <c r="I272" i="4"/>
  <c r="J272" i="4"/>
  <c r="K272" i="4"/>
  <c r="E273" i="4"/>
  <c r="G273" i="4"/>
  <c r="H273" i="4"/>
  <c r="I273" i="4"/>
  <c r="J273" i="4"/>
  <c r="K273" i="4"/>
  <c r="D273" i="4"/>
  <c r="E274" i="4"/>
  <c r="G274" i="4"/>
  <c r="H274" i="4"/>
  <c r="I274" i="4"/>
  <c r="J274" i="4"/>
  <c r="K274" i="4"/>
  <c r="D274" i="4"/>
  <c r="E275" i="4"/>
  <c r="D275" i="4" s="1"/>
  <c r="G275" i="4"/>
  <c r="H275" i="4"/>
  <c r="I275" i="4"/>
  <c r="J275" i="4"/>
  <c r="K275" i="4"/>
  <c r="E276" i="4"/>
  <c r="D276" i="4" s="1"/>
  <c r="G276" i="4"/>
  <c r="H276" i="4"/>
  <c r="I276" i="4"/>
  <c r="J276" i="4"/>
  <c r="K276" i="4"/>
  <c r="E277" i="4"/>
  <c r="D277" i="4" s="1"/>
  <c r="G277" i="4"/>
  <c r="H277" i="4"/>
  <c r="I277" i="4"/>
  <c r="J277" i="4"/>
  <c r="K277" i="4"/>
  <c r="E278" i="4"/>
  <c r="G278" i="4"/>
  <c r="H278" i="4"/>
  <c r="I278" i="4"/>
  <c r="J278" i="4"/>
  <c r="K278" i="4"/>
  <c r="E279" i="4"/>
  <c r="G279" i="4"/>
  <c r="H279" i="4"/>
  <c r="I279" i="4"/>
  <c r="J279" i="4"/>
  <c r="K279" i="4"/>
  <c r="E280" i="4"/>
  <c r="G280" i="4"/>
  <c r="H280" i="4"/>
  <c r="I280" i="4"/>
  <c r="J280" i="4"/>
  <c r="K280" i="4"/>
  <c r="E281" i="4"/>
  <c r="G281" i="4"/>
  <c r="H281" i="4"/>
  <c r="I281" i="4"/>
  <c r="J281" i="4"/>
  <c r="K281" i="4"/>
  <c r="D281" i="4"/>
  <c r="C281" i="4" s="1"/>
  <c r="C251" i="4" s="1"/>
  <c r="C252" i="4" s="1"/>
  <c r="C253" i="4"/>
  <c r="C254" i="4"/>
  <c r="C255" i="4"/>
  <c r="C256" i="4" s="1"/>
  <c r="C257" i="4" s="1"/>
  <c r="C258" i="4" s="1"/>
  <c r="C259" i="4" s="1"/>
  <c r="C260" i="4" s="1"/>
  <c r="C261" i="4" s="1"/>
  <c r="C262" i="4" s="1"/>
  <c r="C263" i="4" s="1"/>
  <c r="C264" i="4" s="1"/>
  <c r="C265" i="4" s="1"/>
  <c r="C266" i="4" s="1"/>
  <c r="C267" i="4" s="1"/>
  <c r="C268" i="4" s="1"/>
  <c r="C269" i="4" s="1"/>
  <c r="C270" i="4" s="1"/>
  <c r="C271" i="4" s="1"/>
  <c r="C272" i="4" s="1"/>
  <c r="C273" i="4" s="1"/>
  <c r="C274" i="4" s="1"/>
  <c r="C275" i="4" s="1"/>
  <c r="C276" i="4" s="1"/>
  <c r="C277" i="4" s="1"/>
  <c r="C278" i="4" s="1"/>
  <c r="C279" i="4" s="1"/>
  <c r="C280" i="4" s="1"/>
  <c r="E282" i="4"/>
  <c r="G282" i="4"/>
  <c r="H282" i="4"/>
  <c r="I282" i="4"/>
  <c r="J282" i="4"/>
  <c r="K282" i="4"/>
  <c r="D282" i="4"/>
  <c r="C282" i="4"/>
  <c r="E283" i="4"/>
  <c r="G283" i="4"/>
  <c r="H283" i="4"/>
  <c r="I283" i="4"/>
  <c r="J283" i="4"/>
  <c r="K283" i="4"/>
  <c r="D283" i="4"/>
  <c r="C283" i="4"/>
  <c r="E284" i="4"/>
  <c r="G284" i="4"/>
  <c r="H284" i="4"/>
  <c r="I284" i="4"/>
  <c r="J284" i="4"/>
  <c r="K284" i="4"/>
  <c r="D284" i="4"/>
  <c r="E285" i="4"/>
  <c r="D285" i="4" s="1"/>
  <c r="C285" i="4" s="1"/>
  <c r="G285" i="4"/>
  <c r="H285" i="4"/>
  <c r="I285" i="4"/>
  <c r="J285" i="4"/>
  <c r="K285" i="4"/>
  <c r="E286" i="4"/>
  <c r="D286" i="4" s="1"/>
  <c r="C286" i="4" s="1"/>
  <c r="G286" i="4"/>
  <c r="H286" i="4"/>
  <c r="I286" i="4"/>
  <c r="J286" i="4"/>
  <c r="K286" i="4"/>
  <c r="E287" i="4"/>
  <c r="D287" i="4" s="1"/>
  <c r="C287" i="4" s="1"/>
  <c r="G287" i="4"/>
  <c r="H287" i="4"/>
  <c r="I287" i="4"/>
  <c r="J287" i="4"/>
  <c r="K287" i="4"/>
  <c r="E288" i="4"/>
  <c r="G288" i="4"/>
  <c r="H288" i="4"/>
  <c r="I288" i="4"/>
  <c r="J288" i="4"/>
  <c r="K288" i="4"/>
  <c r="E289" i="4"/>
  <c r="G289" i="4"/>
  <c r="H289" i="4"/>
  <c r="I289" i="4"/>
  <c r="J289" i="4"/>
  <c r="K289" i="4"/>
  <c r="E290" i="4"/>
  <c r="G290" i="4"/>
  <c r="H290" i="4"/>
  <c r="I290" i="4"/>
  <c r="J290" i="4"/>
  <c r="K290" i="4"/>
  <c r="E291" i="4"/>
  <c r="G291" i="4"/>
  <c r="H291" i="4"/>
  <c r="I291" i="4"/>
  <c r="J291" i="4"/>
  <c r="K291" i="4"/>
  <c r="E292" i="4"/>
  <c r="G292" i="4"/>
  <c r="H292" i="4"/>
  <c r="I292" i="4"/>
  <c r="J292" i="4"/>
  <c r="K292" i="4"/>
  <c r="E293" i="4"/>
  <c r="G293" i="4"/>
  <c r="H293" i="4"/>
  <c r="D293" i="4" s="1"/>
  <c r="C293" i="4" s="1"/>
  <c r="J293" i="4"/>
  <c r="K293" i="4"/>
  <c r="E294" i="4"/>
  <c r="G294" i="4"/>
  <c r="H294" i="4"/>
  <c r="J294" i="4"/>
  <c r="K294" i="4"/>
  <c r="D294" i="4"/>
  <c r="C294" i="4"/>
  <c r="E295" i="4"/>
  <c r="G295" i="4"/>
  <c r="H295" i="4"/>
  <c r="J295" i="4"/>
  <c r="K295" i="4"/>
  <c r="D295" i="4"/>
  <c r="C295" i="4"/>
  <c r="E296" i="4"/>
  <c r="D296" i="4" s="1"/>
  <c r="C296" i="4" s="1"/>
  <c r="G296" i="4"/>
  <c r="H296" i="4"/>
  <c r="J296" i="4"/>
  <c r="K296" i="4"/>
  <c r="E297" i="4"/>
  <c r="G297" i="4"/>
  <c r="H297" i="4"/>
  <c r="J297" i="4"/>
  <c r="K297" i="4"/>
  <c r="E298" i="4"/>
  <c r="G298" i="4"/>
  <c r="H298" i="4"/>
  <c r="J298" i="4"/>
  <c r="K298" i="4"/>
  <c r="D298" i="4"/>
  <c r="C298" i="4"/>
  <c r="E299" i="4"/>
  <c r="G299" i="4"/>
  <c r="H299" i="4"/>
  <c r="J299" i="4"/>
  <c r="K299" i="4"/>
  <c r="D299" i="4"/>
  <c r="C299" i="4"/>
  <c r="E300" i="4"/>
  <c r="D300" i="4" s="1"/>
  <c r="C300" i="4" s="1"/>
  <c r="G300" i="4"/>
  <c r="H300" i="4"/>
  <c r="J300" i="4"/>
  <c r="K300" i="4"/>
  <c r="E301" i="4"/>
  <c r="G301" i="4"/>
  <c r="H301" i="4"/>
  <c r="J301" i="4"/>
  <c r="K301" i="4"/>
  <c r="E302" i="4"/>
  <c r="G302" i="4"/>
  <c r="H302" i="4"/>
  <c r="J302" i="4"/>
  <c r="K302" i="4"/>
  <c r="E303" i="4"/>
  <c r="G303" i="4"/>
  <c r="H303" i="4"/>
  <c r="J303" i="4"/>
  <c r="K303" i="4"/>
  <c r="D303" i="4"/>
  <c r="C303" i="4" s="1"/>
  <c r="E304" i="4"/>
  <c r="E305" i="4"/>
  <c r="E306" i="4"/>
  <c r="C201" i="4"/>
  <c r="C202" i="4"/>
  <c r="C203" i="4"/>
  <c r="C204" i="4" s="1"/>
  <c r="C205" i="4" s="1"/>
  <c r="C206" i="4" s="1"/>
  <c r="C207" i="4" s="1"/>
  <c r="C208" i="4" s="1"/>
  <c r="C209" i="4" s="1"/>
  <c r="C210" i="4" s="1"/>
  <c r="C211" i="4" s="1"/>
  <c r="C212" i="4" s="1"/>
  <c r="C213" i="4" s="1"/>
  <c r="C214" i="4" s="1"/>
  <c r="C215" i="4" s="1"/>
  <c r="C216" i="4" s="1"/>
  <c r="C217" i="4" s="1"/>
  <c r="C218" i="4" s="1"/>
  <c r="C219" i="4" s="1"/>
  <c r="C221" i="4"/>
  <c r="C222" i="4" s="1"/>
  <c r="C223" i="4" s="1"/>
  <c r="C224" i="4" s="1"/>
  <c r="C225" i="4" s="1"/>
  <c r="C226" i="4" s="1"/>
  <c r="C227" i="4" s="1"/>
  <c r="C228" i="4" s="1"/>
  <c r="C229" i="4" s="1"/>
  <c r="C230" i="4" s="1"/>
  <c r="C231" i="4" s="1"/>
  <c r="C232" i="4" s="1"/>
  <c r="C233" i="4" s="1"/>
  <c r="C234" i="4" s="1"/>
  <c r="C235" i="4" s="1"/>
  <c r="C236" i="4" s="1"/>
  <c r="C237" i="4" s="1"/>
  <c r="C238" i="4" s="1"/>
  <c r="C239" i="4" s="1"/>
  <c r="C240" i="4" s="1"/>
  <c r="C241" i="4" s="1"/>
  <c r="C242" i="4" s="1"/>
  <c r="C243" i="4" s="1"/>
  <c r="C244" i="4" s="1"/>
  <c r="C245" i="4" s="1"/>
  <c r="C246" i="4" s="1"/>
  <c r="C247" i="4" s="1"/>
  <c r="C248" i="4" s="1"/>
  <c r="C249" i="4" s="1"/>
  <c r="C284" i="4"/>
  <c r="G108" i="4"/>
  <c r="D108" i="4" s="1"/>
  <c r="G109" i="4"/>
  <c r="G110" i="4"/>
  <c r="G111" i="4"/>
  <c r="G112" i="4"/>
  <c r="D112" i="4" s="1"/>
  <c r="G113" i="4"/>
  <c r="G114" i="4"/>
  <c r="G115" i="4"/>
  <c r="G116" i="4"/>
  <c r="D116" i="4" s="1"/>
  <c r="G117" i="4"/>
  <c r="G118" i="4"/>
  <c r="G119" i="4"/>
  <c r="G120" i="4"/>
  <c r="D120" i="4" s="1"/>
  <c r="G121" i="4"/>
  <c r="G122" i="4"/>
  <c r="G123" i="4"/>
  <c r="G124" i="4"/>
  <c r="G125" i="4"/>
  <c r="G126" i="4"/>
  <c r="G127" i="4"/>
  <c r="G128" i="4"/>
  <c r="G129" i="4"/>
  <c r="G130" i="4"/>
  <c r="G131" i="4"/>
  <c r="G132" i="4"/>
  <c r="G133" i="4"/>
  <c r="G134" i="4"/>
  <c r="G135" i="4"/>
  <c r="G136" i="4"/>
  <c r="D136" i="4" s="1"/>
  <c r="G137" i="4"/>
  <c r="G138" i="4"/>
  <c r="G139" i="4"/>
  <c r="G140" i="4"/>
  <c r="G141" i="4"/>
  <c r="G142" i="4"/>
  <c r="G143" i="4"/>
  <c r="G144" i="4"/>
  <c r="G145" i="4"/>
  <c r="G146" i="4"/>
  <c r="G147" i="4"/>
  <c r="G148" i="4"/>
  <c r="G149" i="4"/>
  <c r="E100" i="4"/>
  <c r="D100" i="4"/>
  <c r="E101" i="4"/>
  <c r="D101" i="4" s="1"/>
  <c r="E102" i="4"/>
  <c r="D102" i="4"/>
  <c r="E103" i="4"/>
  <c r="D103" i="4" s="1"/>
  <c r="E104" i="4"/>
  <c r="D104" i="4"/>
  <c r="E105" i="4"/>
  <c r="D105" i="4"/>
  <c r="E106" i="4"/>
  <c r="D106" i="4"/>
  <c r="E107" i="4"/>
  <c r="D107" i="4" s="1"/>
  <c r="E108" i="4"/>
  <c r="E109" i="4"/>
  <c r="D109" i="4" s="1"/>
  <c r="E110" i="4"/>
  <c r="D110" i="4"/>
  <c r="E111" i="4"/>
  <c r="D111" i="4" s="1"/>
  <c r="E112" i="4"/>
  <c r="E113" i="4"/>
  <c r="D113" i="4"/>
  <c r="E114" i="4"/>
  <c r="D114" i="4" s="1"/>
  <c r="E115" i="4"/>
  <c r="E116" i="4"/>
  <c r="E117" i="4"/>
  <c r="D117" i="4"/>
  <c r="E118" i="4"/>
  <c r="D118" i="4"/>
  <c r="E119" i="4"/>
  <c r="D119" i="4" s="1"/>
  <c r="E120" i="4"/>
  <c r="E121" i="4"/>
  <c r="D121" i="4"/>
  <c r="E122" i="4"/>
  <c r="D122" i="4"/>
  <c r="E123" i="4"/>
  <c r="D123" i="4" s="1"/>
  <c r="E124" i="4"/>
  <c r="D124" i="4" s="1"/>
  <c r="E125" i="4"/>
  <c r="D125" i="4" s="1"/>
  <c r="E126" i="4"/>
  <c r="D126" i="4"/>
  <c r="E127" i="4"/>
  <c r="D127" i="4" s="1"/>
  <c r="E128" i="4"/>
  <c r="D128" i="4" s="1"/>
  <c r="E129" i="4"/>
  <c r="D129" i="4"/>
  <c r="E130" i="4"/>
  <c r="D130" i="4" s="1"/>
  <c r="E131" i="4"/>
  <c r="E132" i="4"/>
  <c r="E133" i="4"/>
  <c r="D133" i="4"/>
  <c r="E134" i="4"/>
  <c r="D134" i="4"/>
  <c r="E135" i="4"/>
  <c r="D135" i="4" s="1"/>
  <c r="E136" i="4"/>
  <c r="E137" i="4"/>
  <c r="D137" i="4"/>
  <c r="E138" i="4"/>
  <c r="D138" i="4"/>
  <c r="E139" i="4"/>
  <c r="D139" i="4" s="1"/>
  <c r="E140" i="4"/>
  <c r="D140" i="4" s="1"/>
  <c r="E141" i="4"/>
  <c r="D141" i="4" s="1"/>
  <c r="E142" i="4"/>
  <c r="D142" i="4"/>
  <c r="E143" i="4"/>
  <c r="D143" i="4" s="1"/>
  <c r="E144" i="4"/>
  <c r="D144" i="4" s="1"/>
  <c r="E145" i="4"/>
  <c r="D145" i="4"/>
  <c r="E146" i="4"/>
  <c r="D146" i="4" s="1"/>
  <c r="E147" i="4"/>
  <c r="E148" i="4"/>
  <c r="E149" i="4"/>
  <c r="D149" i="4"/>
  <c r="E150" i="4"/>
  <c r="G150" i="4"/>
  <c r="D150" i="4"/>
  <c r="H305" i="4"/>
  <c r="H306" i="4"/>
  <c r="H307" i="4"/>
  <c r="H308" i="4"/>
  <c r="H304" i="4"/>
  <c r="H200" i="4"/>
  <c r="G200" i="4"/>
  <c r="D200" i="4" s="1"/>
  <c r="K200" i="4"/>
  <c r="K304" i="4"/>
  <c r="K305" i="4"/>
  <c r="K306" i="4"/>
  <c r="K307" i="4"/>
  <c r="K308" i="4"/>
  <c r="J304" i="4"/>
  <c r="J305" i="4"/>
  <c r="J306" i="4"/>
  <c r="J307" i="4"/>
  <c r="J308" i="4"/>
  <c r="J200" i="4"/>
  <c r="I200" i="4"/>
  <c r="AT86" i="2"/>
  <c r="AT87" i="2" s="1"/>
  <c r="AT88" i="2" s="1"/>
  <c r="AU86" i="2"/>
  <c r="AU81" i="2"/>
  <c r="AU82" i="2" s="1"/>
  <c r="AP78" i="3"/>
  <c r="AP82" i="3"/>
  <c r="AP84" i="3" s="1"/>
  <c r="AP85" i="3" s="1"/>
  <c r="AE60" i="4"/>
  <c r="AE63" i="4"/>
  <c r="AE64" i="4" s="1"/>
  <c r="AE65" i="4" s="1"/>
  <c r="B251" i="2"/>
  <c r="B252" i="2"/>
  <c r="B253" i="2"/>
  <c r="B254" i="2"/>
  <c r="F114" i="2"/>
  <c r="D114" i="2"/>
  <c r="J204" i="2"/>
  <c r="J205" i="2"/>
  <c r="J206" i="2"/>
  <c r="J207" i="2"/>
  <c r="J208" i="2"/>
  <c r="J209" i="2"/>
  <c r="J210" i="2"/>
  <c r="J211" i="2"/>
  <c r="J212" i="2"/>
  <c r="J213" i="2"/>
  <c r="J214" i="2"/>
  <c r="J215" i="2"/>
  <c r="J216" i="2"/>
  <c r="J217" i="2"/>
  <c r="D217" i="2" s="1"/>
  <c r="B217" i="2" s="1"/>
  <c r="J218" i="2"/>
  <c r="J219" i="2"/>
  <c r="J220" i="2"/>
  <c r="J221" i="2"/>
  <c r="J222" i="2"/>
  <c r="J223" i="2"/>
  <c r="J224" i="2"/>
  <c r="J225" i="2"/>
  <c r="J226" i="2"/>
  <c r="J227" i="2"/>
  <c r="J228" i="2"/>
  <c r="J229" i="2"/>
  <c r="J230" i="2"/>
  <c r="J231" i="2"/>
  <c r="J232" i="2"/>
  <c r="J233" i="2"/>
  <c r="J234" i="2"/>
  <c r="J235" i="2"/>
  <c r="J236" i="2"/>
  <c r="J237" i="2"/>
  <c r="J238" i="2"/>
  <c r="J239" i="2"/>
  <c r="J240" i="2"/>
  <c r="J241" i="2"/>
  <c r="J242" i="2"/>
  <c r="J243" i="2"/>
  <c r="J244" i="2"/>
  <c r="J245" i="2"/>
  <c r="J246" i="2"/>
  <c r="J247" i="2"/>
  <c r="J248" i="2"/>
  <c r="J249" i="2"/>
  <c r="J250" i="2"/>
  <c r="J203" i="2"/>
  <c r="I151" i="2"/>
  <c r="I152" i="2"/>
  <c r="I153" i="2"/>
  <c r="I154" i="2"/>
  <c r="I155" i="2"/>
  <c r="I156" i="2"/>
  <c r="I157" i="2"/>
  <c r="I158" i="2"/>
  <c r="I159" i="2"/>
  <c r="I160" i="2"/>
  <c r="I161" i="2"/>
  <c r="I162" i="2"/>
  <c r="I163" i="2"/>
  <c r="I164" i="2"/>
  <c r="I165" i="2"/>
  <c r="I166" i="2"/>
  <c r="I167" i="2"/>
  <c r="I168" i="2"/>
  <c r="I169" i="2"/>
  <c r="I170" i="2"/>
  <c r="I171" i="2"/>
  <c r="I172" i="2"/>
  <c r="I173" i="2"/>
  <c r="I174" i="2"/>
  <c r="I175" i="2"/>
  <c r="I176" i="2"/>
  <c r="I177" i="2"/>
  <c r="I178" i="2"/>
  <c r="I179" i="2"/>
  <c r="I180" i="2"/>
  <c r="I181" i="2"/>
  <c r="I182" i="2"/>
  <c r="I183" i="2"/>
  <c r="I184" i="2"/>
  <c r="I185" i="2"/>
  <c r="I186" i="2"/>
  <c r="I187" i="2"/>
  <c r="I188" i="2"/>
  <c r="I189" i="2"/>
  <c r="I190" i="2"/>
  <c r="I191" i="2"/>
  <c r="I192" i="2"/>
  <c r="I193" i="2"/>
  <c r="I194" i="2"/>
  <c r="I195" i="2"/>
  <c r="I196" i="2"/>
  <c r="I197" i="2"/>
  <c r="I198" i="2"/>
  <c r="I199" i="2"/>
  <c r="I200" i="2"/>
  <c r="I201" i="2"/>
  <c r="I202" i="2"/>
  <c r="I203" i="2"/>
  <c r="I204" i="2"/>
  <c r="I205" i="2"/>
  <c r="I206" i="2"/>
  <c r="I207" i="2"/>
  <c r="I208" i="2"/>
  <c r="I209" i="2"/>
  <c r="I210" i="2"/>
  <c r="I211" i="2"/>
  <c r="I212" i="2"/>
  <c r="I213" i="2"/>
  <c r="I214" i="2"/>
  <c r="I215" i="2"/>
  <c r="I216" i="2"/>
  <c r="I217" i="2"/>
  <c r="I218" i="2"/>
  <c r="I219" i="2"/>
  <c r="I220" i="2"/>
  <c r="I221" i="2"/>
  <c r="I222" i="2"/>
  <c r="I223" i="2"/>
  <c r="I224" i="2"/>
  <c r="I225" i="2"/>
  <c r="I226" i="2"/>
  <c r="I227" i="2"/>
  <c r="I228" i="2"/>
  <c r="I229" i="2"/>
  <c r="I230" i="2"/>
  <c r="I231" i="2"/>
  <c r="I232" i="2"/>
  <c r="I233" i="2"/>
  <c r="I234" i="2"/>
  <c r="I235" i="2"/>
  <c r="I236" i="2"/>
  <c r="I237" i="2"/>
  <c r="I238" i="2"/>
  <c r="I239" i="2"/>
  <c r="I240" i="2"/>
  <c r="I241" i="2"/>
  <c r="I242" i="2"/>
  <c r="I243" i="2"/>
  <c r="I244" i="2"/>
  <c r="I245" i="2"/>
  <c r="I246" i="2"/>
  <c r="I247" i="2"/>
  <c r="I248" i="2"/>
  <c r="I249" i="2"/>
  <c r="I250" i="2"/>
  <c r="I150" i="2"/>
  <c r="H120" i="2"/>
  <c r="H121" i="2"/>
  <c r="H122" i="2"/>
  <c r="H123" i="2"/>
  <c r="H124" i="2"/>
  <c r="H125" i="2"/>
  <c r="H126" i="2"/>
  <c r="D126" i="2" s="1"/>
  <c r="H127" i="2"/>
  <c r="H128" i="2"/>
  <c r="H129" i="2"/>
  <c r="H130" i="2"/>
  <c r="H131" i="2"/>
  <c r="H132" i="2"/>
  <c r="H133" i="2"/>
  <c r="H134" i="2"/>
  <c r="H135" i="2"/>
  <c r="H136" i="2"/>
  <c r="H137" i="2"/>
  <c r="H138" i="2"/>
  <c r="H139" i="2"/>
  <c r="H140" i="2"/>
  <c r="H141" i="2"/>
  <c r="H142" i="2"/>
  <c r="H143" i="2"/>
  <c r="H144" i="2"/>
  <c r="H145" i="2"/>
  <c r="H146" i="2"/>
  <c r="H147" i="2"/>
  <c r="H148" i="2"/>
  <c r="H149" i="2"/>
  <c r="H150" i="2"/>
  <c r="H151" i="2"/>
  <c r="H152" i="2"/>
  <c r="D152" i="2" s="1"/>
  <c r="H153" i="2"/>
  <c r="H154" i="2"/>
  <c r="H155" i="2"/>
  <c r="H156" i="2"/>
  <c r="H157" i="2"/>
  <c r="H158" i="2"/>
  <c r="H159" i="2"/>
  <c r="H160" i="2"/>
  <c r="H161" i="2"/>
  <c r="H162" i="2"/>
  <c r="H163" i="2"/>
  <c r="H164" i="2"/>
  <c r="H165" i="2"/>
  <c r="H166" i="2"/>
  <c r="H167" i="2"/>
  <c r="H168" i="2"/>
  <c r="H169" i="2"/>
  <c r="H170" i="2"/>
  <c r="H171" i="2"/>
  <c r="H172" i="2"/>
  <c r="H173" i="2"/>
  <c r="H174" i="2"/>
  <c r="H175" i="2"/>
  <c r="H176" i="2"/>
  <c r="D176" i="2" s="1"/>
  <c r="H177" i="2"/>
  <c r="H178" i="2"/>
  <c r="H179" i="2"/>
  <c r="H180" i="2"/>
  <c r="H181" i="2"/>
  <c r="H182" i="2"/>
  <c r="H183" i="2"/>
  <c r="H184" i="2"/>
  <c r="H185" i="2"/>
  <c r="H186" i="2"/>
  <c r="H187" i="2"/>
  <c r="H188" i="2"/>
  <c r="H189" i="2"/>
  <c r="H190" i="2"/>
  <c r="H191" i="2"/>
  <c r="H192" i="2"/>
  <c r="H193" i="2"/>
  <c r="H194" i="2"/>
  <c r="H195" i="2"/>
  <c r="H196" i="2"/>
  <c r="H197" i="2"/>
  <c r="H198" i="2"/>
  <c r="H199" i="2"/>
  <c r="D199" i="2" s="1"/>
  <c r="H200" i="2"/>
  <c r="H201" i="2"/>
  <c r="H202" i="2"/>
  <c r="H203" i="2"/>
  <c r="H204" i="2"/>
  <c r="H205" i="2"/>
  <c r="H206" i="2"/>
  <c r="H207" i="2"/>
  <c r="H208" i="2"/>
  <c r="D208" i="2" s="1"/>
  <c r="B208" i="2" s="1"/>
  <c r="H209" i="2"/>
  <c r="H210" i="2"/>
  <c r="H211" i="2"/>
  <c r="H212" i="2"/>
  <c r="H213" i="2"/>
  <c r="H214" i="2"/>
  <c r="H215" i="2"/>
  <c r="H216" i="2"/>
  <c r="D216" i="2" s="1"/>
  <c r="B216" i="2" s="1"/>
  <c r="H217" i="2"/>
  <c r="H218" i="2"/>
  <c r="H219" i="2"/>
  <c r="H220" i="2"/>
  <c r="H221" i="2"/>
  <c r="H222" i="2"/>
  <c r="H223" i="2"/>
  <c r="H224" i="2"/>
  <c r="H225" i="2"/>
  <c r="H226" i="2"/>
  <c r="H227" i="2"/>
  <c r="H228" i="2"/>
  <c r="H229" i="2"/>
  <c r="H230" i="2"/>
  <c r="H231" i="2"/>
  <c r="H232" i="2"/>
  <c r="H233" i="2"/>
  <c r="H234" i="2"/>
  <c r="H235" i="2"/>
  <c r="H236" i="2"/>
  <c r="H237" i="2"/>
  <c r="H238" i="2"/>
  <c r="H239" i="2"/>
  <c r="H240" i="2"/>
  <c r="D240" i="2" s="1"/>
  <c r="B240" i="2" s="1"/>
  <c r="H241" i="2"/>
  <c r="H242" i="2"/>
  <c r="H243" i="2"/>
  <c r="H244" i="2"/>
  <c r="H245" i="2"/>
  <c r="H246" i="2"/>
  <c r="H247" i="2"/>
  <c r="H248" i="2"/>
  <c r="D248" i="2" s="1"/>
  <c r="B248" i="2" s="1"/>
  <c r="H249" i="2"/>
  <c r="H250" i="2"/>
  <c r="H119" i="2"/>
  <c r="E191" i="2"/>
  <c r="E192" i="2"/>
  <c r="E193" i="2"/>
  <c r="D193" i="2" s="1"/>
  <c r="E194" i="2"/>
  <c r="D194" i="2" s="1"/>
  <c r="E195" i="2"/>
  <c r="E196" i="2"/>
  <c r="E197" i="2"/>
  <c r="D197" i="2" s="1"/>
  <c r="E198" i="2"/>
  <c r="E199" i="2"/>
  <c r="E200" i="2"/>
  <c r="E201" i="2"/>
  <c r="D201" i="2" s="1"/>
  <c r="E202" i="2"/>
  <c r="D202" i="2" s="1"/>
  <c r="E203" i="2"/>
  <c r="D203" i="2" s="1"/>
  <c r="E204" i="2"/>
  <c r="E205" i="2"/>
  <c r="E206" i="2"/>
  <c r="E207" i="2"/>
  <c r="E208" i="2"/>
  <c r="E209" i="2"/>
  <c r="D209" i="2" s="1"/>
  <c r="B209" i="2" s="1"/>
  <c r="E210" i="2"/>
  <c r="D210" i="2" s="1"/>
  <c r="B210" i="2" s="1"/>
  <c r="E211" i="2"/>
  <c r="D211" i="2" s="1"/>
  <c r="B211" i="2" s="1"/>
  <c r="E212" i="2"/>
  <c r="E213" i="2"/>
  <c r="E214" i="2"/>
  <c r="E215" i="2"/>
  <c r="E216" i="2"/>
  <c r="E217" i="2"/>
  <c r="E218" i="2"/>
  <c r="D218" i="2" s="1"/>
  <c r="B218" i="2" s="1"/>
  <c r="E219" i="2"/>
  <c r="D219" i="2" s="1"/>
  <c r="B219" i="2" s="1"/>
  <c r="E220" i="2"/>
  <c r="D220" i="2" s="1"/>
  <c r="B220" i="2" s="1"/>
  <c r="E221" i="2"/>
  <c r="D221" i="2" s="1"/>
  <c r="B221" i="2" s="1"/>
  <c r="E222" i="2"/>
  <c r="E223" i="2"/>
  <c r="E224" i="2"/>
  <c r="E225" i="2"/>
  <c r="D225" i="2" s="1"/>
  <c r="B225" i="2" s="1"/>
  <c r="E226" i="2"/>
  <c r="E227" i="2"/>
  <c r="D227" i="2" s="1"/>
  <c r="B227" i="2" s="1"/>
  <c r="E228" i="2"/>
  <c r="E229" i="2"/>
  <c r="E230" i="2"/>
  <c r="E231" i="2"/>
  <c r="E232" i="2"/>
  <c r="E233" i="2"/>
  <c r="E234" i="2"/>
  <c r="D234" i="2" s="1"/>
  <c r="E235" i="2"/>
  <c r="D235" i="2" s="1"/>
  <c r="B235" i="2" s="1"/>
  <c r="E236" i="2"/>
  <c r="E237" i="2"/>
  <c r="E238" i="2"/>
  <c r="E239" i="2"/>
  <c r="E240" i="2"/>
  <c r="E241" i="2"/>
  <c r="D241" i="2" s="1"/>
  <c r="B241" i="2" s="1"/>
  <c r="E242" i="2"/>
  <c r="D242" i="2" s="1"/>
  <c r="B242" i="2" s="1"/>
  <c r="E243" i="2"/>
  <c r="D243" i="2" s="1"/>
  <c r="B243" i="2" s="1"/>
  <c r="E244" i="2"/>
  <c r="E245" i="2"/>
  <c r="E246" i="2"/>
  <c r="E247" i="2"/>
  <c r="E248" i="2"/>
  <c r="E249" i="2"/>
  <c r="D249" i="2" s="1"/>
  <c r="B249" i="2" s="1"/>
  <c r="E250" i="2"/>
  <c r="D250" i="2" s="1"/>
  <c r="B250" i="2" s="1"/>
  <c r="E190" i="2"/>
  <c r="D190" i="2" s="1"/>
  <c r="E186" i="2"/>
  <c r="E187" i="2"/>
  <c r="E188" i="2"/>
  <c r="E189" i="2"/>
  <c r="E185" i="2"/>
  <c r="E136" i="2"/>
  <c r="E137" i="2"/>
  <c r="E138" i="2"/>
  <c r="E139" i="2"/>
  <c r="D139" i="2" s="1"/>
  <c r="E140" i="2"/>
  <c r="D140" i="2" s="1"/>
  <c r="E141" i="2"/>
  <c r="F141" i="2"/>
  <c r="D141" i="2" s="1"/>
  <c r="E142" i="2"/>
  <c r="E143" i="2"/>
  <c r="D143" i="2" s="1"/>
  <c r="E144" i="2"/>
  <c r="D144" i="2" s="1"/>
  <c r="E145" i="2"/>
  <c r="D145" i="2" s="1"/>
  <c r="E146" i="2"/>
  <c r="E147" i="2"/>
  <c r="E148" i="2"/>
  <c r="E149" i="2"/>
  <c r="F149" i="2"/>
  <c r="D149" i="2"/>
  <c r="E150" i="2"/>
  <c r="D150" i="2" s="1"/>
  <c r="E151" i="2"/>
  <c r="D151" i="2" s="1"/>
  <c r="E152" i="2"/>
  <c r="E153" i="2"/>
  <c r="E154" i="2"/>
  <c r="E155" i="2"/>
  <c r="E156" i="2"/>
  <c r="D156" i="2" s="1"/>
  <c r="E157" i="2"/>
  <c r="D157" i="2" s="1"/>
  <c r="E158" i="2"/>
  <c r="D158" i="2" s="1"/>
  <c r="E159" i="2"/>
  <c r="D159" i="2" s="1"/>
  <c r="E160" i="2"/>
  <c r="E161" i="2"/>
  <c r="E162" i="2"/>
  <c r="E163" i="2"/>
  <c r="E164" i="2"/>
  <c r="D164" i="2" s="1"/>
  <c r="E165" i="2"/>
  <c r="D165" i="2" s="1"/>
  <c r="E166" i="2"/>
  <c r="D166" i="2" s="1"/>
  <c r="E167" i="2"/>
  <c r="D167" i="2" s="1"/>
  <c r="E168" i="2"/>
  <c r="E169" i="2"/>
  <c r="E170" i="2"/>
  <c r="E171" i="2"/>
  <c r="E172" i="2"/>
  <c r="D172" i="2" s="1"/>
  <c r="E173" i="2"/>
  <c r="E174" i="2"/>
  <c r="D174" i="2" s="1"/>
  <c r="E175" i="2"/>
  <c r="D175" i="2" s="1"/>
  <c r="E176" i="2"/>
  <c r="E177" i="2"/>
  <c r="E178" i="2"/>
  <c r="E179" i="2"/>
  <c r="E180" i="2"/>
  <c r="E181" i="2"/>
  <c r="D181" i="2" s="1"/>
  <c r="E182" i="2"/>
  <c r="D182" i="2" s="1"/>
  <c r="E183" i="2"/>
  <c r="D183" i="2" s="1"/>
  <c r="E184" i="2"/>
  <c r="E135" i="2"/>
  <c r="G249" i="2"/>
  <c r="G248" i="2"/>
  <c r="G247" i="2"/>
  <c r="G246" i="2"/>
  <c r="D246" i="2" s="1"/>
  <c r="B246" i="2" s="1"/>
  <c r="G245" i="2"/>
  <c r="G244" i="2"/>
  <c r="G243" i="2"/>
  <c r="G242" i="2"/>
  <c r="G241" i="2"/>
  <c r="G240" i="2"/>
  <c r="G239" i="2"/>
  <c r="G238" i="2"/>
  <c r="D238" i="2" s="1"/>
  <c r="B238" i="2" s="1"/>
  <c r="G237" i="2"/>
  <c r="D237" i="2" s="1"/>
  <c r="B237" i="2" s="1"/>
  <c r="G236" i="2"/>
  <c r="G235" i="2"/>
  <c r="G234" i="2"/>
  <c r="G233" i="2"/>
  <c r="G232" i="2"/>
  <c r="G231" i="2"/>
  <c r="D231" i="2" s="1"/>
  <c r="B231" i="2" s="1"/>
  <c r="G230" i="2"/>
  <c r="G229" i="2"/>
  <c r="G228" i="2"/>
  <c r="G227" i="2"/>
  <c r="G226" i="2"/>
  <c r="G225" i="2"/>
  <c r="G224" i="2"/>
  <c r="G223" i="2"/>
  <c r="D223" i="2" s="1"/>
  <c r="B223" i="2" s="1"/>
  <c r="G222" i="2"/>
  <c r="D222" i="2" s="1"/>
  <c r="B222" i="2" s="1"/>
  <c r="G221" i="2"/>
  <c r="G220" i="2"/>
  <c r="G219" i="2"/>
  <c r="G218" i="2"/>
  <c r="G217" i="2"/>
  <c r="G216" i="2"/>
  <c r="G215" i="2"/>
  <c r="G214" i="2"/>
  <c r="D214" i="2" s="1"/>
  <c r="B214" i="2" s="1"/>
  <c r="G213" i="2"/>
  <c r="G212" i="2"/>
  <c r="G211" i="2"/>
  <c r="G210" i="2"/>
  <c r="G209" i="2"/>
  <c r="G208" i="2"/>
  <c r="G207" i="2"/>
  <c r="D207" i="2" s="1"/>
  <c r="B207" i="2" s="1"/>
  <c r="G206" i="2"/>
  <c r="D206" i="2" s="1"/>
  <c r="B206" i="2" s="1"/>
  <c r="G205" i="2"/>
  <c r="D205" i="2" s="1"/>
  <c r="B205" i="2" s="1"/>
  <c r="G204" i="2"/>
  <c r="G203" i="2"/>
  <c r="G202" i="2"/>
  <c r="G201" i="2"/>
  <c r="G200" i="2"/>
  <c r="G199" i="2"/>
  <c r="G198" i="2"/>
  <c r="G197" i="2"/>
  <c r="G196" i="2"/>
  <c r="G195" i="2"/>
  <c r="G194" i="2"/>
  <c r="G193" i="2"/>
  <c r="G192" i="2"/>
  <c r="G191" i="2"/>
  <c r="G190" i="2"/>
  <c r="G189" i="2"/>
  <c r="D189" i="2" s="1"/>
  <c r="G188" i="2"/>
  <c r="G187" i="2"/>
  <c r="G186" i="2"/>
  <c r="G185" i="2"/>
  <c r="G184" i="2"/>
  <c r="G183" i="2"/>
  <c r="G182" i="2"/>
  <c r="G181" i="2"/>
  <c r="G180" i="2"/>
  <c r="G179" i="2"/>
  <c r="G178" i="2"/>
  <c r="G177" i="2"/>
  <c r="G176" i="2"/>
  <c r="G175" i="2"/>
  <c r="G174" i="2"/>
  <c r="G173" i="2"/>
  <c r="G172" i="2"/>
  <c r="G171" i="2"/>
  <c r="G170" i="2"/>
  <c r="G169" i="2"/>
  <c r="G168" i="2"/>
  <c r="G167" i="2"/>
  <c r="G166" i="2"/>
  <c r="G165" i="2"/>
  <c r="G164" i="2"/>
  <c r="G163" i="2"/>
  <c r="G162" i="2"/>
  <c r="G161" i="2"/>
  <c r="G160" i="2"/>
  <c r="G159" i="2"/>
  <c r="G158" i="2"/>
  <c r="G157" i="2"/>
  <c r="G156" i="2"/>
  <c r="G155" i="2"/>
  <c r="G250" i="2"/>
  <c r="F101" i="2"/>
  <c r="D101" i="2" s="1"/>
  <c r="F102" i="2"/>
  <c r="D102" i="2"/>
  <c r="F103" i="2"/>
  <c r="D103" i="2"/>
  <c r="F104" i="2"/>
  <c r="D104" i="2" s="1"/>
  <c r="F105" i="2"/>
  <c r="D105" i="2" s="1"/>
  <c r="F106" i="2"/>
  <c r="D106" i="2" s="1"/>
  <c r="F107" i="2"/>
  <c r="D107" i="2"/>
  <c r="F108" i="2"/>
  <c r="D108" i="2" s="1"/>
  <c r="F109" i="2"/>
  <c r="D109" i="2" s="1"/>
  <c r="F110" i="2"/>
  <c r="D110" i="2" s="1"/>
  <c r="F111" i="2"/>
  <c r="D111" i="2" s="1"/>
  <c r="F112" i="2"/>
  <c r="D112" i="2" s="1"/>
  <c r="F113" i="2"/>
  <c r="D113" i="2" s="1"/>
  <c r="F115" i="2"/>
  <c r="D115" i="2"/>
  <c r="F116" i="2"/>
  <c r="D116" i="2" s="1"/>
  <c r="F117" i="2"/>
  <c r="D117" i="2" s="1"/>
  <c r="F118" i="2"/>
  <c r="D118" i="2" s="1"/>
  <c r="F119" i="2"/>
  <c r="F120" i="2"/>
  <c r="F121" i="2"/>
  <c r="D121" i="2"/>
  <c r="F122" i="2"/>
  <c r="D122" i="2" s="1"/>
  <c r="F123" i="2"/>
  <c r="F124" i="2"/>
  <c r="F125" i="2"/>
  <c r="F126" i="2"/>
  <c r="F127" i="2"/>
  <c r="F128" i="2"/>
  <c r="F129" i="2"/>
  <c r="D129" i="2" s="1"/>
  <c r="F130" i="2"/>
  <c r="D130" i="2" s="1"/>
  <c r="F131" i="2"/>
  <c r="F132" i="2"/>
  <c r="F133" i="2"/>
  <c r="F134" i="2"/>
  <c r="F135" i="2"/>
  <c r="D135" i="2" s="1"/>
  <c r="F136" i="2"/>
  <c r="F137" i="2"/>
  <c r="F138" i="2"/>
  <c r="F139" i="2"/>
  <c r="F140" i="2"/>
  <c r="F142" i="2"/>
  <c r="F143" i="2"/>
  <c r="F144" i="2"/>
  <c r="F145" i="2"/>
  <c r="F146" i="2"/>
  <c r="F147" i="2"/>
  <c r="D147" i="2" s="1"/>
  <c r="F148" i="2"/>
  <c r="F150" i="2"/>
  <c r="F151" i="2"/>
  <c r="F152" i="2"/>
  <c r="F153" i="2"/>
  <c r="D153" i="2" s="1"/>
  <c r="F154" i="2"/>
  <c r="D154" i="2" s="1"/>
  <c r="F155" i="2"/>
  <c r="D155" i="2" s="1"/>
  <c r="F156" i="2"/>
  <c r="F157" i="2"/>
  <c r="F158" i="2"/>
  <c r="F159" i="2"/>
  <c r="F160" i="2"/>
  <c r="F161" i="2"/>
  <c r="D161" i="2" s="1"/>
  <c r="F162" i="2"/>
  <c r="D162" i="2" s="1"/>
  <c r="F163" i="2"/>
  <c r="D163" i="2" s="1"/>
  <c r="F164" i="2"/>
  <c r="F165" i="2"/>
  <c r="F166" i="2"/>
  <c r="F167" i="2"/>
  <c r="F168" i="2"/>
  <c r="F169" i="2"/>
  <c r="D169" i="2" s="1"/>
  <c r="F170" i="2"/>
  <c r="D170" i="2" s="1"/>
  <c r="F171" i="2"/>
  <c r="D171" i="2" s="1"/>
  <c r="F172" i="2"/>
  <c r="F173" i="2"/>
  <c r="F174" i="2"/>
  <c r="F175" i="2"/>
  <c r="F176" i="2"/>
  <c r="F177" i="2"/>
  <c r="D177" i="2" s="1"/>
  <c r="F178" i="2"/>
  <c r="F179" i="2"/>
  <c r="D179" i="2" s="1"/>
  <c r="F180" i="2"/>
  <c r="F181" i="2"/>
  <c r="F182" i="2"/>
  <c r="F183" i="2"/>
  <c r="F184" i="2"/>
  <c r="F185" i="2"/>
  <c r="F186" i="2"/>
  <c r="D186" i="2" s="1"/>
  <c r="F187" i="2"/>
  <c r="D187" i="2" s="1"/>
  <c r="F188" i="2"/>
  <c r="D188" i="2" s="1"/>
  <c r="F189" i="2"/>
  <c r="F190" i="2"/>
  <c r="F191" i="2"/>
  <c r="F192" i="2"/>
  <c r="F193" i="2"/>
  <c r="F194" i="2"/>
  <c r="F195" i="2"/>
  <c r="F196" i="2"/>
  <c r="F197" i="2"/>
  <c r="F198" i="2"/>
  <c r="F199" i="2"/>
  <c r="F200" i="2"/>
  <c r="F201" i="2"/>
  <c r="F202" i="2"/>
  <c r="F203" i="2"/>
  <c r="F204" i="2"/>
  <c r="D204" i="2" s="1"/>
  <c r="F205" i="2"/>
  <c r="F206" i="2"/>
  <c r="F207" i="2"/>
  <c r="F208" i="2"/>
  <c r="F209" i="2"/>
  <c r="F210" i="2"/>
  <c r="F211" i="2"/>
  <c r="F212" i="2"/>
  <c r="D212" i="2" s="1"/>
  <c r="B212" i="2" s="1"/>
  <c r="F213" i="2"/>
  <c r="F214" i="2"/>
  <c r="F215" i="2"/>
  <c r="F216" i="2"/>
  <c r="F217" i="2"/>
  <c r="F218" i="2"/>
  <c r="F219" i="2"/>
  <c r="F220" i="2"/>
  <c r="F221" i="2"/>
  <c r="F222" i="2"/>
  <c r="F223" i="2"/>
  <c r="F224" i="2"/>
  <c r="F225" i="2"/>
  <c r="F226" i="2"/>
  <c r="F227" i="2"/>
  <c r="F228" i="2"/>
  <c r="D228" i="2" s="1"/>
  <c r="B228" i="2" s="1"/>
  <c r="F229" i="2"/>
  <c r="F230" i="2"/>
  <c r="F231" i="2"/>
  <c r="F232" i="2"/>
  <c r="F233" i="2"/>
  <c r="F234" i="2"/>
  <c r="F235" i="2"/>
  <c r="F236" i="2"/>
  <c r="F237" i="2"/>
  <c r="F238" i="2"/>
  <c r="F239" i="2"/>
  <c r="F240" i="2"/>
  <c r="F241" i="2"/>
  <c r="F242" i="2"/>
  <c r="F243" i="2"/>
  <c r="F244" i="2"/>
  <c r="F245" i="2"/>
  <c r="F246" i="2"/>
  <c r="F247" i="2"/>
  <c r="F248" i="2"/>
  <c r="F249" i="2"/>
  <c r="F250" i="2"/>
  <c r="F100" i="2"/>
  <c r="D100" i="2"/>
  <c r="D131" i="2"/>
  <c r="D123" i="2"/>
  <c r="D132" i="2"/>
  <c r="D124" i="2"/>
  <c r="D180" i="2"/>
  <c r="D148" i="2"/>
  <c r="D229" i="2"/>
  <c r="B229" i="2"/>
  <c r="B234" i="2"/>
  <c r="D226" i="2"/>
  <c r="B226" i="2" s="1"/>
  <c r="D195" i="2"/>
  <c r="D133" i="2"/>
  <c r="D125" i="2"/>
  <c r="D198" i="2"/>
  <c r="D178" i="2"/>
  <c r="D146" i="2"/>
  <c r="D138" i="2"/>
  <c r="D119" i="2"/>
  <c r="D224" i="2"/>
  <c r="B224" i="2" s="1"/>
  <c r="D230" i="2"/>
  <c r="B230" i="2" s="1"/>
  <c r="D185" i="2"/>
  <c r="D239" i="2"/>
  <c r="B239" i="2"/>
  <c r="D191" i="2"/>
  <c r="E173" i="18"/>
  <c r="F173" i="18"/>
  <c r="G173" i="18"/>
  <c r="H173" i="18"/>
  <c r="I173" i="18"/>
  <c r="J173" i="18"/>
  <c r="K173" i="18"/>
  <c r="L173" i="18"/>
  <c r="M173" i="18"/>
  <c r="N173" i="18"/>
  <c r="O173" i="18"/>
  <c r="P173" i="18"/>
  <c r="Q173" i="18"/>
  <c r="R173" i="18"/>
  <c r="S173" i="18"/>
  <c r="T173" i="18"/>
  <c r="U173" i="18"/>
  <c r="X5" i="18"/>
  <c r="Y5" i="18"/>
  <c r="Z5" i="18"/>
  <c r="AA5" i="18"/>
  <c r="AO5" i="18" s="1"/>
  <c r="AB5" i="18"/>
  <c r="AC5" i="18"/>
  <c r="AD5" i="18"/>
  <c r="AE5" i="18"/>
  <c r="AF5" i="18"/>
  <c r="AG5" i="18"/>
  <c r="AH5" i="18"/>
  <c r="AI5" i="18"/>
  <c r="AN5" i="18" s="1"/>
  <c r="AK5" i="18"/>
  <c r="AL5" i="18"/>
  <c r="AM5" i="18"/>
  <c r="X6" i="18"/>
  <c r="Y6" i="18"/>
  <c r="Z6" i="18"/>
  <c r="AA6" i="18"/>
  <c r="AB6" i="18"/>
  <c r="AC6" i="18"/>
  <c r="AD6" i="18"/>
  <c r="AE6" i="18"/>
  <c r="AF6" i="18"/>
  <c r="AG6" i="18"/>
  <c r="AH6" i="18"/>
  <c r="AI6" i="18"/>
  <c r="AN6" i="18" s="1"/>
  <c r="AJ6" i="18"/>
  <c r="AK6" i="18"/>
  <c r="AL6" i="18"/>
  <c r="AM6" i="18"/>
  <c r="X10" i="18"/>
  <c r="Y10" i="18"/>
  <c r="Z10" i="18"/>
  <c r="AA10" i="18"/>
  <c r="AB10" i="18"/>
  <c r="AC10" i="18"/>
  <c r="AD10" i="18"/>
  <c r="AE10" i="18"/>
  <c r="AF10" i="18"/>
  <c r="AG10" i="18"/>
  <c r="AH10" i="18"/>
  <c r="AI10" i="18"/>
  <c r="AN10" i="18" s="1"/>
  <c r="AK10" i="18"/>
  <c r="AL10" i="18"/>
  <c r="AM10" i="18"/>
  <c r="X11" i="18"/>
  <c r="Y11" i="18"/>
  <c r="Z11" i="18"/>
  <c r="AA11" i="18"/>
  <c r="AB11" i="18"/>
  <c r="AC11" i="18"/>
  <c r="AD11" i="18"/>
  <c r="AE11" i="18"/>
  <c r="AF11" i="18"/>
  <c r="AG11" i="18"/>
  <c r="AH11" i="18"/>
  <c r="AI11" i="18"/>
  <c r="AN11" i="18" s="1"/>
  <c r="AK11" i="18"/>
  <c r="AL11" i="18"/>
  <c r="AM11" i="18"/>
  <c r="X12" i="18"/>
  <c r="Y12" i="18"/>
  <c r="Z12" i="18"/>
  <c r="AA12" i="18"/>
  <c r="AB12" i="18"/>
  <c r="AC12" i="18"/>
  <c r="AD12" i="18"/>
  <c r="AE12" i="18"/>
  <c r="AF12" i="18"/>
  <c r="AG12" i="18"/>
  <c r="AH12" i="18"/>
  <c r="AI12" i="18"/>
  <c r="AN12" i="18" s="1"/>
  <c r="AK12" i="18"/>
  <c r="AL12" i="18"/>
  <c r="AM12" i="18"/>
  <c r="X13" i="18"/>
  <c r="Y13" i="18"/>
  <c r="Z13" i="18"/>
  <c r="AA13" i="18"/>
  <c r="AB13" i="18"/>
  <c r="AC13" i="18"/>
  <c r="AD13" i="18"/>
  <c r="AE13" i="18"/>
  <c r="AF13" i="18"/>
  <c r="AG13" i="18"/>
  <c r="AH13" i="18"/>
  <c r="AI13" i="18"/>
  <c r="AK13" i="18"/>
  <c r="AL13" i="18"/>
  <c r="AM13" i="18"/>
  <c r="X14" i="18"/>
  <c r="Y14" i="18"/>
  <c r="Z14" i="18"/>
  <c r="AA14" i="18"/>
  <c r="AB14" i="18"/>
  <c r="AC14" i="18"/>
  <c r="AD14" i="18"/>
  <c r="AE14" i="18"/>
  <c r="AF14" i="18"/>
  <c r="AG14" i="18"/>
  <c r="AH14" i="18"/>
  <c r="AI14" i="18"/>
  <c r="AK14" i="18"/>
  <c r="AL14" i="18"/>
  <c r="AM14" i="18"/>
  <c r="X15" i="18"/>
  <c r="Y15" i="18"/>
  <c r="Z15" i="18"/>
  <c r="AA15" i="18"/>
  <c r="AB15" i="18"/>
  <c r="AC15" i="18"/>
  <c r="AD15" i="18"/>
  <c r="AE15" i="18"/>
  <c r="AF15" i="18"/>
  <c r="AG15" i="18"/>
  <c r="AH15" i="18"/>
  <c r="AI15" i="18"/>
  <c r="AN15" i="18" s="1"/>
  <c r="AK15" i="18"/>
  <c r="AL15" i="18"/>
  <c r="AM15" i="18"/>
  <c r="X16" i="18"/>
  <c r="Y16" i="18"/>
  <c r="Z16" i="18"/>
  <c r="AA16" i="18"/>
  <c r="AB16" i="18"/>
  <c r="AC16" i="18"/>
  <c r="AD16" i="18"/>
  <c r="AE16" i="18"/>
  <c r="AF16" i="18"/>
  <c r="AG16" i="18"/>
  <c r="AH16" i="18"/>
  <c r="AI16" i="18"/>
  <c r="AN16" i="18" s="1"/>
  <c r="AK16" i="18"/>
  <c r="AL16" i="18"/>
  <c r="AM16" i="18"/>
  <c r="X17" i="18"/>
  <c r="Y17" i="18"/>
  <c r="Z17" i="18"/>
  <c r="AA17" i="18"/>
  <c r="AB17" i="18"/>
  <c r="AC17" i="18"/>
  <c r="AD17" i="18"/>
  <c r="AE17" i="18"/>
  <c r="AF17" i="18"/>
  <c r="AG17" i="18"/>
  <c r="AH17" i="18"/>
  <c r="AI17" i="18"/>
  <c r="AN17" i="18" s="1"/>
  <c r="AK17" i="18"/>
  <c r="AL17" i="18"/>
  <c r="AM17" i="18"/>
  <c r="X18" i="18"/>
  <c r="Y18" i="18"/>
  <c r="Z18" i="18"/>
  <c r="AA18" i="18"/>
  <c r="AB18" i="18"/>
  <c r="AC18" i="18"/>
  <c r="AD18" i="18"/>
  <c r="AE18" i="18"/>
  <c r="AF18" i="18"/>
  <c r="AG18" i="18"/>
  <c r="AH18" i="18"/>
  <c r="AI18" i="18"/>
  <c r="AN18" i="18" s="1"/>
  <c r="AK18" i="18"/>
  <c r="AL18" i="18"/>
  <c r="AM18" i="18"/>
  <c r="X22" i="18"/>
  <c r="Y22" i="18"/>
  <c r="Z22" i="18"/>
  <c r="AA22" i="18"/>
  <c r="AB22" i="18"/>
  <c r="AC22" i="18"/>
  <c r="AD22" i="18"/>
  <c r="AE22" i="18"/>
  <c r="AF22" i="18"/>
  <c r="AG22" i="18"/>
  <c r="AH22" i="18"/>
  <c r="AI22" i="18"/>
  <c r="AN22" i="18" s="1"/>
  <c r="AK22" i="18"/>
  <c r="AL22" i="18"/>
  <c r="AM22" i="18"/>
  <c r="X23" i="18"/>
  <c r="Y23" i="18"/>
  <c r="Z23" i="18"/>
  <c r="AA23" i="18"/>
  <c r="AB23" i="18"/>
  <c r="AC23" i="18"/>
  <c r="AD23" i="18"/>
  <c r="AE23" i="18"/>
  <c r="AF23" i="18"/>
  <c r="AG23" i="18"/>
  <c r="AH23" i="18"/>
  <c r="AI23" i="18"/>
  <c r="AK23" i="18"/>
  <c r="AL23" i="18"/>
  <c r="AM23" i="18"/>
  <c r="X24" i="18"/>
  <c r="Y24" i="18"/>
  <c r="Z24" i="18"/>
  <c r="AA24" i="18"/>
  <c r="AB24" i="18"/>
  <c r="AC24" i="18"/>
  <c r="AD24" i="18"/>
  <c r="AE24" i="18"/>
  <c r="AF24" i="18"/>
  <c r="AG24" i="18"/>
  <c r="AH24" i="18"/>
  <c r="AI24" i="18"/>
  <c r="AK24" i="18"/>
  <c r="AL24" i="18"/>
  <c r="AM24" i="18"/>
  <c r="X25" i="18"/>
  <c r="Y25" i="18"/>
  <c r="Z25" i="18"/>
  <c r="AA25" i="18"/>
  <c r="AB25" i="18"/>
  <c r="AC25" i="18"/>
  <c r="AD25" i="18"/>
  <c r="AE25" i="18"/>
  <c r="AF25" i="18"/>
  <c r="AG25" i="18"/>
  <c r="AH25" i="18"/>
  <c r="AI25" i="18"/>
  <c r="AK25" i="18"/>
  <c r="AL25" i="18"/>
  <c r="AM25" i="18"/>
  <c r="X26" i="18"/>
  <c r="Y26" i="18"/>
  <c r="Z26" i="18"/>
  <c r="AA26" i="18"/>
  <c r="AB26" i="18"/>
  <c r="AC26" i="18"/>
  <c r="AD26" i="18"/>
  <c r="AE26" i="18"/>
  <c r="AF26" i="18"/>
  <c r="AG26" i="18"/>
  <c r="AH26" i="18"/>
  <c r="AI26" i="18"/>
  <c r="AN26" i="18" s="1"/>
  <c r="AK26" i="18"/>
  <c r="AL26" i="18"/>
  <c r="AM26" i="18"/>
  <c r="X27" i="18"/>
  <c r="Y27" i="18"/>
  <c r="Z27" i="18"/>
  <c r="AA27" i="18"/>
  <c r="AB27" i="18"/>
  <c r="AC27" i="18"/>
  <c r="AD27" i="18"/>
  <c r="AE27" i="18"/>
  <c r="AF27" i="18"/>
  <c r="AG27" i="18"/>
  <c r="AH27" i="18"/>
  <c r="AI27" i="18"/>
  <c r="AN27" i="18" s="1"/>
  <c r="AK27" i="18"/>
  <c r="AL27" i="18"/>
  <c r="AM27" i="18"/>
  <c r="X28" i="18"/>
  <c r="Y28" i="18"/>
  <c r="Z28" i="18"/>
  <c r="AA28" i="18"/>
  <c r="AB28" i="18"/>
  <c r="AC28" i="18"/>
  <c r="AD28" i="18"/>
  <c r="AE28" i="18"/>
  <c r="AF28" i="18"/>
  <c r="AG28" i="18"/>
  <c r="AH28" i="18"/>
  <c r="AI28" i="18"/>
  <c r="AN28" i="18" s="1"/>
  <c r="AK28" i="18"/>
  <c r="AL28" i="18"/>
  <c r="AM28" i="18"/>
  <c r="X29" i="18"/>
  <c r="Y29" i="18"/>
  <c r="Z29" i="18"/>
  <c r="AA29" i="18"/>
  <c r="AB29" i="18"/>
  <c r="AC29" i="18"/>
  <c r="AD29" i="18"/>
  <c r="AE29" i="18"/>
  <c r="AF29" i="18"/>
  <c r="AG29" i="18"/>
  <c r="AH29" i="18"/>
  <c r="AI29" i="18"/>
  <c r="AN29" i="18" s="1"/>
  <c r="AK29" i="18"/>
  <c r="AL29" i="18"/>
  <c r="AM29" i="18"/>
  <c r="X30" i="18"/>
  <c r="Y30" i="18"/>
  <c r="Z30" i="18"/>
  <c r="AA30" i="18"/>
  <c r="AB30" i="18"/>
  <c r="AC30" i="18"/>
  <c r="AD30" i="18"/>
  <c r="AE30" i="18"/>
  <c r="AF30" i="18"/>
  <c r="AG30" i="18"/>
  <c r="AH30" i="18"/>
  <c r="AI30" i="18"/>
  <c r="AN30" i="18" s="1"/>
  <c r="AK30" i="18"/>
  <c r="AL30" i="18"/>
  <c r="AM30" i="18"/>
  <c r="X31" i="18"/>
  <c r="Y31" i="18"/>
  <c r="Z31" i="18"/>
  <c r="AA31" i="18"/>
  <c r="AB31" i="18"/>
  <c r="AC31" i="18"/>
  <c r="AD31" i="18"/>
  <c r="AE31" i="18"/>
  <c r="AF31" i="18"/>
  <c r="AG31" i="18"/>
  <c r="AH31" i="18"/>
  <c r="AI31" i="18"/>
  <c r="AN31" i="18" s="1"/>
  <c r="AK31" i="18"/>
  <c r="AL31" i="18"/>
  <c r="AM31" i="18"/>
  <c r="X32" i="18"/>
  <c r="Y32" i="18"/>
  <c r="Z32" i="18"/>
  <c r="AA32" i="18"/>
  <c r="AB32" i="18"/>
  <c r="AC32" i="18"/>
  <c r="AD32" i="18"/>
  <c r="AE32" i="18"/>
  <c r="AF32" i="18"/>
  <c r="AG32" i="18"/>
  <c r="AH32" i="18"/>
  <c r="AI32" i="18"/>
  <c r="AK32" i="18"/>
  <c r="AL32" i="18"/>
  <c r="AM32" i="18"/>
  <c r="X33" i="18"/>
  <c r="Y33" i="18"/>
  <c r="Z33" i="18"/>
  <c r="AA33" i="18"/>
  <c r="AB33" i="18"/>
  <c r="AC33" i="18"/>
  <c r="AD33" i="18"/>
  <c r="AE33" i="18"/>
  <c r="AF33" i="18"/>
  <c r="AG33" i="18"/>
  <c r="AH33" i="18"/>
  <c r="AI33" i="18"/>
  <c r="AK33" i="18"/>
  <c r="AL33" i="18"/>
  <c r="AM33" i="18"/>
  <c r="X34" i="18"/>
  <c r="Y34" i="18"/>
  <c r="Z34" i="18"/>
  <c r="AA34" i="18"/>
  <c r="AB34" i="18"/>
  <c r="AC34" i="18"/>
  <c r="AD34" i="18"/>
  <c r="AE34" i="18"/>
  <c r="AF34" i="18"/>
  <c r="AG34" i="18"/>
  <c r="AH34" i="18"/>
  <c r="AI34" i="18"/>
  <c r="AK34" i="18"/>
  <c r="AL34" i="18"/>
  <c r="AM34" i="18"/>
  <c r="X35" i="18"/>
  <c r="Y35" i="18"/>
  <c r="Z35" i="18"/>
  <c r="AA35" i="18"/>
  <c r="AB35" i="18"/>
  <c r="AC35" i="18"/>
  <c r="AD35" i="18"/>
  <c r="AE35" i="18"/>
  <c r="AF35" i="18"/>
  <c r="AG35" i="18"/>
  <c r="AH35" i="18"/>
  <c r="AI35" i="18"/>
  <c r="AK35" i="18"/>
  <c r="AL35" i="18"/>
  <c r="AM35" i="18"/>
  <c r="X36" i="18"/>
  <c r="Y36" i="18"/>
  <c r="Z36" i="18"/>
  <c r="AA36" i="18"/>
  <c r="AB36" i="18"/>
  <c r="AC36" i="18"/>
  <c r="AD36" i="18"/>
  <c r="AE36" i="18"/>
  <c r="AF36" i="18"/>
  <c r="AG36" i="18"/>
  <c r="AH36" i="18"/>
  <c r="AI36" i="18"/>
  <c r="AN36" i="18" s="1"/>
  <c r="AK36" i="18"/>
  <c r="AL36" i="18"/>
  <c r="AM36" i="18"/>
  <c r="X37" i="18"/>
  <c r="Y37" i="18"/>
  <c r="Z37" i="18"/>
  <c r="AA37" i="18"/>
  <c r="AB37" i="18"/>
  <c r="AC37" i="18"/>
  <c r="AD37" i="18"/>
  <c r="AE37" i="18"/>
  <c r="AF37" i="18"/>
  <c r="AG37" i="18"/>
  <c r="AH37" i="18"/>
  <c r="AI37" i="18"/>
  <c r="AN37" i="18" s="1"/>
  <c r="AK37" i="18"/>
  <c r="AL37" i="18"/>
  <c r="AM37" i="18"/>
  <c r="X38" i="18"/>
  <c r="Y38" i="18"/>
  <c r="Z38" i="18"/>
  <c r="AA38" i="18"/>
  <c r="AB38" i="18"/>
  <c r="AC38" i="18"/>
  <c r="AD38" i="18"/>
  <c r="AE38" i="18"/>
  <c r="AF38" i="18"/>
  <c r="AG38" i="18"/>
  <c r="AH38" i="18"/>
  <c r="AI38" i="18"/>
  <c r="AN38" i="18" s="1"/>
  <c r="AK38" i="18"/>
  <c r="AL38" i="18"/>
  <c r="AM38" i="18"/>
  <c r="X39" i="18"/>
  <c r="Y39" i="18"/>
  <c r="Z39" i="18"/>
  <c r="AA39" i="18"/>
  <c r="AB39" i="18"/>
  <c r="AC39" i="18"/>
  <c r="AD39" i="18"/>
  <c r="AE39" i="18"/>
  <c r="AF39" i="18"/>
  <c r="AG39" i="18"/>
  <c r="AH39" i="18"/>
  <c r="AI39" i="18"/>
  <c r="AN39" i="18" s="1"/>
  <c r="AK39" i="18"/>
  <c r="AL39" i="18"/>
  <c r="AM39" i="18"/>
  <c r="X40" i="18"/>
  <c r="Y40" i="18"/>
  <c r="Z40" i="18"/>
  <c r="AA40" i="18"/>
  <c r="AB40" i="18"/>
  <c r="AC40" i="18"/>
  <c r="AD40" i="18"/>
  <c r="AE40" i="18"/>
  <c r="AF40" i="18"/>
  <c r="AG40" i="18"/>
  <c r="AH40" i="18"/>
  <c r="AI40" i="18"/>
  <c r="AK40" i="18"/>
  <c r="AL40" i="18"/>
  <c r="AM40" i="18"/>
  <c r="X41" i="18"/>
  <c r="Y41" i="18"/>
  <c r="Z41" i="18"/>
  <c r="AA41" i="18"/>
  <c r="AB41" i="18"/>
  <c r="AC41" i="18"/>
  <c r="AD41" i="18"/>
  <c r="AE41" i="18"/>
  <c r="AF41" i="18"/>
  <c r="AG41" i="18"/>
  <c r="AH41" i="18"/>
  <c r="AI41" i="18"/>
  <c r="AK41" i="18"/>
  <c r="AL41" i="18"/>
  <c r="AM41" i="18"/>
  <c r="X42" i="18"/>
  <c r="Y42" i="18"/>
  <c r="Z42" i="18"/>
  <c r="AA42" i="18"/>
  <c r="AB42" i="18"/>
  <c r="AC42" i="18"/>
  <c r="AD42" i="18"/>
  <c r="AE42" i="18"/>
  <c r="AF42" i="18"/>
  <c r="AG42" i="18"/>
  <c r="AH42" i="18"/>
  <c r="AI42" i="18"/>
  <c r="AK42" i="18"/>
  <c r="AL42" i="18"/>
  <c r="AM42" i="18"/>
  <c r="X43" i="18"/>
  <c r="Y43" i="18"/>
  <c r="Z43" i="18"/>
  <c r="AA43" i="18"/>
  <c r="AB43" i="18"/>
  <c r="AC43" i="18"/>
  <c r="AD43" i="18"/>
  <c r="AE43" i="18"/>
  <c r="AF43" i="18"/>
  <c r="AG43" i="18"/>
  <c r="AH43" i="18"/>
  <c r="AI43" i="18"/>
  <c r="AK43" i="18"/>
  <c r="AL43" i="18"/>
  <c r="AM43" i="18"/>
  <c r="X44" i="18"/>
  <c r="Y44" i="18"/>
  <c r="Z44" i="18"/>
  <c r="AA44" i="18"/>
  <c r="AB44" i="18"/>
  <c r="AC44" i="18"/>
  <c r="AD44" i="18"/>
  <c r="AE44" i="18"/>
  <c r="AF44" i="18"/>
  <c r="AG44" i="18"/>
  <c r="AH44" i="18"/>
  <c r="AI44" i="18"/>
  <c r="AN44" i="18" s="1"/>
  <c r="AK44" i="18"/>
  <c r="AL44" i="18"/>
  <c r="AM44" i="18"/>
  <c r="X45" i="18"/>
  <c r="Y45" i="18"/>
  <c r="Z45" i="18"/>
  <c r="AA45" i="18"/>
  <c r="AB45" i="18"/>
  <c r="AC45" i="18"/>
  <c r="AD45" i="18"/>
  <c r="AE45" i="18"/>
  <c r="AF45" i="18"/>
  <c r="AG45" i="18"/>
  <c r="AH45" i="18"/>
  <c r="AI45" i="18"/>
  <c r="AN45" i="18" s="1"/>
  <c r="AK45" i="18"/>
  <c r="AL45" i="18"/>
  <c r="AM45" i="18"/>
  <c r="X46" i="18"/>
  <c r="Y46" i="18"/>
  <c r="Z46" i="18"/>
  <c r="AA46" i="18"/>
  <c r="AB46" i="18"/>
  <c r="AC46" i="18"/>
  <c r="AD46" i="18"/>
  <c r="AE46" i="18"/>
  <c r="AF46" i="18"/>
  <c r="AG46" i="18"/>
  <c r="AH46" i="18"/>
  <c r="AI46" i="18"/>
  <c r="AN46" i="18" s="1"/>
  <c r="AK46" i="18"/>
  <c r="AL46" i="18"/>
  <c r="AM46" i="18"/>
  <c r="X47" i="18"/>
  <c r="Y47" i="18"/>
  <c r="Z47" i="18"/>
  <c r="AA47" i="18"/>
  <c r="AB47" i="18"/>
  <c r="AC47" i="18"/>
  <c r="AD47" i="18"/>
  <c r="AE47" i="18"/>
  <c r="AF47" i="18"/>
  <c r="AG47" i="18"/>
  <c r="AH47" i="18"/>
  <c r="AI47" i="18"/>
  <c r="AN47" i="18" s="1"/>
  <c r="AK47" i="18"/>
  <c r="AL47" i="18"/>
  <c r="AM47" i="18"/>
  <c r="X48" i="18"/>
  <c r="Y48" i="18"/>
  <c r="Z48" i="18"/>
  <c r="AA48" i="18"/>
  <c r="AB48" i="18"/>
  <c r="AC48" i="18"/>
  <c r="AD48" i="18"/>
  <c r="AE48" i="18"/>
  <c r="AF48" i="18"/>
  <c r="AG48" i="18"/>
  <c r="AH48" i="18"/>
  <c r="AI48" i="18"/>
  <c r="AK48" i="18"/>
  <c r="AL48" i="18"/>
  <c r="AM48" i="18"/>
  <c r="X49" i="18"/>
  <c r="Y49" i="18"/>
  <c r="Z49" i="18"/>
  <c r="AA49" i="18"/>
  <c r="AB49" i="18"/>
  <c r="AC49" i="18"/>
  <c r="AD49" i="18"/>
  <c r="AE49" i="18"/>
  <c r="AF49" i="18"/>
  <c r="AG49" i="18"/>
  <c r="AH49" i="18"/>
  <c r="AI49" i="18"/>
  <c r="AK49" i="18"/>
  <c r="AL49" i="18"/>
  <c r="AM49" i="18"/>
  <c r="X50" i="18"/>
  <c r="Y50" i="18"/>
  <c r="Z50" i="18"/>
  <c r="AA50" i="18"/>
  <c r="AB50" i="18"/>
  <c r="AC50" i="18"/>
  <c r="AD50" i="18"/>
  <c r="AE50" i="18"/>
  <c r="AF50" i="18"/>
  <c r="AG50" i="18"/>
  <c r="AH50" i="18"/>
  <c r="AI50" i="18"/>
  <c r="AK50" i="18"/>
  <c r="AL50" i="18"/>
  <c r="AM50" i="18"/>
  <c r="X51" i="18"/>
  <c r="Y51" i="18"/>
  <c r="Z51" i="18"/>
  <c r="AA51" i="18"/>
  <c r="AB51" i="18"/>
  <c r="AC51" i="18"/>
  <c r="AD51" i="18"/>
  <c r="AE51" i="18"/>
  <c r="AF51" i="18"/>
  <c r="AG51" i="18"/>
  <c r="AH51" i="18"/>
  <c r="AI51" i="18"/>
  <c r="AN51" i="18" s="1"/>
  <c r="AK51" i="18"/>
  <c r="AL51" i="18"/>
  <c r="AM51" i="18"/>
  <c r="X52" i="18"/>
  <c r="Y52" i="18"/>
  <c r="Z52" i="18"/>
  <c r="AA52" i="18"/>
  <c r="AB52" i="18"/>
  <c r="AC52" i="18"/>
  <c r="AD52" i="18"/>
  <c r="AE52" i="18"/>
  <c r="AF52" i="18"/>
  <c r="AG52" i="18"/>
  <c r="AH52" i="18"/>
  <c r="AI52" i="18"/>
  <c r="AN52" i="18" s="1"/>
  <c r="AK52" i="18"/>
  <c r="AL52" i="18"/>
  <c r="AM52" i="18"/>
  <c r="X56" i="18"/>
  <c r="Y56" i="18"/>
  <c r="Z56" i="18"/>
  <c r="AA56" i="18"/>
  <c r="AB56" i="18"/>
  <c r="AC56" i="18"/>
  <c r="AD56" i="18"/>
  <c r="AE56" i="18"/>
  <c r="AF56" i="18"/>
  <c r="AG56" i="18"/>
  <c r="AH56" i="18"/>
  <c r="AI56" i="18"/>
  <c r="AN56" i="18" s="1"/>
  <c r="AK56" i="18"/>
  <c r="AL56" i="18"/>
  <c r="AM56" i="18"/>
  <c r="X57" i="18"/>
  <c r="Y57" i="18"/>
  <c r="Z57" i="18"/>
  <c r="AA57" i="18"/>
  <c r="AB57" i="18"/>
  <c r="AC57" i="18"/>
  <c r="AD57" i="18"/>
  <c r="AE57" i="18"/>
  <c r="AF57" i="18"/>
  <c r="AG57" i="18"/>
  <c r="AH57" i="18"/>
  <c r="AI57" i="18"/>
  <c r="AK57" i="18"/>
  <c r="AL57" i="18"/>
  <c r="AM57" i="18"/>
  <c r="X58" i="18"/>
  <c r="Y58" i="18"/>
  <c r="Z58" i="18"/>
  <c r="AA58" i="18"/>
  <c r="AB58" i="18"/>
  <c r="AC58" i="18"/>
  <c r="AD58" i="18"/>
  <c r="AE58" i="18"/>
  <c r="AF58" i="18"/>
  <c r="AG58" i="18"/>
  <c r="AH58" i="18"/>
  <c r="AI58" i="18"/>
  <c r="AK58" i="18"/>
  <c r="AL58" i="18"/>
  <c r="AM58" i="18"/>
  <c r="X59" i="18"/>
  <c r="Y59" i="18"/>
  <c r="Z59" i="18"/>
  <c r="AA59" i="18"/>
  <c r="AB59" i="18"/>
  <c r="AC59" i="18"/>
  <c r="AD59" i="18"/>
  <c r="AE59" i="18"/>
  <c r="AF59" i="18"/>
  <c r="AG59" i="18"/>
  <c r="AH59" i="18"/>
  <c r="AK59" i="18"/>
  <c r="AL59" i="18"/>
  <c r="AM59" i="18"/>
  <c r="X60" i="18"/>
  <c r="Y60" i="18"/>
  <c r="Z60" i="18"/>
  <c r="AA60" i="18"/>
  <c r="AB60" i="18"/>
  <c r="AC60" i="18"/>
  <c r="AD60" i="18"/>
  <c r="AE60" i="18"/>
  <c r="AF60" i="18"/>
  <c r="AG60" i="18"/>
  <c r="AH60" i="18"/>
  <c r="AI60" i="18"/>
  <c r="AN60" i="18" s="1"/>
  <c r="AK60" i="18"/>
  <c r="AL60" i="18"/>
  <c r="AM60" i="18"/>
  <c r="X61" i="18"/>
  <c r="Y61" i="18"/>
  <c r="Z61" i="18"/>
  <c r="AA61" i="18"/>
  <c r="AB61" i="18"/>
  <c r="AC61" i="18"/>
  <c r="AD61" i="18"/>
  <c r="AE61" i="18"/>
  <c r="AF61" i="18"/>
  <c r="AG61" i="18"/>
  <c r="AH61" i="18"/>
  <c r="AK61" i="18"/>
  <c r="AL61" i="18"/>
  <c r="AM61" i="18"/>
  <c r="X62" i="18"/>
  <c r="Y62" i="18"/>
  <c r="Z62" i="18"/>
  <c r="AA62" i="18"/>
  <c r="AB62" i="18"/>
  <c r="AC62" i="18"/>
  <c r="AD62" i="18"/>
  <c r="AE62" i="18"/>
  <c r="AF62" i="18"/>
  <c r="AG62" i="18"/>
  <c r="AH62" i="18"/>
  <c r="AI62" i="18"/>
  <c r="AK62" i="18"/>
  <c r="AL62" i="18"/>
  <c r="AM62" i="18"/>
  <c r="X66" i="18"/>
  <c r="Y66" i="18"/>
  <c r="Z66" i="18"/>
  <c r="AA66" i="18"/>
  <c r="AB66" i="18"/>
  <c r="AC66" i="18"/>
  <c r="AD66" i="18"/>
  <c r="AE66" i="18"/>
  <c r="AF66" i="18"/>
  <c r="AG66" i="18"/>
  <c r="AH66" i="18"/>
  <c r="AI66" i="18"/>
  <c r="AN66" i="18" s="1"/>
  <c r="AJ66" i="18"/>
  <c r="AK66" i="18"/>
  <c r="AL66" i="18"/>
  <c r="AM66" i="18"/>
  <c r="X67" i="18"/>
  <c r="Y67" i="18"/>
  <c r="Z67" i="18"/>
  <c r="AA67" i="18"/>
  <c r="AB67" i="18"/>
  <c r="AC67" i="18"/>
  <c r="AD67" i="18"/>
  <c r="AE67" i="18"/>
  <c r="AF67" i="18"/>
  <c r="AG67" i="18"/>
  <c r="AH67" i="18"/>
  <c r="AI67" i="18"/>
  <c r="AJ67" i="18"/>
  <c r="AK67" i="18"/>
  <c r="AL67" i="18"/>
  <c r="AM67" i="18"/>
  <c r="X68" i="18"/>
  <c r="Y68" i="18"/>
  <c r="Z68" i="18"/>
  <c r="AA68" i="18"/>
  <c r="AB68" i="18"/>
  <c r="AC68" i="18"/>
  <c r="AD68" i="18"/>
  <c r="AE68" i="18"/>
  <c r="AF68" i="18"/>
  <c r="AG68" i="18"/>
  <c r="AH68" i="18"/>
  <c r="AI68" i="18"/>
  <c r="AN68" i="18" s="1"/>
  <c r="AJ68" i="18"/>
  <c r="AK68" i="18"/>
  <c r="AL68" i="18"/>
  <c r="AM68" i="18"/>
  <c r="X72" i="18"/>
  <c r="Y72" i="18"/>
  <c r="Z72" i="18"/>
  <c r="AA72" i="18"/>
  <c r="AB72" i="18"/>
  <c r="AC72" i="18"/>
  <c r="AD72" i="18"/>
  <c r="AE72" i="18"/>
  <c r="AF72" i="18"/>
  <c r="AG72" i="18"/>
  <c r="AH72" i="18"/>
  <c r="AI72" i="18"/>
  <c r="AN72" i="18" s="1"/>
  <c r="AJ72" i="18"/>
  <c r="AK72" i="18"/>
  <c r="AL72" i="18"/>
  <c r="AM72" i="18"/>
  <c r="X73" i="18"/>
  <c r="Y73" i="18"/>
  <c r="Z73" i="18"/>
  <c r="AA73" i="18"/>
  <c r="AB73" i="18"/>
  <c r="AC73" i="18"/>
  <c r="AD73" i="18"/>
  <c r="AE73" i="18"/>
  <c r="AF73" i="18"/>
  <c r="AG73" i="18"/>
  <c r="AH73" i="18"/>
  <c r="AI73" i="18"/>
  <c r="AN73" i="18" s="1"/>
  <c r="AJ73" i="18"/>
  <c r="AK73" i="18"/>
  <c r="AL73" i="18"/>
  <c r="AM73" i="18"/>
  <c r="X74" i="18"/>
  <c r="Y74" i="18"/>
  <c r="Z74" i="18"/>
  <c r="AA74" i="18"/>
  <c r="AB74" i="18"/>
  <c r="AC74" i="18"/>
  <c r="AD74" i="18"/>
  <c r="AE74" i="18"/>
  <c r="AF74" i="18"/>
  <c r="AG74" i="18"/>
  <c r="AH74" i="18"/>
  <c r="AI74" i="18"/>
  <c r="AN74" i="18" s="1"/>
  <c r="AJ74" i="18"/>
  <c r="AK74" i="18"/>
  <c r="AL74" i="18"/>
  <c r="AM74" i="18"/>
  <c r="X76" i="18"/>
  <c r="Y76" i="18"/>
  <c r="Z76" i="18"/>
  <c r="AA76" i="18"/>
  <c r="AB76" i="18"/>
  <c r="AC76" i="18"/>
  <c r="AD76" i="18"/>
  <c r="AE76" i="18"/>
  <c r="AF76" i="18"/>
  <c r="AG76" i="18"/>
  <c r="AH76" i="18"/>
  <c r="AI76" i="18"/>
  <c r="AN76" i="18" s="1"/>
  <c r="AJ76" i="18"/>
  <c r="AK76" i="18"/>
  <c r="AL76" i="18"/>
  <c r="AM76" i="18"/>
  <c r="X77" i="18"/>
  <c r="Y77" i="18"/>
  <c r="Z77" i="18"/>
  <c r="AA77" i="18"/>
  <c r="AB77" i="18"/>
  <c r="AC77" i="18"/>
  <c r="AD77" i="18"/>
  <c r="AE77" i="18"/>
  <c r="AF77" i="18"/>
  <c r="AG77" i="18"/>
  <c r="AH77" i="18"/>
  <c r="AI77" i="18"/>
  <c r="AJ77" i="18"/>
  <c r="AK77" i="18"/>
  <c r="AL77" i="18"/>
  <c r="AM77" i="18"/>
  <c r="X78" i="18"/>
  <c r="Y78" i="18"/>
  <c r="Z78" i="18"/>
  <c r="AA78" i="18"/>
  <c r="AB78" i="18"/>
  <c r="AC78" i="18"/>
  <c r="AD78" i="18"/>
  <c r="AE78" i="18"/>
  <c r="AF78" i="18"/>
  <c r="AG78" i="18"/>
  <c r="AH78" i="18"/>
  <c r="AI78" i="18"/>
  <c r="AN78" i="18" s="1"/>
  <c r="AJ78" i="18"/>
  <c r="AK78" i="18"/>
  <c r="AL78" i="18"/>
  <c r="AM78" i="18"/>
  <c r="X79" i="18"/>
  <c r="Y79" i="18"/>
  <c r="Z79" i="18"/>
  <c r="AA79" i="18"/>
  <c r="AB79" i="18"/>
  <c r="AC79" i="18"/>
  <c r="AD79" i="18"/>
  <c r="AE79" i="18"/>
  <c r="AF79" i="18"/>
  <c r="AG79" i="18"/>
  <c r="AH79" i="18"/>
  <c r="AI79" i="18"/>
  <c r="AN79" i="18" s="1"/>
  <c r="AJ79" i="18"/>
  <c r="AK79" i="18"/>
  <c r="AL79" i="18"/>
  <c r="AM79" i="18"/>
  <c r="X80" i="18"/>
  <c r="Y80" i="18"/>
  <c r="Z80" i="18"/>
  <c r="AA80" i="18"/>
  <c r="AB80" i="18"/>
  <c r="AC80" i="18"/>
  <c r="AD80" i="18"/>
  <c r="AE80" i="18"/>
  <c r="AF80" i="18"/>
  <c r="AG80" i="18"/>
  <c r="AH80" i="18"/>
  <c r="AI80" i="18"/>
  <c r="AN80" i="18" s="1"/>
  <c r="AJ80" i="18"/>
  <c r="AK80" i="18"/>
  <c r="AL80" i="18"/>
  <c r="AM80" i="18"/>
  <c r="X81" i="18"/>
  <c r="Y81" i="18"/>
  <c r="Z81" i="18"/>
  <c r="AA81" i="18"/>
  <c r="AB81" i="18"/>
  <c r="AC81" i="18"/>
  <c r="AD81" i="18"/>
  <c r="AE81" i="18"/>
  <c r="AF81" i="18"/>
  <c r="AG81" i="18"/>
  <c r="AH81" i="18"/>
  <c r="AI81" i="18"/>
  <c r="AN81" i="18" s="1"/>
  <c r="AJ81" i="18"/>
  <c r="AK81" i="18"/>
  <c r="AL81" i="18"/>
  <c r="AM81" i="18"/>
  <c r="X82" i="18"/>
  <c r="Y82" i="18"/>
  <c r="Z82" i="18"/>
  <c r="AA82" i="18"/>
  <c r="AB82" i="18"/>
  <c r="AC82" i="18"/>
  <c r="AD82" i="18"/>
  <c r="AE82" i="18"/>
  <c r="AF82" i="18"/>
  <c r="AG82" i="18"/>
  <c r="AH82" i="18"/>
  <c r="AI82" i="18"/>
  <c r="AN82" i="18" s="1"/>
  <c r="AJ82" i="18"/>
  <c r="AK82" i="18"/>
  <c r="AL82" i="18"/>
  <c r="AM82" i="18"/>
  <c r="X83" i="18"/>
  <c r="Y83" i="18"/>
  <c r="Z83" i="18"/>
  <c r="AA83" i="18"/>
  <c r="AB83" i="18"/>
  <c r="AC83" i="18"/>
  <c r="AD83" i="18"/>
  <c r="AE83" i="18"/>
  <c r="AF83" i="18"/>
  <c r="AG83" i="18"/>
  <c r="AH83" i="18"/>
  <c r="AI83" i="18"/>
  <c r="AN83" i="18" s="1"/>
  <c r="AJ83" i="18"/>
  <c r="AK83" i="18"/>
  <c r="AL83" i="18"/>
  <c r="AM83" i="18"/>
  <c r="X84" i="18"/>
  <c r="Y84" i="18"/>
  <c r="Z84" i="18"/>
  <c r="AA84" i="18"/>
  <c r="AB84" i="18"/>
  <c r="AC84" i="18"/>
  <c r="AD84" i="18"/>
  <c r="AE84" i="18"/>
  <c r="AF84" i="18"/>
  <c r="AG84" i="18"/>
  <c r="AH84" i="18"/>
  <c r="AI84" i="18"/>
  <c r="AN84" i="18" s="1"/>
  <c r="AJ84" i="18"/>
  <c r="AK84" i="18"/>
  <c r="AL84" i="18"/>
  <c r="AM84" i="18"/>
  <c r="X85" i="18"/>
  <c r="Y85" i="18"/>
  <c r="Z85" i="18"/>
  <c r="AA85" i="18"/>
  <c r="AB85" i="18"/>
  <c r="AC85" i="18"/>
  <c r="AD85" i="18"/>
  <c r="AE85" i="18"/>
  <c r="AF85" i="18"/>
  <c r="AG85" i="18"/>
  <c r="AH85" i="18"/>
  <c r="AI85" i="18"/>
  <c r="AN85" i="18" s="1"/>
  <c r="AJ85" i="18"/>
  <c r="AK85" i="18"/>
  <c r="AL85" i="18"/>
  <c r="AM85" i="18"/>
  <c r="X86" i="18"/>
  <c r="Y86" i="18"/>
  <c r="Z86" i="18"/>
  <c r="AA86" i="18"/>
  <c r="AB86" i="18"/>
  <c r="AC86" i="18"/>
  <c r="AD86" i="18"/>
  <c r="AE86" i="18"/>
  <c r="AF86" i="18"/>
  <c r="AG86" i="18"/>
  <c r="AH86" i="18"/>
  <c r="AI86" i="18"/>
  <c r="AN86" i="18" s="1"/>
  <c r="AJ86" i="18"/>
  <c r="AK86" i="18"/>
  <c r="AL86" i="18"/>
  <c r="AM86" i="18"/>
  <c r="X87" i="18"/>
  <c r="Y87" i="18"/>
  <c r="Z87" i="18"/>
  <c r="AA87" i="18"/>
  <c r="AB87" i="18"/>
  <c r="AC87" i="18"/>
  <c r="AD87" i="18"/>
  <c r="AE87" i="18"/>
  <c r="AF87" i="18"/>
  <c r="AG87" i="18"/>
  <c r="AH87" i="18"/>
  <c r="AI87" i="18"/>
  <c r="AN87" i="18" s="1"/>
  <c r="AJ87" i="18"/>
  <c r="AK87" i="18"/>
  <c r="AL87" i="18"/>
  <c r="AM87" i="18"/>
  <c r="W42" i="18"/>
  <c r="W40" i="18"/>
  <c r="W37" i="18"/>
  <c r="W33" i="18"/>
  <c r="W26" i="18"/>
  <c r="W23" i="18"/>
  <c r="W48" i="18"/>
  <c r="W18" i="18"/>
  <c r="W17" i="18"/>
  <c r="W16" i="18"/>
  <c r="W15" i="18"/>
  <c r="W14" i="18"/>
  <c r="W13" i="18"/>
  <c r="W12" i="18"/>
  <c r="W11" i="18"/>
  <c r="W10" i="18"/>
  <c r="W87" i="18"/>
  <c r="W86" i="18"/>
  <c r="W85" i="18"/>
  <c r="W84" i="18"/>
  <c r="W83" i="18"/>
  <c r="W82" i="18"/>
  <c r="W81" i="18"/>
  <c r="W80" i="18"/>
  <c r="W79" i="18"/>
  <c r="W78" i="18"/>
  <c r="W77" i="18"/>
  <c r="W76" i="18"/>
  <c r="W74" i="18"/>
  <c r="W73" i="18"/>
  <c r="W72" i="18"/>
  <c r="W68" i="18"/>
  <c r="W67" i="18"/>
  <c r="W66" i="18"/>
  <c r="W62" i="18"/>
  <c r="W61" i="18"/>
  <c r="W60" i="18"/>
  <c r="W59" i="18"/>
  <c r="W58" i="18"/>
  <c r="W57" i="18"/>
  <c r="W56" i="18"/>
  <c r="W52" i="18"/>
  <c r="W50" i="18"/>
  <c r="W49" i="18"/>
  <c r="W43" i="18"/>
  <c r="W36" i="18"/>
  <c r="W24" i="18"/>
  <c r="W51" i="18"/>
  <c r="W47" i="18"/>
  <c r="W46" i="18"/>
  <c r="W45" i="18"/>
  <c r="W44" i="18"/>
  <c r="W41" i="18"/>
  <c r="W39" i="18"/>
  <c r="W38" i="18"/>
  <c r="W35" i="18"/>
  <c r="W34" i="18"/>
  <c r="W32" i="18"/>
  <c r="W31" i="18"/>
  <c r="W30" i="18"/>
  <c r="W29" i="18"/>
  <c r="W28" i="18"/>
  <c r="W27" i="18"/>
  <c r="W25" i="18"/>
  <c r="W22" i="18"/>
  <c r="W6" i="18"/>
  <c r="W5" i="18"/>
  <c r="C5" i="14"/>
  <c r="D5" i="14"/>
  <c r="E5" i="14"/>
  <c r="F5" i="14"/>
  <c r="G5" i="14"/>
  <c r="H5" i="14"/>
  <c r="I5" i="14"/>
  <c r="J5" i="14"/>
  <c r="K5" i="14"/>
  <c r="L5" i="14"/>
  <c r="M5" i="14"/>
  <c r="N5" i="14"/>
  <c r="O5" i="14"/>
  <c r="P5" i="14"/>
  <c r="Q5" i="14"/>
  <c r="R5" i="14"/>
  <c r="S5" i="14"/>
  <c r="T5" i="14"/>
  <c r="U5" i="14"/>
  <c r="V5" i="14"/>
  <c r="W5" i="14"/>
  <c r="X5" i="14"/>
  <c r="Y5" i="14"/>
  <c r="Z5" i="14"/>
  <c r="AA5" i="14"/>
  <c r="AB5" i="14"/>
  <c r="AC5" i="14"/>
  <c r="AD5" i="14"/>
  <c r="AE5" i="14"/>
  <c r="AF5" i="14"/>
  <c r="AG5" i="14"/>
  <c r="AH5" i="14"/>
  <c r="AI5" i="14"/>
  <c r="AJ5" i="14"/>
  <c r="AK5" i="14"/>
  <c r="AL5" i="14"/>
  <c r="AM5" i="14"/>
  <c r="AN5" i="14"/>
  <c r="AO5" i="14"/>
  <c r="AP5" i="14"/>
  <c r="AQ5" i="14"/>
  <c r="AR5" i="14"/>
  <c r="AS5" i="14"/>
  <c r="AT5" i="14"/>
  <c r="AU5" i="14"/>
  <c r="AV5" i="14"/>
  <c r="AW5" i="14"/>
  <c r="AX5" i="14"/>
  <c r="AY5" i="14"/>
  <c r="C6" i="14"/>
  <c r="D6" i="14"/>
  <c r="E6" i="14"/>
  <c r="F6" i="14"/>
  <c r="G6" i="14"/>
  <c r="H6" i="14"/>
  <c r="I6" i="14"/>
  <c r="J6" i="14"/>
  <c r="K6" i="14"/>
  <c r="L6" i="14"/>
  <c r="M6" i="14"/>
  <c r="N6" i="14"/>
  <c r="O6" i="14"/>
  <c r="P6" i="14"/>
  <c r="Q6" i="14"/>
  <c r="R6" i="14"/>
  <c r="S6" i="14"/>
  <c r="T6" i="14"/>
  <c r="U6" i="14"/>
  <c r="V6" i="14"/>
  <c r="W6" i="14"/>
  <c r="X6" i="14"/>
  <c r="Y6" i="14"/>
  <c r="Z6" i="14"/>
  <c r="AA6" i="14"/>
  <c r="AB6" i="14"/>
  <c r="AC6" i="14"/>
  <c r="AD6" i="14"/>
  <c r="AE6" i="14"/>
  <c r="AF6" i="14"/>
  <c r="AG6" i="14"/>
  <c r="AH6" i="14"/>
  <c r="AI6" i="14"/>
  <c r="AJ6" i="14"/>
  <c r="AK6" i="14"/>
  <c r="AL6" i="14"/>
  <c r="AM6" i="14"/>
  <c r="AN6" i="14"/>
  <c r="AO6" i="14"/>
  <c r="AP6" i="14"/>
  <c r="AQ6" i="14"/>
  <c r="AR6" i="14"/>
  <c r="AS6" i="14"/>
  <c r="AT6" i="14"/>
  <c r="AU6" i="14"/>
  <c r="AV6" i="14"/>
  <c r="AW6" i="14"/>
  <c r="AX6" i="14"/>
  <c r="AY6" i="14"/>
  <c r="C7" i="14"/>
  <c r="D7" i="14"/>
  <c r="E7" i="14"/>
  <c r="F7" i="14"/>
  <c r="G7" i="14"/>
  <c r="H7" i="14"/>
  <c r="I7" i="14"/>
  <c r="J7" i="14"/>
  <c r="K7" i="14"/>
  <c r="L7" i="14"/>
  <c r="M7" i="14"/>
  <c r="N7" i="14"/>
  <c r="O7" i="14"/>
  <c r="P7" i="14"/>
  <c r="Q7" i="14"/>
  <c r="R7" i="14"/>
  <c r="S7" i="14"/>
  <c r="T7" i="14"/>
  <c r="U7" i="14"/>
  <c r="V7" i="14"/>
  <c r="W7" i="14"/>
  <c r="X7" i="14"/>
  <c r="Y7" i="14"/>
  <c r="Z7" i="14"/>
  <c r="AA7" i="14"/>
  <c r="AB7" i="14"/>
  <c r="AC7" i="14"/>
  <c r="AD7" i="14"/>
  <c r="AE7" i="14"/>
  <c r="AF7" i="14"/>
  <c r="AG7" i="14"/>
  <c r="AH7" i="14"/>
  <c r="AI7" i="14"/>
  <c r="AJ7" i="14"/>
  <c r="AK7" i="14"/>
  <c r="AL7" i="14"/>
  <c r="AM7" i="14"/>
  <c r="AN7" i="14"/>
  <c r="AO7" i="14"/>
  <c r="AP7" i="14"/>
  <c r="AQ7" i="14"/>
  <c r="AR7" i="14"/>
  <c r="AS7" i="14"/>
  <c r="AT7" i="14"/>
  <c r="AU7" i="14"/>
  <c r="AV7" i="14"/>
  <c r="AW7" i="14"/>
  <c r="AX7" i="14"/>
  <c r="AY7" i="14"/>
  <c r="C10" i="14"/>
  <c r="D10" i="14"/>
  <c r="E10" i="14"/>
  <c r="F10" i="14"/>
  <c r="G10" i="14"/>
  <c r="H10" i="14"/>
  <c r="I10" i="14"/>
  <c r="J10" i="14"/>
  <c r="K10" i="14"/>
  <c r="L10" i="14"/>
  <c r="M10" i="14"/>
  <c r="N10" i="14"/>
  <c r="O10" i="14"/>
  <c r="P10" i="14"/>
  <c r="Q10" i="14"/>
  <c r="R10" i="14"/>
  <c r="S10" i="14"/>
  <c r="T10" i="14"/>
  <c r="U10" i="14"/>
  <c r="V10" i="14"/>
  <c r="W10" i="14"/>
  <c r="X10" i="14"/>
  <c r="Y10" i="14"/>
  <c r="Z10" i="14"/>
  <c r="AA10" i="14"/>
  <c r="AB10" i="14"/>
  <c r="AC10" i="14"/>
  <c r="AD10" i="14"/>
  <c r="AE10" i="14"/>
  <c r="AF10" i="14"/>
  <c r="AG10" i="14"/>
  <c r="AH10" i="14"/>
  <c r="AI10" i="14"/>
  <c r="AJ10" i="14"/>
  <c r="AK10" i="14"/>
  <c r="AL10" i="14"/>
  <c r="AM10" i="14"/>
  <c r="AN10" i="14"/>
  <c r="AO10" i="14"/>
  <c r="AP10" i="14"/>
  <c r="AQ10" i="14"/>
  <c r="AR10" i="14"/>
  <c r="AS10" i="14"/>
  <c r="AT10" i="14"/>
  <c r="AU10" i="14"/>
  <c r="AV10" i="14"/>
  <c r="AW10" i="14"/>
  <c r="AX10" i="14"/>
  <c r="AY10" i="14"/>
  <c r="C11" i="14"/>
  <c r="D11" i="14"/>
  <c r="E11" i="14"/>
  <c r="F11" i="14"/>
  <c r="G11" i="14"/>
  <c r="H11" i="14"/>
  <c r="I11" i="14"/>
  <c r="J11" i="14"/>
  <c r="K11" i="14"/>
  <c r="L11" i="14"/>
  <c r="M11" i="14"/>
  <c r="N11" i="14"/>
  <c r="O11" i="14"/>
  <c r="P11" i="14"/>
  <c r="Q11" i="14"/>
  <c r="R11" i="14"/>
  <c r="S11" i="14"/>
  <c r="T11" i="14"/>
  <c r="U11" i="14"/>
  <c r="V11" i="14"/>
  <c r="W11" i="14"/>
  <c r="X11" i="14"/>
  <c r="Y11" i="14"/>
  <c r="Z11" i="14"/>
  <c r="AA11" i="14"/>
  <c r="AB11" i="14"/>
  <c r="AC11" i="14"/>
  <c r="AD11" i="14"/>
  <c r="AE11" i="14"/>
  <c r="AF11" i="14"/>
  <c r="AG11" i="14"/>
  <c r="AH11" i="14"/>
  <c r="AI11" i="14"/>
  <c r="AJ11" i="14"/>
  <c r="AK11" i="14"/>
  <c r="AL11" i="14"/>
  <c r="AM11" i="14"/>
  <c r="AN11" i="14"/>
  <c r="AO11" i="14"/>
  <c r="AP11" i="14"/>
  <c r="AQ11" i="14"/>
  <c r="AR11" i="14"/>
  <c r="AS11" i="14"/>
  <c r="AT11" i="14"/>
  <c r="AU11" i="14"/>
  <c r="AV11" i="14"/>
  <c r="AW11" i="14"/>
  <c r="AX11" i="14"/>
  <c r="AY11" i="14"/>
  <c r="C12" i="14"/>
  <c r="D12" i="14"/>
  <c r="E12" i="14"/>
  <c r="F12" i="14"/>
  <c r="G12" i="14"/>
  <c r="H12" i="14"/>
  <c r="I12" i="14"/>
  <c r="J12" i="14"/>
  <c r="K12" i="14"/>
  <c r="L12" i="14"/>
  <c r="M12" i="14"/>
  <c r="N12" i="14"/>
  <c r="O12" i="14"/>
  <c r="P12" i="14"/>
  <c r="Q12" i="14"/>
  <c r="R12" i="14"/>
  <c r="S12" i="14"/>
  <c r="T12" i="14"/>
  <c r="U12" i="14"/>
  <c r="V12" i="14"/>
  <c r="W12" i="14"/>
  <c r="X12" i="14"/>
  <c r="Y12" i="14"/>
  <c r="Z12" i="14"/>
  <c r="AA12" i="14"/>
  <c r="AB12" i="14"/>
  <c r="AC12" i="14"/>
  <c r="AD12" i="14"/>
  <c r="AE12" i="14"/>
  <c r="AF12" i="14"/>
  <c r="AG12" i="14"/>
  <c r="AH12" i="14"/>
  <c r="AI12" i="14"/>
  <c r="AJ12" i="14"/>
  <c r="AK12" i="14"/>
  <c r="AL12" i="14"/>
  <c r="AM12" i="14"/>
  <c r="AN12" i="14"/>
  <c r="AO12" i="14"/>
  <c r="AP12" i="14"/>
  <c r="AQ12" i="14"/>
  <c r="AR12" i="14"/>
  <c r="AS12" i="14"/>
  <c r="AT12" i="14"/>
  <c r="AU12" i="14"/>
  <c r="AV12" i="14"/>
  <c r="AW12" i="14"/>
  <c r="AX12" i="14"/>
  <c r="AY12" i="14"/>
  <c r="C13" i="14"/>
  <c r="D13" i="14"/>
  <c r="E13" i="14"/>
  <c r="F13" i="14"/>
  <c r="G13" i="14"/>
  <c r="H13" i="14"/>
  <c r="I13" i="14"/>
  <c r="J13" i="14"/>
  <c r="K13" i="14"/>
  <c r="L13" i="14"/>
  <c r="M13" i="14"/>
  <c r="N13" i="14"/>
  <c r="O13" i="14"/>
  <c r="P13" i="14"/>
  <c r="Q13" i="14"/>
  <c r="R13" i="14"/>
  <c r="S13" i="14"/>
  <c r="T13" i="14"/>
  <c r="U13" i="14"/>
  <c r="V13" i="14"/>
  <c r="W13" i="14"/>
  <c r="X13" i="14"/>
  <c r="Y13" i="14"/>
  <c r="Z13" i="14"/>
  <c r="AA13" i="14"/>
  <c r="AB13" i="14"/>
  <c r="AC13" i="14"/>
  <c r="AD13" i="14"/>
  <c r="AE13" i="14"/>
  <c r="AF13" i="14"/>
  <c r="AG13" i="14"/>
  <c r="AH13" i="14"/>
  <c r="AI13" i="14"/>
  <c r="AJ13" i="14"/>
  <c r="AK13" i="14"/>
  <c r="AL13" i="14"/>
  <c r="AM13" i="14"/>
  <c r="AN13" i="14"/>
  <c r="AO13" i="14"/>
  <c r="AP13" i="14"/>
  <c r="AQ13" i="14"/>
  <c r="AR13" i="14"/>
  <c r="AS13" i="14"/>
  <c r="AT13" i="14"/>
  <c r="AU13" i="14"/>
  <c r="AV13" i="14"/>
  <c r="AW13" i="14"/>
  <c r="AX13" i="14"/>
  <c r="AY13" i="14"/>
  <c r="C14" i="14"/>
  <c r="D14" i="14"/>
  <c r="E14" i="14"/>
  <c r="F14" i="14"/>
  <c r="G14" i="14"/>
  <c r="H14" i="14"/>
  <c r="I14" i="14"/>
  <c r="J14" i="14"/>
  <c r="K14" i="14"/>
  <c r="L14" i="14"/>
  <c r="M14" i="14"/>
  <c r="N14" i="14"/>
  <c r="O14" i="14"/>
  <c r="P14" i="14"/>
  <c r="Q14" i="14"/>
  <c r="R14" i="14"/>
  <c r="S14" i="14"/>
  <c r="T14" i="14"/>
  <c r="U14" i="14"/>
  <c r="V14" i="14"/>
  <c r="W14" i="14"/>
  <c r="X14" i="14"/>
  <c r="Y14" i="14"/>
  <c r="Z14" i="14"/>
  <c r="AA14" i="14"/>
  <c r="AB14" i="14"/>
  <c r="AC14" i="14"/>
  <c r="AD14" i="14"/>
  <c r="AE14" i="14"/>
  <c r="AF14" i="14"/>
  <c r="AG14" i="14"/>
  <c r="AH14" i="14"/>
  <c r="AI14" i="14"/>
  <c r="AJ14" i="14"/>
  <c r="AK14" i="14"/>
  <c r="AL14" i="14"/>
  <c r="AM14" i="14"/>
  <c r="AN14" i="14"/>
  <c r="AO14" i="14"/>
  <c r="AP14" i="14"/>
  <c r="AQ14" i="14"/>
  <c r="AR14" i="14"/>
  <c r="AS14" i="14"/>
  <c r="AT14" i="14"/>
  <c r="AU14" i="14"/>
  <c r="AV14" i="14"/>
  <c r="AW14" i="14"/>
  <c r="AX14" i="14"/>
  <c r="AY14" i="14"/>
  <c r="C15" i="14"/>
  <c r="D15" i="14"/>
  <c r="E15" i="14"/>
  <c r="F15" i="14"/>
  <c r="G15" i="14"/>
  <c r="H15" i="14"/>
  <c r="I15" i="14"/>
  <c r="J15" i="14"/>
  <c r="K15" i="14"/>
  <c r="L15" i="14"/>
  <c r="M15" i="14"/>
  <c r="N15" i="14"/>
  <c r="O15" i="14"/>
  <c r="P15" i="14"/>
  <c r="Q15" i="14"/>
  <c r="R15" i="14"/>
  <c r="S15" i="14"/>
  <c r="T15" i="14"/>
  <c r="U15" i="14"/>
  <c r="V15" i="14"/>
  <c r="W15" i="14"/>
  <c r="X15" i="14"/>
  <c r="Y15" i="14"/>
  <c r="Z15" i="14"/>
  <c r="AA15" i="14"/>
  <c r="AB15" i="14"/>
  <c r="AC15" i="14"/>
  <c r="AD15" i="14"/>
  <c r="AE15" i="14"/>
  <c r="AF15" i="14"/>
  <c r="AG15" i="14"/>
  <c r="AH15" i="14"/>
  <c r="AI15" i="14"/>
  <c r="AJ15" i="14"/>
  <c r="AK15" i="14"/>
  <c r="AL15" i="14"/>
  <c r="AM15" i="14"/>
  <c r="AN15" i="14"/>
  <c r="AO15" i="14"/>
  <c r="AP15" i="14"/>
  <c r="AQ15" i="14"/>
  <c r="AR15" i="14"/>
  <c r="AS15" i="14"/>
  <c r="AT15" i="14"/>
  <c r="AU15" i="14"/>
  <c r="AV15" i="14"/>
  <c r="AW15" i="14"/>
  <c r="AX15" i="14"/>
  <c r="AY15" i="14"/>
  <c r="C16" i="14"/>
  <c r="D16" i="14"/>
  <c r="E16" i="14"/>
  <c r="F16" i="14"/>
  <c r="G16" i="14"/>
  <c r="H16" i="14"/>
  <c r="I16" i="14"/>
  <c r="J16" i="14"/>
  <c r="K16" i="14"/>
  <c r="L16" i="14"/>
  <c r="M16" i="14"/>
  <c r="N16" i="14"/>
  <c r="O16" i="14"/>
  <c r="P16" i="14"/>
  <c r="Q16" i="14"/>
  <c r="R16" i="14"/>
  <c r="S16" i="14"/>
  <c r="T16" i="14"/>
  <c r="U16" i="14"/>
  <c r="V16" i="14"/>
  <c r="W16" i="14"/>
  <c r="X16" i="14"/>
  <c r="Y16" i="14"/>
  <c r="Z16" i="14"/>
  <c r="AA16" i="14"/>
  <c r="AB16" i="14"/>
  <c r="AC16" i="14"/>
  <c r="AD16" i="14"/>
  <c r="AE16" i="14"/>
  <c r="AF16" i="14"/>
  <c r="AG16" i="14"/>
  <c r="AH16" i="14"/>
  <c r="AI16" i="14"/>
  <c r="AJ16" i="14"/>
  <c r="AK16" i="14"/>
  <c r="AL16" i="14"/>
  <c r="AM16" i="14"/>
  <c r="AN16" i="14"/>
  <c r="AO16" i="14"/>
  <c r="AP16" i="14"/>
  <c r="AQ16" i="14"/>
  <c r="AR16" i="14"/>
  <c r="AS16" i="14"/>
  <c r="AT16" i="14"/>
  <c r="AU16" i="14"/>
  <c r="AV16" i="14"/>
  <c r="AW16" i="14"/>
  <c r="AX16" i="14"/>
  <c r="AY16" i="14"/>
  <c r="C17" i="14"/>
  <c r="D17" i="14"/>
  <c r="E17" i="14"/>
  <c r="F17" i="14"/>
  <c r="G17" i="14"/>
  <c r="H17" i="14"/>
  <c r="I17" i="14"/>
  <c r="J17" i="14"/>
  <c r="K17" i="14"/>
  <c r="L17" i="14"/>
  <c r="M17" i="14"/>
  <c r="N17" i="14"/>
  <c r="O17" i="14"/>
  <c r="P17" i="14"/>
  <c r="Q17" i="14"/>
  <c r="R17" i="14"/>
  <c r="S17" i="14"/>
  <c r="T17" i="14"/>
  <c r="U17" i="14"/>
  <c r="V17" i="14"/>
  <c r="W17" i="14"/>
  <c r="X17" i="14"/>
  <c r="Y17" i="14"/>
  <c r="Z17" i="14"/>
  <c r="AA17" i="14"/>
  <c r="AB17" i="14"/>
  <c r="AC17" i="14"/>
  <c r="AD17" i="14"/>
  <c r="AE17" i="14"/>
  <c r="AF17" i="14"/>
  <c r="AG17" i="14"/>
  <c r="AH17" i="14"/>
  <c r="AI17" i="14"/>
  <c r="AJ17" i="14"/>
  <c r="AK17" i="14"/>
  <c r="AL17" i="14"/>
  <c r="AM17" i="14"/>
  <c r="AN17" i="14"/>
  <c r="AO17" i="14"/>
  <c r="AP17" i="14"/>
  <c r="AQ17" i="14"/>
  <c r="AR17" i="14"/>
  <c r="AS17" i="14"/>
  <c r="AT17" i="14"/>
  <c r="AU17" i="14"/>
  <c r="AV17" i="14"/>
  <c r="AW17" i="14"/>
  <c r="AX17" i="14"/>
  <c r="AY17" i="14"/>
  <c r="C70" i="14"/>
  <c r="D70" i="14"/>
  <c r="E70" i="14"/>
  <c r="F70" i="14"/>
  <c r="G70" i="14"/>
  <c r="H70" i="14"/>
  <c r="I70" i="14"/>
  <c r="J70" i="14"/>
  <c r="K70" i="14"/>
  <c r="L70" i="14"/>
  <c r="M70" i="14"/>
  <c r="N70" i="14"/>
  <c r="O70" i="14"/>
  <c r="P70" i="14"/>
  <c r="Q70" i="14"/>
  <c r="R70" i="14"/>
  <c r="S70" i="14"/>
  <c r="T70" i="14"/>
  <c r="U70" i="14"/>
  <c r="V70" i="14"/>
  <c r="W70" i="14"/>
  <c r="X70" i="14"/>
  <c r="Y70" i="14"/>
  <c r="Z70" i="14"/>
  <c r="AA70" i="14"/>
  <c r="AB70" i="14"/>
  <c r="AC70" i="14"/>
  <c r="AD70" i="14"/>
  <c r="AE70" i="14"/>
  <c r="AF70" i="14"/>
  <c r="AG70" i="14"/>
  <c r="AH70" i="14"/>
  <c r="AI70" i="14"/>
  <c r="AJ70" i="14"/>
  <c r="AK70" i="14"/>
  <c r="AL70" i="14"/>
  <c r="AM70" i="14"/>
  <c r="AN70" i="14"/>
  <c r="AO70" i="14"/>
  <c r="AP70" i="14"/>
  <c r="AQ70" i="14"/>
  <c r="AR70" i="14"/>
  <c r="AS70" i="14"/>
  <c r="AT70" i="14"/>
  <c r="AU70" i="14"/>
  <c r="AV70" i="14"/>
  <c r="AW70" i="14"/>
  <c r="AX70" i="14"/>
  <c r="AY70" i="14"/>
  <c r="C71" i="14"/>
  <c r="D71" i="14"/>
  <c r="E71" i="14"/>
  <c r="F71" i="14"/>
  <c r="G71" i="14"/>
  <c r="H71" i="14"/>
  <c r="I71" i="14"/>
  <c r="J71" i="14"/>
  <c r="K71" i="14"/>
  <c r="L71" i="14"/>
  <c r="M71" i="14"/>
  <c r="N71" i="14"/>
  <c r="O71" i="14"/>
  <c r="P71" i="14"/>
  <c r="Q71" i="14"/>
  <c r="R71" i="14"/>
  <c r="S71" i="14"/>
  <c r="T71" i="14"/>
  <c r="U71" i="14"/>
  <c r="V71" i="14"/>
  <c r="W71" i="14"/>
  <c r="X71" i="14"/>
  <c r="Y71" i="14"/>
  <c r="Z71" i="14"/>
  <c r="AA71" i="14"/>
  <c r="AB71" i="14"/>
  <c r="AC71" i="14"/>
  <c r="AD71" i="14"/>
  <c r="AE71" i="14"/>
  <c r="AF71" i="14"/>
  <c r="AG71" i="14"/>
  <c r="AH71" i="14"/>
  <c r="AI71" i="14"/>
  <c r="AJ71" i="14"/>
  <c r="AK71" i="14"/>
  <c r="AL71" i="14"/>
  <c r="AM71" i="14"/>
  <c r="AN71" i="14"/>
  <c r="AO71" i="14"/>
  <c r="AP71" i="14"/>
  <c r="AQ71" i="14"/>
  <c r="AR71" i="14"/>
  <c r="AS71" i="14"/>
  <c r="AT71" i="14"/>
  <c r="AU71" i="14"/>
  <c r="AV71" i="14"/>
  <c r="AW71" i="14"/>
  <c r="AX71" i="14"/>
  <c r="AY71" i="14"/>
  <c r="C72" i="14"/>
  <c r="D72" i="14"/>
  <c r="E72" i="14"/>
  <c r="F72" i="14"/>
  <c r="G72" i="14"/>
  <c r="H72" i="14"/>
  <c r="I72" i="14"/>
  <c r="J72" i="14"/>
  <c r="K72" i="14"/>
  <c r="L72" i="14"/>
  <c r="M72" i="14"/>
  <c r="N72" i="14"/>
  <c r="O72" i="14"/>
  <c r="P72" i="14"/>
  <c r="Q72" i="14"/>
  <c r="R72" i="14"/>
  <c r="S72" i="14"/>
  <c r="T72" i="14"/>
  <c r="U72" i="14"/>
  <c r="V72" i="14"/>
  <c r="W72" i="14"/>
  <c r="X72" i="14"/>
  <c r="Y72" i="14"/>
  <c r="Z72" i="14"/>
  <c r="AA72" i="14"/>
  <c r="AB72" i="14"/>
  <c r="AC72" i="14"/>
  <c r="AD72" i="14"/>
  <c r="AE72" i="14"/>
  <c r="AF72" i="14"/>
  <c r="AG72" i="14"/>
  <c r="AH72" i="14"/>
  <c r="AI72" i="14"/>
  <c r="AJ72" i="14"/>
  <c r="AK72" i="14"/>
  <c r="AL72" i="14"/>
  <c r="AM72" i="14"/>
  <c r="AN72" i="14"/>
  <c r="AO72" i="14"/>
  <c r="AP72" i="14"/>
  <c r="AQ72" i="14"/>
  <c r="AR72" i="14"/>
  <c r="AS72" i="14"/>
  <c r="AT72" i="14"/>
  <c r="AU72" i="14"/>
  <c r="AV72" i="14"/>
  <c r="AW72" i="14"/>
  <c r="AX72" i="14"/>
  <c r="AY72" i="14"/>
  <c r="C74" i="14"/>
  <c r="D74" i="14"/>
  <c r="E74" i="14"/>
  <c r="F74" i="14"/>
  <c r="G74" i="14"/>
  <c r="H74" i="14"/>
  <c r="I74" i="14"/>
  <c r="J74" i="14"/>
  <c r="K74" i="14"/>
  <c r="L74" i="14"/>
  <c r="M74" i="14"/>
  <c r="N74" i="14"/>
  <c r="O74" i="14"/>
  <c r="P74" i="14"/>
  <c r="Q74" i="14"/>
  <c r="R74" i="14"/>
  <c r="S74" i="14"/>
  <c r="T74" i="14"/>
  <c r="U74" i="14"/>
  <c r="V74" i="14"/>
  <c r="W74" i="14"/>
  <c r="X74" i="14"/>
  <c r="Y74" i="14"/>
  <c r="Z74" i="14"/>
  <c r="AA74" i="14"/>
  <c r="AB74" i="14"/>
  <c r="AC74" i="14"/>
  <c r="AD74" i="14"/>
  <c r="AE74" i="14"/>
  <c r="AF74" i="14"/>
  <c r="AG74" i="14"/>
  <c r="AH74" i="14"/>
  <c r="AI74" i="14"/>
  <c r="AJ74" i="14"/>
  <c r="AK74" i="14"/>
  <c r="AL74" i="14"/>
  <c r="AM74" i="14"/>
  <c r="AN74" i="14"/>
  <c r="AO74" i="14"/>
  <c r="AP74" i="14"/>
  <c r="AQ74" i="14"/>
  <c r="AR74" i="14"/>
  <c r="AS74" i="14"/>
  <c r="AT74" i="14"/>
  <c r="AU74" i="14"/>
  <c r="AV74" i="14"/>
  <c r="AW74" i="14"/>
  <c r="AX74" i="14"/>
  <c r="AY74" i="14"/>
  <c r="C75" i="14"/>
  <c r="D75" i="14"/>
  <c r="E75" i="14"/>
  <c r="F75" i="14"/>
  <c r="G75" i="14"/>
  <c r="H75" i="14"/>
  <c r="I75" i="14"/>
  <c r="J75" i="14"/>
  <c r="K75" i="14"/>
  <c r="L75" i="14"/>
  <c r="M75" i="14"/>
  <c r="N75" i="14"/>
  <c r="O75" i="14"/>
  <c r="P75" i="14"/>
  <c r="Q75" i="14"/>
  <c r="R75" i="14"/>
  <c r="S75" i="14"/>
  <c r="T75" i="14"/>
  <c r="U75" i="14"/>
  <c r="V75" i="14"/>
  <c r="W75" i="14"/>
  <c r="X75" i="14"/>
  <c r="Y75" i="14"/>
  <c r="Z75" i="14"/>
  <c r="AA75" i="14"/>
  <c r="AB75" i="14"/>
  <c r="AC75" i="14"/>
  <c r="AD75" i="14"/>
  <c r="AE75" i="14"/>
  <c r="AF75" i="14"/>
  <c r="AG75" i="14"/>
  <c r="AH75" i="14"/>
  <c r="AI75" i="14"/>
  <c r="AJ75" i="14"/>
  <c r="AK75" i="14"/>
  <c r="AL75" i="14"/>
  <c r="AM75" i="14"/>
  <c r="AN75" i="14"/>
  <c r="AO75" i="14"/>
  <c r="AP75" i="14"/>
  <c r="AQ75" i="14"/>
  <c r="AR75" i="14"/>
  <c r="AS75" i="14"/>
  <c r="AT75" i="14"/>
  <c r="AU75" i="14"/>
  <c r="AV75" i="14"/>
  <c r="AW75" i="14"/>
  <c r="AX75" i="14"/>
  <c r="AY75" i="14"/>
  <c r="C76" i="14"/>
  <c r="D76" i="14"/>
  <c r="E76" i="14"/>
  <c r="F76" i="14"/>
  <c r="G76" i="14"/>
  <c r="H76" i="14"/>
  <c r="I76" i="14"/>
  <c r="J76" i="14"/>
  <c r="K76" i="14"/>
  <c r="L76" i="14"/>
  <c r="M76" i="14"/>
  <c r="N76" i="14"/>
  <c r="O76" i="14"/>
  <c r="P76" i="14"/>
  <c r="Q76" i="14"/>
  <c r="R76" i="14"/>
  <c r="S76" i="14"/>
  <c r="T76" i="14"/>
  <c r="U76" i="14"/>
  <c r="V76" i="14"/>
  <c r="W76" i="14"/>
  <c r="X76" i="14"/>
  <c r="Y76" i="14"/>
  <c r="Z76" i="14"/>
  <c r="AA76" i="14"/>
  <c r="AB76" i="14"/>
  <c r="AC76" i="14"/>
  <c r="AD76" i="14"/>
  <c r="AE76" i="14"/>
  <c r="AF76" i="14"/>
  <c r="AG76" i="14"/>
  <c r="AH76" i="14"/>
  <c r="AI76" i="14"/>
  <c r="AJ76" i="14"/>
  <c r="AK76" i="14"/>
  <c r="AL76" i="14"/>
  <c r="AM76" i="14"/>
  <c r="AN76" i="14"/>
  <c r="AO76" i="14"/>
  <c r="AP76" i="14"/>
  <c r="AQ76" i="14"/>
  <c r="AR76" i="14"/>
  <c r="AS76" i="14"/>
  <c r="AT76" i="14"/>
  <c r="AU76" i="14"/>
  <c r="AV76" i="14"/>
  <c r="AW76" i="14"/>
  <c r="AX76" i="14"/>
  <c r="AY76" i="14"/>
  <c r="C77" i="14"/>
  <c r="D77" i="14"/>
  <c r="E77" i="14"/>
  <c r="F77" i="14"/>
  <c r="G77" i="14"/>
  <c r="H77" i="14"/>
  <c r="I77" i="14"/>
  <c r="J77" i="14"/>
  <c r="K77" i="14"/>
  <c r="L77" i="14"/>
  <c r="M77" i="14"/>
  <c r="N77" i="14"/>
  <c r="O77" i="14"/>
  <c r="P77" i="14"/>
  <c r="Q77" i="14"/>
  <c r="R77" i="14"/>
  <c r="S77" i="14"/>
  <c r="T77" i="14"/>
  <c r="U77" i="14"/>
  <c r="V77" i="14"/>
  <c r="W77" i="14"/>
  <c r="X77" i="14"/>
  <c r="Y77" i="14"/>
  <c r="Z77" i="14"/>
  <c r="AA77" i="14"/>
  <c r="AB77" i="14"/>
  <c r="AC77" i="14"/>
  <c r="AD77" i="14"/>
  <c r="AE77" i="14"/>
  <c r="AF77" i="14"/>
  <c r="AG77" i="14"/>
  <c r="AH77" i="14"/>
  <c r="AI77" i="14"/>
  <c r="AJ77" i="14"/>
  <c r="AK77" i="14"/>
  <c r="AL77" i="14"/>
  <c r="AM77" i="14"/>
  <c r="AN77" i="14"/>
  <c r="AO77" i="14"/>
  <c r="AP77" i="14"/>
  <c r="AQ77" i="14"/>
  <c r="AR77" i="14"/>
  <c r="AS77" i="14"/>
  <c r="AT77" i="14"/>
  <c r="AU77" i="14"/>
  <c r="AV77" i="14"/>
  <c r="AW77" i="14"/>
  <c r="AX77" i="14"/>
  <c r="AY77" i="14"/>
  <c r="C79" i="14"/>
  <c r="D79" i="14"/>
  <c r="E79" i="14"/>
  <c r="F79" i="14"/>
  <c r="G79" i="14"/>
  <c r="H79" i="14"/>
  <c r="I79" i="14"/>
  <c r="J79" i="14"/>
  <c r="K79" i="14"/>
  <c r="L79" i="14"/>
  <c r="M79" i="14"/>
  <c r="N79" i="14"/>
  <c r="O79" i="14"/>
  <c r="P79" i="14"/>
  <c r="Q79" i="14"/>
  <c r="R79" i="14"/>
  <c r="S79" i="14"/>
  <c r="T79" i="14"/>
  <c r="U79" i="14"/>
  <c r="V79" i="14"/>
  <c r="W79" i="14"/>
  <c r="X79" i="14"/>
  <c r="Y79" i="14"/>
  <c r="Z79" i="14"/>
  <c r="AA79" i="14"/>
  <c r="AB79" i="14"/>
  <c r="AC79" i="14"/>
  <c r="AD79" i="14"/>
  <c r="AE79" i="14"/>
  <c r="AF79" i="14"/>
  <c r="AG79" i="14"/>
  <c r="AH79" i="14"/>
  <c r="AI79" i="14"/>
  <c r="AJ79" i="14"/>
  <c r="AK79" i="14"/>
  <c r="AL79" i="14"/>
  <c r="AM79" i="14"/>
  <c r="AN79" i="14"/>
  <c r="AO79" i="14"/>
  <c r="AP79" i="14"/>
  <c r="AQ79" i="14"/>
  <c r="AR79" i="14"/>
  <c r="AS79" i="14"/>
  <c r="AT79" i="14"/>
  <c r="AU79" i="14"/>
  <c r="AV79" i="14"/>
  <c r="AW79" i="14"/>
  <c r="AX79" i="14"/>
  <c r="AY79" i="14"/>
  <c r="C82" i="14"/>
  <c r="D82" i="14"/>
  <c r="E82" i="14"/>
  <c r="F82" i="14"/>
  <c r="G82" i="14"/>
  <c r="H82" i="14"/>
  <c r="I82" i="14"/>
  <c r="J82" i="14"/>
  <c r="K82" i="14"/>
  <c r="L82" i="14"/>
  <c r="M82" i="14"/>
  <c r="N82" i="14"/>
  <c r="O82" i="14"/>
  <c r="P82" i="14"/>
  <c r="Q82" i="14"/>
  <c r="R82" i="14"/>
  <c r="S82" i="14"/>
  <c r="T82" i="14"/>
  <c r="U82" i="14"/>
  <c r="V82" i="14"/>
  <c r="W82" i="14"/>
  <c r="X82" i="14"/>
  <c r="Y82" i="14"/>
  <c r="Z82" i="14"/>
  <c r="AA82" i="14"/>
  <c r="AB82" i="14"/>
  <c r="AC82" i="14"/>
  <c r="AD82" i="14"/>
  <c r="AE82" i="14"/>
  <c r="AF82" i="14"/>
  <c r="AG82" i="14"/>
  <c r="AH82" i="14"/>
  <c r="AI82" i="14"/>
  <c r="AJ82" i="14"/>
  <c r="AK82" i="14"/>
  <c r="AL82" i="14"/>
  <c r="AM82" i="14"/>
  <c r="AN82" i="14"/>
  <c r="AO82" i="14"/>
  <c r="AP82" i="14"/>
  <c r="AQ82" i="14"/>
  <c r="AR82" i="14"/>
  <c r="AS82" i="14"/>
  <c r="AT82" i="14"/>
  <c r="AU82" i="14"/>
  <c r="AV82" i="14"/>
  <c r="AW82" i="14"/>
  <c r="AX82" i="14"/>
  <c r="AY82" i="14"/>
  <c r="C84" i="14"/>
  <c r="D84" i="14"/>
  <c r="E84" i="14"/>
  <c r="F84" i="14"/>
  <c r="G84" i="14"/>
  <c r="H84" i="14"/>
  <c r="I84" i="14"/>
  <c r="J84" i="14"/>
  <c r="K84" i="14"/>
  <c r="L84" i="14"/>
  <c r="M84" i="14"/>
  <c r="N84" i="14"/>
  <c r="O84" i="14"/>
  <c r="P84" i="14"/>
  <c r="Q84" i="14"/>
  <c r="R84" i="14"/>
  <c r="S84" i="14"/>
  <c r="T84" i="14"/>
  <c r="U84" i="14"/>
  <c r="V84" i="14"/>
  <c r="W84" i="14"/>
  <c r="X84" i="14"/>
  <c r="Y84" i="14"/>
  <c r="Z84" i="14"/>
  <c r="AA84" i="14"/>
  <c r="AB84" i="14"/>
  <c r="AC84" i="14"/>
  <c r="AD84" i="14"/>
  <c r="AE84" i="14"/>
  <c r="AF84" i="14"/>
  <c r="AG84" i="14"/>
  <c r="AH84" i="14"/>
  <c r="AI84" i="14"/>
  <c r="AJ84" i="14"/>
  <c r="AK84" i="14"/>
  <c r="AL84" i="14"/>
  <c r="AM84" i="14"/>
  <c r="AN84" i="14"/>
  <c r="AO84" i="14"/>
  <c r="AP84" i="14"/>
  <c r="AQ84" i="14"/>
  <c r="AR84" i="14"/>
  <c r="AS84" i="14"/>
  <c r="AT84" i="14"/>
  <c r="AU84" i="14"/>
  <c r="AV84" i="14"/>
  <c r="AW84" i="14"/>
  <c r="AX84" i="14"/>
  <c r="AY84" i="14"/>
  <c r="C85" i="14"/>
  <c r="D85" i="14"/>
  <c r="E85" i="14"/>
  <c r="F85" i="14"/>
  <c r="G85" i="14"/>
  <c r="H85" i="14"/>
  <c r="I85" i="14"/>
  <c r="J85" i="14"/>
  <c r="K85" i="14"/>
  <c r="L85" i="14"/>
  <c r="M85" i="14"/>
  <c r="N85" i="14"/>
  <c r="O85" i="14"/>
  <c r="P85" i="14"/>
  <c r="Q85" i="14"/>
  <c r="R85" i="14"/>
  <c r="S85" i="14"/>
  <c r="T85" i="14"/>
  <c r="U85" i="14"/>
  <c r="V85" i="14"/>
  <c r="W85" i="14"/>
  <c r="X85" i="14"/>
  <c r="Y85" i="14"/>
  <c r="Z85" i="14"/>
  <c r="AA85" i="14"/>
  <c r="AB85" i="14"/>
  <c r="AC85" i="14"/>
  <c r="AD85" i="14"/>
  <c r="AE85" i="14"/>
  <c r="AF85" i="14"/>
  <c r="AG85" i="14"/>
  <c r="AH85" i="14"/>
  <c r="AI85" i="14"/>
  <c r="AJ85" i="14"/>
  <c r="AK85" i="14"/>
  <c r="AL85" i="14"/>
  <c r="AM85" i="14"/>
  <c r="AN85" i="14"/>
  <c r="AO85" i="14"/>
  <c r="AP85" i="14"/>
  <c r="AQ85" i="14"/>
  <c r="AR85" i="14"/>
  <c r="AS85" i="14"/>
  <c r="AT85" i="14"/>
  <c r="AU85" i="14"/>
  <c r="AV85" i="14"/>
  <c r="AW85" i="14"/>
  <c r="AX85" i="14"/>
  <c r="AY85" i="14"/>
  <c r="B85" i="14"/>
  <c r="B84" i="14"/>
  <c r="B82" i="14"/>
  <c r="B79" i="14"/>
  <c r="B77" i="14"/>
  <c r="B76" i="14"/>
  <c r="B75" i="14"/>
  <c r="B74" i="14"/>
  <c r="B72" i="14"/>
  <c r="B71" i="14"/>
  <c r="B70" i="14"/>
  <c r="C55" i="14"/>
  <c r="D55" i="14"/>
  <c r="E55" i="14"/>
  <c r="F55" i="14"/>
  <c r="G55" i="14"/>
  <c r="H55" i="14"/>
  <c r="I55" i="14"/>
  <c r="J55" i="14"/>
  <c r="K55" i="14"/>
  <c r="L55" i="14"/>
  <c r="M55" i="14"/>
  <c r="N55" i="14"/>
  <c r="O55" i="14"/>
  <c r="P55" i="14"/>
  <c r="Q55" i="14"/>
  <c r="R55" i="14"/>
  <c r="S55" i="14"/>
  <c r="T55" i="14"/>
  <c r="U55" i="14"/>
  <c r="V55" i="14"/>
  <c r="W55" i="14"/>
  <c r="X55" i="14"/>
  <c r="Y55" i="14"/>
  <c r="Z55" i="14"/>
  <c r="AA55" i="14"/>
  <c r="AB55" i="14"/>
  <c r="AC55" i="14"/>
  <c r="AD55" i="14"/>
  <c r="AE55" i="14"/>
  <c r="AF55" i="14"/>
  <c r="AG55" i="14"/>
  <c r="AH55" i="14"/>
  <c r="AI55" i="14"/>
  <c r="AJ55" i="14"/>
  <c r="AK55" i="14"/>
  <c r="AL55" i="14"/>
  <c r="AM55" i="14"/>
  <c r="AN55" i="14"/>
  <c r="AO55" i="14"/>
  <c r="AP55" i="14"/>
  <c r="AQ55" i="14"/>
  <c r="AR55" i="14"/>
  <c r="AS55" i="14"/>
  <c r="AT55" i="14"/>
  <c r="AU55" i="14"/>
  <c r="AV55" i="14"/>
  <c r="AW55" i="14"/>
  <c r="AX55" i="14"/>
  <c r="AY55" i="14"/>
  <c r="C56" i="14"/>
  <c r="D56" i="14"/>
  <c r="E56" i="14"/>
  <c r="F56" i="14"/>
  <c r="G56" i="14"/>
  <c r="H56" i="14"/>
  <c r="I56" i="14"/>
  <c r="J56" i="14"/>
  <c r="K56" i="14"/>
  <c r="L56" i="14"/>
  <c r="M56" i="14"/>
  <c r="N56" i="14"/>
  <c r="O56" i="14"/>
  <c r="P56" i="14"/>
  <c r="Q56" i="14"/>
  <c r="R56" i="14"/>
  <c r="S56" i="14"/>
  <c r="T56" i="14"/>
  <c r="U56" i="14"/>
  <c r="V56" i="14"/>
  <c r="W56" i="14"/>
  <c r="X56" i="14"/>
  <c r="Y56" i="14"/>
  <c r="Z56" i="14"/>
  <c r="AA56" i="14"/>
  <c r="AB56" i="14"/>
  <c r="AC56" i="14"/>
  <c r="AD56" i="14"/>
  <c r="AE56" i="14"/>
  <c r="AF56" i="14"/>
  <c r="AG56" i="14"/>
  <c r="AH56" i="14"/>
  <c r="AI56" i="14"/>
  <c r="AJ56" i="14"/>
  <c r="AK56" i="14"/>
  <c r="AL56" i="14"/>
  <c r="AM56" i="14"/>
  <c r="AN56" i="14"/>
  <c r="AO56" i="14"/>
  <c r="AP56" i="14"/>
  <c r="AQ56" i="14"/>
  <c r="AR56" i="14"/>
  <c r="AS56" i="14"/>
  <c r="AT56" i="14"/>
  <c r="AU56" i="14"/>
  <c r="AV56" i="14"/>
  <c r="AW56" i="14"/>
  <c r="AX56" i="14"/>
  <c r="AY56" i="14"/>
  <c r="C57" i="14"/>
  <c r="D57" i="14"/>
  <c r="E57" i="14"/>
  <c r="F57" i="14"/>
  <c r="G57" i="14"/>
  <c r="H57" i="14"/>
  <c r="I57" i="14"/>
  <c r="J57" i="14"/>
  <c r="K57" i="14"/>
  <c r="L57" i="14"/>
  <c r="M57" i="14"/>
  <c r="N57" i="14"/>
  <c r="O57" i="14"/>
  <c r="P57" i="14"/>
  <c r="Q57" i="14"/>
  <c r="R57" i="14"/>
  <c r="S57" i="14"/>
  <c r="T57" i="14"/>
  <c r="U57" i="14"/>
  <c r="V57" i="14"/>
  <c r="W57" i="14"/>
  <c r="X57" i="14"/>
  <c r="Y57" i="14"/>
  <c r="Z57" i="14"/>
  <c r="AA57" i="14"/>
  <c r="AB57" i="14"/>
  <c r="AC57" i="14"/>
  <c r="AD57" i="14"/>
  <c r="AE57" i="14"/>
  <c r="AF57" i="14"/>
  <c r="AG57" i="14"/>
  <c r="AH57" i="14"/>
  <c r="AI57" i="14"/>
  <c r="AJ57" i="14"/>
  <c r="AK57" i="14"/>
  <c r="AL57" i="14"/>
  <c r="AM57" i="14"/>
  <c r="AN57" i="14"/>
  <c r="AO57" i="14"/>
  <c r="AP57" i="14"/>
  <c r="AQ57" i="14"/>
  <c r="AR57" i="14"/>
  <c r="AS57" i="14"/>
  <c r="AT57" i="14"/>
  <c r="AU57" i="14"/>
  <c r="AV57" i="14"/>
  <c r="AW57" i="14"/>
  <c r="AX57" i="14"/>
  <c r="AY57" i="14"/>
  <c r="C58" i="14"/>
  <c r="D58" i="14"/>
  <c r="E58" i="14"/>
  <c r="F58" i="14"/>
  <c r="G58" i="14"/>
  <c r="H58" i="14"/>
  <c r="I58" i="14"/>
  <c r="J58" i="14"/>
  <c r="K58" i="14"/>
  <c r="L58" i="14"/>
  <c r="M58" i="14"/>
  <c r="N58" i="14"/>
  <c r="O58" i="14"/>
  <c r="P58" i="14"/>
  <c r="Q58" i="14"/>
  <c r="R58" i="14"/>
  <c r="S58" i="14"/>
  <c r="T58" i="14"/>
  <c r="U58" i="14"/>
  <c r="V58" i="14"/>
  <c r="W58" i="14"/>
  <c r="X58" i="14"/>
  <c r="Y58" i="14"/>
  <c r="Z58" i="14"/>
  <c r="AA58" i="14"/>
  <c r="AB58" i="14"/>
  <c r="AC58" i="14"/>
  <c r="AD58" i="14"/>
  <c r="AE58" i="14"/>
  <c r="AF58" i="14"/>
  <c r="AG58" i="14"/>
  <c r="AH58" i="14"/>
  <c r="AI58" i="14"/>
  <c r="AJ58" i="14"/>
  <c r="AK58" i="14"/>
  <c r="AL58" i="14"/>
  <c r="AM58" i="14"/>
  <c r="AN58" i="14"/>
  <c r="AO58" i="14"/>
  <c r="AP58" i="14"/>
  <c r="AQ58" i="14"/>
  <c r="AR58" i="14"/>
  <c r="AS58" i="14"/>
  <c r="AT58" i="14"/>
  <c r="AU58" i="14"/>
  <c r="AV58" i="14"/>
  <c r="AW58" i="14"/>
  <c r="AX58" i="14"/>
  <c r="AY58" i="14"/>
  <c r="C59" i="14"/>
  <c r="D59" i="14"/>
  <c r="E59" i="14"/>
  <c r="F59" i="14"/>
  <c r="G59" i="14"/>
  <c r="H59" i="14"/>
  <c r="I59" i="14"/>
  <c r="J59" i="14"/>
  <c r="K59" i="14"/>
  <c r="L59" i="14"/>
  <c r="M59" i="14"/>
  <c r="N59" i="14"/>
  <c r="O59" i="14"/>
  <c r="P59" i="14"/>
  <c r="Q59" i="14"/>
  <c r="R59" i="14"/>
  <c r="S59" i="14"/>
  <c r="T59" i="14"/>
  <c r="U59" i="14"/>
  <c r="V59" i="14"/>
  <c r="W59" i="14"/>
  <c r="X59" i="14"/>
  <c r="Y59" i="14"/>
  <c r="Z59" i="14"/>
  <c r="AA59" i="14"/>
  <c r="AB59" i="14"/>
  <c r="AC59" i="14"/>
  <c r="AD59" i="14"/>
  <c r="AE59" i="14"/>
  <c r="AF59" i="14"/>
  <c r="AG59" i="14"/>
  <c r="AH59" i="14"/>
  <c r="AI59" i="14"/>
  <c r="AJ59" i="14"/>
  <c r="AK59" i="14"/>
  <c r="AL59" i="14"/>
  <c r="AM59" i="14"/>
  <c r="AN59" i="14"/>
  <c r="AO59" i="14"/>
  <c r="AP59" i="14"/>
  <c r="AQ59" i="14"/>
  <c r="AR59" i="14"/>
  <c r="AS59" i="14"/>
  <c r="AT59" i="14"/>
  <c r="AU59" i="14"/>
  <c r="AV59" i="14"/>
  <c r="AW59" i="14"/>
  <c r="AX59" i="14"/>
  <c r="AY59" i="14"/>
  <c r="C60" i="14"/>
  <c r="D60" i="14"/>
  <c r="E60" i="14"/>
  <c r="F60" i="14"/>
  <c r="G60" i="14"/>
  <c r="H60" i="14"/>
  <c r="I60" i="14"/>
  <c r="J60" i="14"/>
  <c r="K60" i="14"/>
  <c r="L60" i="14"/>
  <c r="M60" i="14"/>
  <c r="N60" i="14"/>
  <c r="O60" i="14"/>
  <c r="P60" i="14"/>
  <c r="Q60" i="14"/>
  <c r="R60" i="14"/>
  <c r="S60" i="14"/>
  <c r="T60" i="14"/>
  <c r="U60" i="14"/>
  <c r="V60" i="14"/>
  <c r="W60" i="14"/>
  <c r="X60" i="14"/>
  <c r="Y60" i="14"/>
  <c r="Z60" i="14"/>
  <c r="AA60" i="14"/>
  <c r="AB60" i="14"/>
  <c r="AC60" i="14"/>
  <c r="AD60" i="14"/>
  <c r="AE60" i="14"/>
  <c r="AF60" i="14"/>
  <c r="AG60" i="14"/>
  <c r="AH60" i="14"/>
  <c r="AI60" i="14"/>
  <c r="AJ60" i="14"/>
  <c r="AK60" i="14"/>
  <c r="AL60" i="14"/>
  <c r="AM60" i="14"/>
  <c r="AN60" i="14"/>
  <c r="AO60" i="14"/>
  <c r="AP60" i="14"/>
  <c r="AQ60" i="14"/>
  <c r="AR60" i="14"/>
  <c r="AS60" i="14"/>
  <c r="AT60" i="14"/>
  <c r="AU60" i="14"/>
  <c r="AV60" i="14"/>
  <c r="AW60" i="14"/>
  <c r="AX60" i="14"/>
  <c r="AY60" i="14"/>
  <c r="C64" i="14"/>
  <c r="D64" i="14"/>
  <c r="E64" i="14"/>
  <c r="F64" i="14"/>
  <c r="G64" i="14"/>
  <c r="H64" i="14"/>
  <c r="I64" i="14"/>
  <c r="J64" i="14"/>
  <c r="K64" i="14"/>
  <c r="L64" i="14"/>
  <c r="M64" i="14"/>
  <c r="N64" i="14"/>
  <c r="O64" i="14"/>
  <c r="P64" i="14"/>
  <c r="Q64" i="14"/>
  <c r="R64" i="14"/>
  <c r="S64" i="14"/>
  <c r="T64" i="14"/>
  <c r="U64" i="14"/>
  <c r="V64" i="14"/>
  <c r="W64" i="14"/>
  <c r="X64" i="14"/>
  <c r="Y64" i="14"/>
  <c r="Z64" i="14"/>
  <c r="AA64" i="14"/>
  <c r="AB64" i="14"/>
  <c r="AC64" i="14"/>
  <c r="AD64" i="14"/>
  <c r="AE64" i="14"/>
  <c r="AF64" i="14"/>
  <c r="AG64" i="14"/>
  <c r="AH64" i="14"/>
  <c r="AI64" i="14"/>
  <c r="AJ64" i="14"/>
  <c r="AK64" i="14"/>
  <c r="AL64" i="14"/>
  <c r="AM64" i="14"/>
  <c r="AN64" i="14"/>
  <c r="AO64" i="14"/>
  <c r="AP64" i="14"/>
  <c r="AQ64" i="14"/>
  <c r="AR64" i="14"/>
  <c r="AS64" i="14"/>
  <c r="AT64" i="14"/>
  <c r="AU64" i="14"/>
  <c r="AV64" i="14"/>
  <c r="AW64" i="14"/>
  <c r="AX64" i="14"/>
  <c r="AY64" i="14"/>
  <c r="C65" i="14"/>
  <c r="D65" i="14"/>
  <c r="E65" i="14"/>
  <c r="F65" i="14"/>
  <c r="G65" i="14"/>
  <c r="H65" i="14"/>
  <c r="I65" i="14"/>
  <c r="J65" i="14"/>
  <c r="K65" i="14"/>
  <c r="L65" i="14"/>
  <c r="M65" i="14"/>
  <c r="N65" i="14"/>
  <c r="O65" i="14"/>
  <c r="P65" i="14"/>
  <c r="Q65" i="14"/>
  <c r="R65" i="14"/>
  <c r="S65" i="14"/>
  <c r="T65" i="14"/>
  <c r="U65" i="14"/>
  <c r="V65" i="14"/>
  <c r="W65" i="14"/>
  <c r="X65" i="14"/>
  <c r="Y65" i="14"/>
  <c r="Z65" i="14"/>
  <c r="AA65" i="14"/>
  <c r="AB65" i="14"/>
  <c r="AC65" i="14"/>
  <c r="AD65" i="14"/>
  <c r="AE65" i="14"/>
  <c r="AF65" i="14"/>
  <c r="AG65" i="14"/>
  <c r="AH65" i="14"/>
  <c r="AI65" i="14"/>
  <c r="AJ65" i="14"/>
  <c r="AK65" i="14"/>
  <c r="AL65" i="14"/>
  <c r="AM65" i="14"/>
  <c r="AN65" i="14"/>
  <c r="AO65" i="14"/>
  <c r="AP65" i="14"/>
  <c r="AQ65" i="14"/>
  <c r="AR65" i="14"/>
  <c r="AS65" i="14"/>
  <c r="AT65" i="14"/>
  <c r="AU65" i="14"/>
  <c r="AV65" i="14"/>
  <c r="AW65" i="14"/>
  <c r="AX65" i="14"/>
  <c r="AY65" i="14"/>
  <c r="C66" i="14"/>
  <c r="D66" i="14"/>
  <c r="E66" i="14"/>
  <c r="F66" i="14"/>
  <c r="G66" i="14"/>
  <c r="H66" i="14"/>
  <c r="I66" i="14"/>
  <c r="J66" i="14"/>
  <c r="K66" i="14"/>
  <c r="L66" i="14"/>
  <c r="M66" i="14"/>
  <c r="N66" i="14"/>
  <c r="O66" i="14"/>
  <c r="P66" i="14"/>
  <c r="Q66" i="14"/>
  <c r="R66" i="14"/>
  <c r="S66" i="14"/>
  <c r="T66" i="14"/>
  <c r="U66" i="14"/>
  <c r="V66" i="14"/>
  <c r="W66" i="14"/>
  <c r="X66" i="14"/>
  <c r="Y66" i="14"/>
  <c r="Z66" i="14"/>
  <c r="AA66" i="14"/>
  <c r="AB66" i="14"/>
  <c r="AC66" i="14"/>
  <c r="AD66" i="14"/>
  <c r="AE66" i="14"/>
  <c r="AF66" i="14"/>
  <c r="AG66" i="14"/>
  <c r="AH66" i="14"/>
  <c r="AI66" i="14"/>
  <c r="AJ66" i="14"/>
  <c r="AK66" i="14"/>
  <c r="AL66" i="14"/>
  <c r="AM66" i="14"/>
  <c r="AN66" i="14"/>
  <c r="AO66" i="14"/>
  <c r="AP66" i="14"/>
  <c r="AQ66" i="14"/>
  <c r="AR66" i="14"/>
  <c r="AS66" i="14"/>
  <c r="AT66" i="14"/>
  <c r="AU66" i="14"/>
  <c r="AV66" i="14"/>
  <c r="AW66" i="14"/>
  <c r="AX66" i="14"/>
  <c r="AY66" i="14"/>
  <c r="B66" i="14"/>
  <c r="B65" i="14"/>
  <c r="B64" i="14"/>
  <c r="B60" i="14"/>
  <c r="B59" i="14"/>
  <c r="B58" i="14"/>
  <c r="B57" i="14"/>
  <c r="B56" i="14"/>
  <c r="B55" i="14"/>
  <c r="C22" i="14"/>
  <c r="D22" i="14"/>
  <c r="E22" i="14"/>
  <c r="F22" i="14"/>
  <c r="G22" i="14"/>
  <c r="H22" i="14"/>
  <c r="I22" i="14"/>
  <c r="J22" i="14"/>
  <c r="K22" i="14"/>
  <c r="L22" i="14"/>
  <c r="M22" i="14"/>
  <c r="N22" i="14"/>
  <c r="O22" i="14"/>
  <c r="P22" i="14"/>
  <c r="Q22" i="14"/>
  <c r="R22" i="14"/>
  <c r="S22" i="14"/>
  <c r="T22" i="14"/>
  <c r="U22" i="14"/>
  <c r="V22" i="14"/>
  <c r="W22" i="14"/>
  <c r="X22" i="14"/>
  <c r="Y22" i="14"/>
  <c r="Z22" i="14"/>
  <c r="AA22" i="14"/>
  <c r="AB22" i="14"/>
  <c r="AC22" i="14"/>
  <c r="AD22" i="14"/>
  <c r="AE22" i="14"/>
  <c r="AF22" i="14"/>
  <c r="AG22" i="14"/>
  <c r="AH22" i="14"/>
  <c r="AI22" i="14"/>
  <c r="AJ22" i="14"/>
  <c r="AK22" i="14"/>
  <c r="AL22" i="14"/>
  <c r="AM22" i="14"/>
  <c r="AN22" i="14"/>
  <c r="AO22" i="14"/>
  <c r="AP22" i="14"/>
  <c r="AQ22" i="14"/>
  <c r="AR22" i="14"/>
  <c r="AS22" i="14"/>
  <c r="AT22" i="14"/>
  <c r="AU22" i="14"/>
  <c r="AV22" i="14"/>
  <c r="AW22" i="14"/>
  <c r="AX22" i="14"/>
  <c r="AY22" i="14"/>
  <c r="C25" i="14"/>
  <c r="D25" i="14"/>
  <c r="E25" i="14"/>
  <c r="F25" i="14"/>
  <c r="G25" i="14"/>
  <c r="H25" i="14"/>
  <c r="I25" i="14"/>
  <c r="J25" i="14"/>
  <c r="K25" i="14"/>
  <c r="L25" i="14"/>
  <c r="M25" i="14"/>
  <c r="N25" i="14"/>
  <c r="O25" i="14"/>
  <c r="P25" i="14"/>
  <c r="Q25" i="14"/>
  <c r="R25" i="14"/>
  <c r="S25" i="14"/>
  <c r="T25" i="14"/>
  <c r="U25" i="14"/>
  <c r="V25" i="14"/>
  <c r="W25" i="14"/>
  <c r="X25" i="14"/>
  <c r="Y25" i="14"/>
  <c r="Z25" i="14"/>
  <c r="AA25" i="14"/>
  <c r="AB25" i="14"/>
  <c r="AC25" i="14"/>
  <c r="AD25" i="14"/>
  <c r="AE25" i="14"/>
  <c r="AF25" i="14"/>
  <c r="AG25" i="14"/>
  <c r="AH25" i="14"/>
  <c r="AI25" i="14"/>
  <c r="AJ25" i="14"/>
  <c r="AK25" i="14"/>
  <c r="AL25" i="14"/>
  <c r="AM25" i="14"/>
  <c r="AN25" i="14"/>
  <c r="AO25" i="14"/>
  <c r="AP25" i="14"/>
  <c r="AQ25" i="14"/>
  <c r="AR25" i="14"/>
  <c r="AS25" i="14"/>
  <c r="AT25" i="14"/>
  <c r="AU25" i="14"/>
  <c r="AV25" i="14"/>
  <c r="AW25" i="14"/>
  <c r="AX25" i="14"/>
  <c r="AY25" i="14"/>
  <c r="C26" i="14"/>
  <c r="D26" i="14"/>
  <c r="E26" i="14"/>
  <c r="F26" i="14"/>
  <c r="G26" i="14"/>
  <c r="H26" i="14"/>
  <c r="I26" i="14"/>
  <c r="J26" i="14"/>
  <c r="K26" i="14"/>
  <c r="L26" i="14"/>
  <c r="M26" i="14"/>
  <c r="N26" i="14"/>
  <c r="O26" i="14"/>
  <c r="P26" i="14"/>
  <c r="Q26" i="14"/>
  <c r="R26" i="14"/>
  <c r="S26" i="14"/>
  <c r="T26" i="14"/>
  <c r="U26" i="14"/>
  <c r="V26" i="14"/>
  <c r="W26" i="14"/>
  <c r="X26" i="14"/>
  <c r="Y26" i="14"/>
  <c r="Z26" i="14"/>
  <c r="AA26" i="14"/>
  <c r="AB26" i="14"/>
  <c r="AC26" i="14"/>
  <c r="AD26" i="14"/>
  <c r="AE26" i="14"/>
  <c r="AF26" i="14"/>
  <c r="AG26" i="14"/>
  <c r="AH26" i="14"/>
  <c r="AI26" i="14"/>
  <c r="AJ26" i="14"/>
  <c r="AK26" i="14"/>
  <c r="AL26" i="14"/>
  <c r="AM26" i="14"/>
  <c r="AN26" i="14"/>
  <c r="AO26" i="14"/>
  <c r="AP26" i="14"/>
  <c r="AQ26" i="14"/>
  <c r="AR26" i="14"/>
  <c r="AS26" i="14"/>
  <c r="AT26" i="14"/>
  <c r="AU26" i="14"/>
  <c r="AV26" i="14"/>
  <c r="AW26" i="14"/>
  <c r="AX26" i="14"/>
  <c r="AY26" i="14"/>
  <c r="C27" i="14"/>
  <c r="D27" i="14"/>
  <c r="E27" i="14"/>
  <c r="F27" i="14"/>
  <c r="G27" i="14"/>
  <c r="H27" i="14"/>
  <c r="I27" i="14"/>
  <c r="J27" i="14"/>
  <c r="K27" i="14"/>
  <c r="L27" i="14"/>
  <c r="M27" i="14"/>
  <c r="N27" i="14"/>
  <c r="O27" i="14"/>
  <c r="P27" i="14"/>
  <c r="Q27" i="14"/>
  <c r="R27" i="14"/>
  <c r="S27" i="14"/>
  <c r="T27" i="14"/>
  <c r="U27" i="14"/>
  <c r="V27" i="14"/>
  <c r="W27" i="14"/>
  <c r="X27" i="14"/>
  <c r="Y27" i="14"/>
  <c r="Z27" i="14"/>
  <c r="AA27" i="14"/>
  <c r="AB27" i="14"/>
  <c r="AC27" i="14"/>
  <c r="AD27" i="14"/>
  <c r="AE27" i="14"/>
  <c r="AF27" i="14"/>
  <c r="AG27" i="14"/>
  <c r="AH27" i="14"/>
  <c r="AI27" i="14"/>
  <c r="AJ27" i="14"/>
  <c r="AK27" i="14"/>
  <c r="AL27" i="14"/>
  <c r="AM27" i="14"/>
  <c r="AN27" i="14"/>
  <c r="AO27" i="14"/>
  <c r="AP27" i="14"/>
  <c r="AQ27" i="14"/>
  <c r="AR27" i="14"/>
  <c r="AS27" i="14"/>
  <c r="AT27" i="14"/>
  <c r="AU27" i="14"/>
  <c r="AV27" i="14"/>
  <c r="AW27" i="14"/>
  <c r="AX27" i="14"/>
  <c r="AY27" i="14"/>
  <c r="C29" i="14"/>
  <c r="D29" i="14"/>
  <c r="E29" i="14"/>
  <c r="F29" i="14"/>
  <c r="G29" i="14"/>
  <c r="H29" i="14"/>
  <c r="I29" i="14"/>
  <c r="J29" i="14"/>
  <c r="K29" i="14"/>
  <c r="L29" i="14"/>
  <c r="M29" i="14"/>
  <c r="N29" i="14"/>
  <c r="O29" i="14"/>
  <c r="P29" i="14"/>
  <c r="Q29" i="14"/>
  <c r="R29" i="14"/>
  <c r="S29" i="14"/>
  <c r="T29" i="14"/>
  <c r="U29" i="14"/>
  <c r="V29" i="14"/>
  <c r="W29" i="14"/>
  <c r="X29" i="14"/>
  <c r="Y29" i="14"/>
  <c r="Z29" i="14"/>
  <c r="AA29" i="14"/>
  <c r="AB29" i="14"/>
  <c r="AC29" i="14"/>
  <c r="AD29" i="14"/>
  <c r="AE29" i="14"/>
  <c r="AF29" i="14"/>
  <c r="AG29" i="14"/>
  <c r="AH29" i="14"/>
  <c r="AI29" i="14"/>
  <c r="AJ29" i="14"/>
  <c r="AK29" i="14"/>
  <c r="AL29" i="14"/>
  <c r="AM29" i="14"/>
  <c r="AN29" i="14"/>
  <c r="AO29" i="14"/>
  <c r="AP29" i="14"/>
  <c r="AQ29" i="14"/>
  <c r="AR29" i="14"/>
  <c r="AS29" i="14"/>
  <c r="AT29" i="14"/>
  <c r="AU29" i="14"/>
  <c r="AV29" i="14"/>
  <c r="AW29" i="14"/>
  <c r="AX29" i="14"/>
  <c r="AY29" i="14"/>
  <c r="C30" i="14"/>
  <c r="D30" i="14"/>
  <c r="E30" i="14"/>
  <c r="F30" i="14"/>
  <c r="G30" i="14"/>
  <c r="H30" i="14"/>
  <c r="I30" i="14"/>
  <c r="J30" i="14"/>
  <c r="K30" i="14"/>
  <c r="L30" i="14"/>
  <c r="M30" i="14"/>
  <c r="N30" i="14"/>
  <c r="O30" i="14"/>
  <c r="P30" i="14"/>
  <c r="Q30" i="14"/>
  <c r="R30" i="14"/>
  <c r="S30" i="14"/>
  <c r="T30" i="14"/>
  <c r="U30" i="14"/>
  <c r="V30" i="14"/>
  <c r="W30" i="14"/>
  <c r="X30" i="14"/>
  <c r="Y30" i="14"/>
  <c r="Z30" i="14"/>
  <c r="AA30" i="14"/>
  <c r="AB30" i="14"/>
  <c r="AC30" i="14"/>
  <c r="AD30" i="14"/>
  <c r="AE30" i="14"/>
  <c r="AF30" i="14"/>
  <c r="AG30" i="14"/>
  <c r="AH30" i="14"/>
  <c r="AI30" i="14"/>
  <c r="AJ30" i="14"/>
  <c r="AK30" i="14"/>
  <c r="AL30" i="14"/>
  <c r="AM30" i="14"/>
  <c r="AN30" i="14"/>
  <c r="AO30" i="14"/>
  <c r="AP30" i="14"/>
  <c r="AQ30" i="14"/>
  <c r="AR30" i="14"/>
  <c r="AS30" i="14"/>
  <c r="AT30" i="14"/>
  <c r="AU30" i="14"/>
  <c r="AV30" i="14"/>
  <c r="AW30" i="14"/>
  <c r="AX30" i="14"/>
  <c r="AY30" i="14"/>
  <c r="C31" i="14"/>
  <c r="D31" i="14"/>
  <c r="E31" i="14"/>
  <c r="F31" i="14"/>
  <c r="G31" i="14"/>
  <c r="H31" i="14"/>
  <c r="I31" i="14"/>
  <c r="J31" i="14"/>
  <c r="K31" i="14"/>
  <c r="L31" i="14"/>
  <c r="M31" i="14"/>
  <c r="N31" i="14"/>
  <c r="O31" i="14"/>
  <c r="P31" i="14"/>
  <c r="Q31" i="14"/>
  <c r="R31" i="14"/>
  <c r="S31" i="14"/>
  <c r="T31" i="14"/>
  <c r="U31" i="14"/>
  <c r="V31" i="14"/>
  <c r="W31" i="14"/>
  <c r="X31" i="14"/>
  <c r="Y31" i="14"/>
  <c r="Z31" i="14"/>
  <c r="AA31" i="14"/>
  <c r="AB31" i="14"/>
  <c r="AC31" i="14"/>
  <c r="AD31" i="14"/>
  <c r="AE31" i="14"/>
  <c r="AF31" i="14"/>
  <c r="AG31" i="14"/>
  <c r="AH31" i="14"/>
  <c r="AI31" i="14"/>
  <c r="AJ31" i="14"/>
  <c r="AK31" i="14"/>
  <c r="AL31" i="14"/>
  <c r="AM31" i="14"/>
  <c r="AN31" i="14"/>
  <c r="AO31" i="14"/>
  <c r="AP31" i="14"/>
  <c r="AQ31" i="14"/>
  <c r="AR31" i="14"/>
  <c r="AS31" i="14"/>
  <c r="AT31" i="14"/>
  <c r="AU31" i="14"/>
  <c r="AV31" i="14"/>
  <c r="AW31" i="14"/>
  <c r="AX31" i="14"/>
  <c r="AY31" i="14"/>
  <c r="C34" i="14"/>
  <c r="D34" i="14"/>
  <c r="E34" i="14"/>
  <c r="F34" i="14"/>
  <c r="G34" i="14"/>
  <c r="H34" i="14"/>
  <c r="I34" i="14"/>
  <c r="J34" i="14"/>
  <c r="K34" i="14"/>
  <c r="L34" i="14"/>
  <c r="M34" i="14"/>
  <c r="N34" i="14"/>
  <c r="O34" i="14"/>
  <c r="P34" i="14"/>
  <c r="Q34" i="14"/>
  <c r="R34" i="14"/>
  <c r="S34" i="14"/>
  <c r="T34" i="14"/>
  <c r="U34" i="14"/>
  <c r="V34" i="14"/>
  <c r="W34" i="14"/>
  <c r="X34" i="14"/>
  <c r="Y34" i="14"/>
  <c r="Z34" i="14"/>
  <c r="AA34" i="14"/>
  <c r="AB34" i="14"/>
  <c r="AC34" i="14"/>
  <c r="AD34" i="14"/>
  <c r="AE34" i="14"/>
  <c r="AF34" i="14"/>
  <c r="AG34" i="14"/>
  <c r="AH34" i="14"/>
  <c r="AI34" i="14"/>
  <c r="AJ34" i="14"/>
  <c r="AK34" i="14"/>
  <c r="AL34" i="14"/>
  <c r="AM34" i="14"/>
  <c r="AN34" i="14"/>
  <c r="AO34" i="14"/>
  <c r="AP34" i="14"/>
  <c r="AQ34" i="14"/>
  <c r="AR34" i="14"/>
  <c r="AS34" i="14"/>
  <c r="AT34" i="14"/>
  <c r="AU34" i="14"/>
  <c r="AV34" i="14"/>
  <c r="AW34" i="14"/>
  <c r="AX34" i="14"/>
  <c r="AY34" i="14"/>
  <c r="C37" i="14"/>
  <c r="D37" i="14"/>
  <c r="E37" i="14"/>
  <c r="F37" i="14"/>
  <c r="G37" i="14"/>
  <c r="H37" i="14"/>
  <c r="I37" i="14"/>
  <c r="J37" i="14"/>
  <c r="K37" i="14"/>
  <c r="L37" i="14"/>
  <c r="M37" i="14"/>
  <c r="N37" i="14"/>
  <c r="O37" i="14"/>
  <c r="P37" i="14"/>
  <c r="Q37" i="14"/>
  <c r="R37" i="14"/>
  <c r="S37" i="14"/>
  <c r="T37" i="14"/>
  <c r="U37" i="14"/>
  <c r="V37" i="14"/>
  <c r="W37" i="14"/>
  <c r="X37" i="14"/>
  <c r="Y37" i="14"/>
  <c r="Z37" i="14"/>
  <c r="AA37" i="14"/>
  <c r="AB37" i="14"/>
  <c r="AC37" i="14"/>
  <c r="AD37" i="14"/>
  <c r="AE37" i="14"/>
  <c r="AF37" i="14"/>
  <c r="AG37" i="14"/>
  <c r="AH37" i="14"/>
  <c r="AI37" i="14"/>
  <c r="AJ37" i="14"/>
  <c r="AK37" i="14"/>
  <c r="AL37" i="14"/>
  <c r="AM37" i="14"/>
  <c r="AN37" i="14"/>
  <c r="AO37" i="14"/>
  <c r="AP37" i="14"/>
  <c r="AQ37" i="14"/>
  <c r="AR37" i="14"/>
  <c r="AS37" i="14"/>
  <c r="AT37" i="14"/>
  <c r="AU37" i="14"/>
  <c r="AV37" i="14"/>
  <c r="AW37" i="14"/>
  <c r="AX37" i="14"/>
  <c r="AY37" i="14"/>
  <c r="C38" i="14"/>
  <c r="D38" i="14"/>
  <c r="E38" i="14"/>
  <c r="F38" i="14"/>
  <c r="G38" i="14"/>
  <c r="H38" i="14"/>
  <c r="I38" i="14"/>
  <c r="J38" i="14"/>
  <c r="K38" i="14"/>
  <c r="L38" i="14"/>
  <c r="M38" i="14"/>
  <c r="N38" i="14"/>
  <c r="O38" i="14"/>
  <c r="P38" i="14"/>
  <c r="Q38" i="14"/>
  <c r="R38" i="14"/>
  <c r="S38" i="14"/>
  <c r="T38" i="14"/>
  <c r="U38" i="14"/>
  <c r="V38" i="14"/>
  <c r="W38" i="14"/>
  <c r="X38" i="14"/>
  <c r="Y38" i="14"/>
  <c r="Z38" i="14"/>
  <c r="AA38" i="14"/>
  <c r="AB38" i="14"/>
  <c r="AC38" i="14"/>
  <c r="AD38" i="14"/>
  <c r="AE38" i="14"/>
  <c r="AF38" i="14"/>
  <c r="AG38" i="14"/>
  <c r="AH38" i="14"/>
  <c r="AI38" i="14"/>
  <c r="AJ38" i="14"/>
  <c r="AK38" i="14"/>
  <c r="AL38" i="14"/>
  <c r="AM38" i="14"/>
  <c r="AN38" i="14"/>
  <c r="AO38" i="14"/>
  <c r="AP38" i="14"/>
  <c r="AQ38" i="14"/>
  <c r="AR38" i="14"/>
  <c r="AS38" i="14"/>
  <c r="AT38" i="14"/>
  <c r="AU38" i="14"/>
  <c r="AV38" i="14"/>
  <c r="AW38" i="14"/>
  <c r="AX38" i="14"/>
  <c r="AY38" i="14"/>
  <c r="C39" i="14"/>
  <c r="D39" i="14"/>
  <c r="E39" i="14"/>
  <c r="F39" i="14"/>
  <c r="G39" i="14"/>
  <c r="H39" i="14"/>
  <c r="I39" i="14"/>
  <c r="J39" i="14"/>
  <c r="K39" i="14"/>
  <c r="L39" i="14"/>
  <c r="M39" i="14"/>
  <c r="N39" i="14"/>
  <c r="O39" i="14"/>
  <c r="P39" i="14"/>
  <c r="Q39" i="14"/>
  <c r="R39" i="14"/>
  <c r="S39" i="14"/>
  <c r="T39" i="14"/>
  <c r="U39" i="14"/>
  <c r="V39" i="14"/>
  <c r="W39" i="14"/>
  <c r="X39" i="14"/>
  <c r="Y39" i="14"/>
  <c r="Z39" i="14"/>
  <c r="AA39" i="14"/>
  <c r="AB39" i="14"/>
  <c r="AC39" i="14"/>
  <c r="AD39" i="14"/>
  <c r="AE39" i="14"/>
  <c r="AF39" i="14"/>
  <c r="AG39" i="14"/>
  <c r="AH39" i="14"/>
  <c r="AI39" i="14"/>
  <c r="AJ39" i="14"/>
  <c r="AK39" i="14"/>
  <c r="AL39" i="14"/>
  <c r="AM39" i="14"/>
  <c r="AN39" i="14"/>
  <c r="AO39" i="14"/>
  <c r="AP39" i="14"/>
  <c r="AQ39" i="14"/>
  <c r="AR39" i="14"/>
  <c r="AS39" i="14"/>
  <c r="AT39" i="14"/>
  <c r="AU39" i="14"/>
  <c r="AV39" i="14"/>
  <c r="AW39" i="14"/>
  <c r="AX39" i="14"/>
  <c r="AY39" i="14"/>
  <c r="C41" i="14"/>
  <c r="D41" i="14"/>
  <c r="E41" i="14"/>
  <c r="F41" i="14"/>
  <c r="G41" i="14"/>
  <c r="H41" i="14"/>
  <c r="I41" i="14"/>
  <c r="J41" i="14"/>
  <c r="K41" i="14"/>
  <c r="L41" i="14"/>
  <c r="M41" i="14"/>
  <c r="N41" i="14"/>
  <c r="O41" i="14"/>
  <c r="P41" i="14"/>
  <c r="Q41" i="14"/>
  <c r="R41" i="14"/>
  <c r="S41" i="14"/>
  <c r="T41" i="14"/>
  <c r="U41" i="14"/>
  <c r="V41" i="14"/>
  <c r="W41" i="14"/>
  <c r="X41" i="14"/>
  <c r="Y41" i="14"/>
  <c r="Z41" i="14"/>
  <c r="AA41" i="14"/>
  <c r="AB41" i="14"/>
  <c r="AC41" i="14"/>
  <c r="AD41" i="14"/>
  <c r="AE41" i="14"/>
  <c r="AF41" i="14"/>
  <c r="AG41" i="14"/>
  <c r="AH41" i="14"/>
  <c r="AI41" i="14"/>
  <c r="AJ41" i="14"/>
  <c r="AK41" i="14"/>
  <c r="AL41" i="14"/>
  <c r="AM41" i="14"/>
  <c r="AN41" i="14"/>
  <c r="AO41" i="14"/>
  <c r="AP41" i="14"/>
  <c r="AQ41" i="14"/>
  <c r="AR41" i="14"/>
  <c r="AS41" i="14"/>
  <c r="AT41" i="14"/>
  <c r="AU41" i="14"/>
  <c r="AV41" i="14"/>
  <c r="AW41" i="14"/>
  <c r="AX41" i="14"/>
  <c r="AY41" i="14"/>
  <c r="C42" i="14"/>
  <c r="D42" i="14"/>
  <c r="E42" i="14"/>
  <c r="F42" i="14"/>
  <c r="G42" i="14"/>
  <c r="H42" i="14"/>
  <c r="I42" i="14"/>
  <c r="J42" i="14"/>
  <c r="K42" i="14"/>
  <c r="L42" i="14"/>
  <c r="M42" i="14"/>
  <c r="N42" i="14"/>
  <c r="O42" i="14"/>
  <c r="P42" i="14"/>
  <c r="Q42" i="14"/>
  <c r="R42" i="14"/>
  <c r="S42" i="14"/>
  <c r="T42" i="14"/>
  <c r="U42" i="14"/>
  <c r="V42" i="14"/>
  <c r="W42" i="14"/>
  <c r="X42" i="14"/>
  <c r="Y42" i="14"/>
  <c r="Z42" i="14"/>
  <c r="AA42" i="14"/>
  <c r="AB42" i="14"/>
  <c r="AC42" i="14"/>
  <c r="AD42" i="14"/>
  <c r="AE42" i="14"/>
  <c r="AF42" i="14"/>
  <c r="AG42" i="14"/>
  <c r="AH42" i="14"/>
  <c r="AI42" i="14"/>
  <c r="AJ42" i="14"/>
  <c r="AK42" i="14"/>
  <c r="AL42" i="14"/>
  <c r="AM42" i="14"/>
  <c r="AN42" i="14"/>
  <c r="AO42" i="14"/>
  <c r="AP42" i="14"/>
  <c r="AQ42" i="14"/>
  <c r="AR42" i="14"/>
  <c r="AS42" i="14"/>
  <c r="AT42" i="14"/>
  <c r="AU42" i="14"/>
  <c r="AV42" i="14"/>
  <c r="AW42" i="14"/>
  <c r="AX42" i="14"/>
  <c r="AY42" i="14"/>
  <c r="C44" i="14"/>
  <c r="D44" i="14"/>
  <c r="E44" i="14"/>
  <c r="F44" i="14"/>
  <c r="G44" i="14"/>
  <c r="H44" i="14"/>
  <c r="I44" i="14"/>
  <c r="J44" i="14"/>
  <c r="K44" i="14"/>
  <c r="L44" i="14"/>
  <c r="M44" i="14"/>
  <c r="N44" i="14"/>
  <c r="O44" i="14"/>
  <c r="P44" i="14"/>
  <c r="Q44" i="14"/>
  <c r="R44" i="14"/>
  <c r="S44" i="14"/>
  <c r="T44" i="14"/>
  <c r="U44" i="14"/>
  <c r="V44" i="14"/>
  <c r="W44" i="14"/>
  <c r="X44" i="14"/>
  <c r="Y44" i="14"/>
  <c r="Z44" i="14"/>
  <c r="AA44" i="14"/>
  <c r="AB44" i="14"/>
  <c r="AC44" i="14"/>
  <c r="AD44" i="14"/>
  <c r="AE44" i="14"/>
  <c r="AF44" i="14"/>
  <c r="AG44" i="14"/>
  <c r="AH44" i="14"/>
  <c r="AI44" i="14"/>
  <c r="AJ44" i="14"/>
  <c r="AK44" i="14"/>
  <c r="AL44" i="14"/>
  <c r="AM44" i="14"/>
  <c r="AN44" i="14"/>
  <c r="AO44" i="14"/>
  <c r="AP44" i="14"/>
  <c r="AQ44" i="14"/>
  <c r="AR44" i="14"/>
  <c r="AS44" i="14"/>
  <c r="AT44" i="14"/>
  <c r="AU44" i="14"/>
  <c r="AV44" i="14"/>
  <c r="AW44" i="14"/>
  <c r="AX44" i="14"/>
  <c r="AY44" i="14"/>
  <c r="C47" i="14"/>
  <c r="D47" i="14"/>
  <c r="E47" i="14"/>
  <c r="F47" i="14"/>
  <c r="G47" i="14"/>
  <c r="H47" i="14"/>
  <c r="I47" i="14"/>
  <c r="J47" i="14"/>
  <c r="K47" i="14"/>
  <c r="L47" i="14"/>
  <c r="M47" i="14"/>
  <c r="N47" i="14"/>
  <c r="O47" i="14"/>
  <c r="P47" i="14"/>
  <c r="Q47" i="14"/>
  <c r="R47" i="14"/>
  <c r="S47" i="14"/>
  <c r="T47" i="14"/>
  <c r="U47" i="14"/>
  <c r="V47" i="14"/>
  <c r="W47" i="14"/>
  <c r="X47" i="14"/>
  <c r="Y47" i="14"/>
  <c r="Z47" i="14"/>
  <c r="AA47" i="14"/>
  <c r="AB47" i="14"/>
  <c r="AC47" i="14"/>
  <c r="AD47" i="14"/>
  <c r="AE47" i="14"/>
  <c r="AF47" i="14"/>
  <c r="AG47" i="14"/>
  <c r="AH47" i="14"/>
  <c r="AI47" i="14"/>
  <c r="AJ47" i="14"/>
  <c r="AK47" i="14"/>
  <c r="AL47" i="14"/>
  <c r="AM47" i="14"/>
  <c r="AN47" i="14"/>
  <c r="AO47" i="14"/>
  <c r="AP47" i="14"/>
  <c r="AQ47" i="14"/>
  <c r="AR47" i="14"/>
  <c r="AS47" i="14"/>
  <c r="AT47" i="14"/>
  <c r="AU47" i="14"/>
  <c r="AV47" i="14"/>
  <c r="AW47" i="14"/>
  <c r="AX47" i="14"/>
  <c r="AY47" i="14"/>
  <c r="C48" i="14"/>
  <c r="D48" i="14"/>
  <c r="E48" i="14"/>
  <c r="F48" i="14"/>
  <c r="G48" i="14"/>
  <c r="H48" i="14"/>
  <c r="I48" i="14"/>
  <c r="J48" i="14"/>
  <c r="K48" i="14"/>
  <c r="L48" i="14"/>
  <c r="M48" i="14"/>
  <c r="N48" i="14"/>
  <c r="O48" i="14"/>
  <c r="P48" i="14"/>
  <c r="Q48" i="14"/>
  <c r="R48" i="14"/>
  <c r="S48" i="14"/>
  <c r="T48" i="14"/>
  <c r="U48" i="14"/>
  <c r="V48" i="14"/>
  <c r="W48" i="14"/>
  <c r="X48" i="14"/>
  <c r="Y48" i="14"/>
  <c r="Z48" i="14"/>
  <c r="AA48" i="14"/>
  <c r="AB48" i="14"/>
  <c r="AC48" i="14"/>
  <c r="AD48" i="14"/>
  <c r="AE48" i="14"/>
  <c r="AF48" i="14"/>
  <c r="AG48" i="14"/>
  <c r="AH48" i="14"/>
  <c r="AI48" i="14"/>
  <c r="AJ48" i="14"/>
  <c r="AK48" i="14"/>
  <c r="AL48" i="14"/>
  <c r="AM48" i="14"/>
  <c r="AN48" i="14"/>
  <c r="AO48" i="14"/>
  <c r="AP48" i="14"/>
  <c r="AQ48" i="14"/>
  <c r="AR48" i="14"/>
  <c r="AS48" i="14"/>
  <c r="AT48" i="14"/>
  <c r="AU48" i="14"/>
  <c r="AV48" i="14"/>
  <c r="AW48" i="14"/>
  <c r="AX48" i="14"/>
  <c r="AY48" i="14"/>
  <c r="C49" i="14"/>
  <c r="D49" i="14"/>
  <c r="E49" i="14"/>
  <c r="F49" i="14"/>
  <c r="G49" i="14"/>
  <c r="H49" i="14"/>
  <c r="I49" i="14"/>
  <c r="J49" i="14"/>
  <c r="K49" i="14"/>
  <c r="L49" i="14"/>
  <c r="M49" i="14"/>
  <c r="N49" i="14"/>
  <c r="O49" i="14"/>
  <c r="P49" i="14"/>
  <c r="Q49" i="14"/>
  <c r="R49" i="14"/>
  <c r="S49" i="14"/>
  <c r="T49" i="14"/>
  <c r="U49" i="14"/>
  <c r="V49" i="14"/>
  <c r="W49" i="14"/>
  <c r="X49" i="14"/>
  <c r="Y49" i="14"/>
  <c r="Z49" i="14"/>
  <c r="AA49" i="14"/>
  <c r="AB49" i="14"/>
  <c r="AC49" i="14"/>
  <c r="AD49" i="14"/>
  <c r="AE49" i="14"/>
  <c r="AF49" i="14"/>
  <c r="AG49" i="14"/>
  <c r="AH49" i="14"/>
  <c r="AI49" i="14"/>
  <c r="AJ49" i="14"/>
  <c r="AK49" i="14"/>
  <c r="AL49" i="14"/>
  <c r="AM49" i="14"/>
  <c r="AN49" i="14"/>
  <c r="AO49" i="14"/>
  <c r="AP49" i="14"/>
  <c r="AQ49" i="14"/>
  <c r="AR49" i="14"/>
  <c r="AS49" i="14"/>
  <c r="AT49" i="14"/>
  <c r="AU49" i="14"/>
  <c r="AV49" i="14"/>
  <c r="AW49" i="14"/>
  <c r="AX49" i="14"/>
  <c r="AY49" i="14"/>
  <c r="C50" i="14"/>
  <c r="D50" i="14"/>
  <c r="E50" i="14"/>
  <c r="F50" i="14"/>
  <c r="G50" i="14"/>
  <c r="H50" i="14"/>
  <c r="I50" i="14"/>
  <c r="J50" i="14"/>
  <c r="K50" i="14"/>
  <c r="L50" i="14"/>
  <c r="M50" i="14"/>
  <c r="N50" i="14"/>
  <c r="O50" i="14"/>
  <c r="P50" i="14"/>
  <c r="Q50" i="14"/>
  <c r="R50" i="14"/>
  <c r="S50" i="14"/>
  <c r="T50" i="14"/>
  <c r="U50" i="14"/>
  <c r="V50" i="14"/>
  <c r="W50" i="14"/>
  <c r="X50" i="14"/>
  <c r="Y50" i="14"/>
  <c r="Z50" i="14"/>
  <c r="AA50" i="14"/>
  <c r="AB50" i="14"/>
  <c r="AC50" i="14"/>
  <c r="AD50" i="14"/>
  <c r="AE50" i="14"/>
  <c r="AF50" i="14"/>
  <c r="AG50" i="14"/>
  <c r="AH50" i="14"/>
  <c r="AI50" i="14"/>
  <c r="AJ50" i="14"/>
  <c r="AK50" i="14"/>
  <c r="AL50" i="14"/>
  <c r="AM50" i="14"/>
  <c r="AN50" i="14"/>
  <c r="AO50" i="14"/>
  <c r="AP50" i="14"/>
  <c r="AQ50" i="14"/>
  <c r="AR50" i="14"/>
  <c r="AS50" i="14"/>
  <c r="AT50" i="14"/>
  <c r="AU50" i="14"/>
  <c r="AV50" i="14"/>
  <c r="AW50" i="14"/>
  <c r="AX50" i="14"/>
  <c r="AY50" i="14"/>
  <c r="C51" i="14"/>
  <c r="D51" i="14"/>
  <c r="E51" i="14"/>
  <c r="F51" i="14"/>
  <c r="G51" i="14"/>
  <c r="H51" i="14"/>
  <c r="I51" i="14"/>
  <c r="J51" i="14"/>
  <c r="K51" i="14"/>
  <c r="L51" i="14"/>
  <c r="M51" i="14"/>
  <c r="N51" i="14"/>
  <c r="O51" i="14"/>
  <c r="P51" i="14"/>
  <c r="Q51" i="14"/>
  <c r="R51" i="14"/>
  <c r="S51" i="14"/>
  <c r="T51" i="14"/>
  <c r="U51" i="14"/>
  <c r="V51" i="14"/>
  <c r="W51" i="14"/>
  <c r="X51" i="14"/>
  <c r="Y51" i="14"/>
  <c r="Z51" i="14"/>
  <c r="AA51" i="14"/>
  <c r="AB51" i="14"/>
  <c r="AC51" i="14"/>
  <c r="AD51" i="14"/>
  <c r="AE51" i="14"/>
  <c r="AF51" i="14"/>
  <c r="AG51" i="14"/>
  <c r="AH51" i="14"/>
  <c r="AI51" i="14"/>
  <c r="AJ51" i="14"/>
  <c r="AK51" i="14"/>
  <c r="AL51" i="14"/>
  <c r="AM51" i="14"/>
  <c r="AN51" i="14"/>
  <c r="AO51" i="14"/>
  <c r="AP51" i="14"/>
  <c r="AQ51" i="14"/>
  <c r="AR51" i="14"/>
  <c r="AS51" i="14"/>
  <c r="AT51" i="14"/>
  <c r="AU51" i="14"/>
  <c r="AV51" i="14"/>
  <c r="AW51" i="14"/>
  <c r="AX51" i="14"/>
  <c r="AY51" i="14"/>
  <c r="B51" i="14"/>
  <c r="B50" i="14"/>
  <c r="B49" i="14"/>
  <c r="B48" i="14"/>
  <c r="B47" i="14"/>
  <c r="B44" i="14"/>
  <c r="B42" i="14"/>
  <c r="B41" i="14"/>
  <c r="B39" i="14"/>
  <c r="B38" i="14"/>
  <c r="B37" i="14"/>
  <c r="B34" i="14"/>
  <c r="B31" i="14"/>
  <c r="B30" i="14"/>
  <c r="B29" i="14"/>
  <c r="B27" i="14"/>
  <c r="B26" i="14"/>
  <c r="B25" i="14"/>
  <c r="B22" i="14"/>
  <c r="B17" i="14"/>
  <c r="B16" i="14"/>
  <c r="B15" i="14"/>
  <c r="B14" i="14"/>
  <c r="B13" i="14"/>
  <c r="B12" i="14"/>
  <c r="B11" i="14"/>
  <c r="B10" i="14"/>
  <c r="B7" i="14"/>
  <c r="B6" i="14"/>
  <c r="B5" i="14"/>
  <c r="C41" i="13"/>
  <c r="D41" i="13"/>
  <c r="E41" i="13"/>
  <c r="F41" i="13"/>
  <c r="G41" i="13"/>
  <c r="H41" i="13"/>
  <c r="I41" i="13"/>
  <c r="J41" i="13"/>
  <c r="K41" i="13"/>
  <c r="L41" i="13"/>
  <c r="M41" i="13"/>
  <c r="N41" i="13"/>
  <c r="O41" i="13"/>
  <c r="P41" i="13"/>
  <c r="Q41" i="13"/>
  <c r="R41" i="13"/>
  <c r="S41" i="13"/>
  <c r="T41" i="13"/>
  <c r="U41" i="13"/>
  <c r="V41" i="13"/>
  <c r="W41" i="13"/>
  <c r="X41" i="13"/>
  <c r="Y41" i="13"/>
  <c r="Z41" i="13"/>
  <c r="AA41" i="13"/>
  <c r="AB41" i="13"/>
  <c r="AC41" i="13"/>
  <c r="AD41" i="13"/>
  <c r="AE41" i="13"/>
  <c r="AF41" i="13"/>
  <c r="AG41" i="13"/>
  <c r="AH41" i="13"/>
  <c r="AI41" i="13"/>
  <c r="C42" i="13"/>
  <c r="D42" i="13"/>
  <c r="E42" i="13"/>
  <c r="F42" i="13"/>
  <c r="G42" i="13"/>
  <c r="H42" i="13"/>
  <c r="I42" i="13"/>
  <c r="J42" i="13"/>
  <c r="K42" i="13"/>
  <c r="L42" i="13"/>
  <c r="M42" i="13"/>
  <c r="N42" i="13"/>
  <c r="O42" i="13"/>
  <c r="P42" i="13"/>
  <c r="Q42" i="13"/>
  <c r="R42" i="13"/>
  <c r="S42" i="13"/>
  <c r="T42" i="13"/>
  <c r="U42" i="13"/>
  <c r="V42" i="13"/>
  <c r="W42" i="13"/>
  <c r="X42" i="13"/>
  <c r="Y42" i="13"/>
  <c r="Z42" i="13"/>
  <c r="AA42" i="13"/>
  <c r="AB42" i="13"/>
  <c r="AC42" i="13"/>
  <c r="AD42" i="13"/>
  <c r="AE42" i="13"/>
  <c r="AF42" i="13"/>
  <c r="AG42" i="13"/>
  <c r="AH42" i="13"/>
  <c r="AI42" i="13"/>
  <c r="C43" i="13"/>
  <c r="D43" i="13"/>
  <c r="E43" i="13"/>
  <c r="F43" i="13"/>
  <c r="G43" i="13"/>
  <c r="H43" i="13"/>
  <c r="I43" i="13"/>
  <c r="J43" i="13"/>
  <c r="K43" i="13"/>
  <c r="L43" i="13"/>
  <c r="M43" i="13"/>
  <c r="N43" i="13"/>
  <c r="O43" i="13"/>
  <c r="P43" i="13"/>
  <c r="Q43" i="13"/>
  <c r="R43" i="13"/>
  <c r="S43" i="13"/>
  <c r="T43" i="13"/>
  <c r="U43" i="13"/>
  <c r="V43" i="13"/>
  <c r="W43" i="13"/>
  <c r="X43" i="13"/>
  <c r="Y43" i="13"/>
  <c r="Z43" i="13"/>
  <c r="AA43" i="13"/>
  <c r="AB43" i="13"/>
  <c r="AC43" i="13"/>
  <c r="AD43" i="13"/>
  <c r="AE43" i="13"/>
  <c r="AF43" i="13"/>
  <c r="AG43" i="13"/>
  <c r="AH43" i="13"/>
  <c r="AI43" i="13"/>
  <c r="C44" i="13"/>
  <c r="D44" i="13"/>
  <c r="E44" i="13"/>
  <c r="F44" i="13"/>
  <c r="G44" i="13"/>
  <c r="H44" i="13"/>
  <c r="I44" i="13"/>
  <c r="J44" i="13"/>
  <c r="K44" i="13"/>
  <c r="L44" i="13"/>
  <c r="M44" i="13"/>
  <c r="N44" i="13"/>
  <c r="O44" i="13"/>
  <c r="P44" i="13"/>
  <c r="Q44" i="13"/>
  <c r="R44" i="13"/>
  <c r="S44" i="13"/>
  <c r="T44" i="13"/>
  <c r="U44" i="13"/>
  <c r="V44" i="13"/>
  <c r="W44" i="13"/>
  <c r="X44" i="13"/>
  <c r="Y44" i="13"/>
  <c r="Z44" i="13"/>
  <c r="AA44" i="13"/>
  <c r="AB44" i="13"/>
  <c r="AC44" i="13"/>
  <c r="AD44" i="13"/>
  <c r="AE44" i="13"/>
  <c r="AF44" i="13"/>
  <c r="AG44" i="13"/>
  <c r="AH44" i="13"/>
  <c r="AI44" i="13"/>
  <c r="C45" i="13"/>
  <c r="D45" i="13"/>
  <c r="E45" i="13"/>
  <c r="F45" i="13"/>
  <c r="G45" i="13"/>
  <c r="H45" i="13"/>
  <c r="I45" i="13"/>
  <c r="J45" i="13"/>
  <c r="K45" i="13"/>
  <c r="L45" i="13"/>
  <c r="M45" i="13"/>
  <c r="N45" i="13"/>
  <c r="O45" i="13"/>
  <c r="P45" i="13"/>
  <c r="Q45" i="13"/>
  <c r="R45" i="13"/>
  <c r="S45" i="13"/>
  <c r="T45" i="13"/>
  <c r="U45" i="13"/>
  <c r="V45" i="13"/>
  <c r="W45" i="13"/>
  <c r="X45" i="13"/>
  <c r="Y45" i="13"/>
  <c r="Z45" i="13"/>
  <c r="AA45" i="13"/>
  <c r="AB45" i="13"/>
  <c r="AC45" i="13"/>
  <c r="AD45" i="13"/>
  <c r="AE45" i="13"/>
  <c r="AF45" i="13"/>
  <c r="AG45" i="13"/>
  <c r="AH45" i="13"/>
  <c r="AI45" i="13"/>
  <c r="C47" i="13"/>
  <c r="D47" i="13"/>
  <c r="E47" i="13"/>
  <c r="F47" i="13"/>
  <c r="G47" i="13"/>
  <c r="H47" i="13"/>
  <c r="I47" i="13"/>
  <c r="J47" i="13"/>
  <c r="K47" i="13"/>
  <c r="L47" i="13"/>
  <c r="M47" i="13"/>
  <c r="N47" i="13"/>
  <c r="O47" i="13"/>
  <c r="P47" i="13"/>
  <c r="Q47" i="13"/>
  <c r="R47" i="13"/>
  <c r="S47" i="13"/>
  <c r="T47" i="13"/>
  <c r="U47" i="13"/>
  <c r="V47" i="13"/>
  <c r="W47" i="13"/>
  <c r="X47" i="13"/>
  <c r="Y47" i="13"/>
  <c r="Z47" i="13"/>
  <c r="AA47" i="13"/>
  <c r="AB47" i="13"/>
  <c r="AC47" i="13"/>
  <c r="AD47" i="13"/>
  <c r="AE47" i="13"/>
  <c r="AF47" i="13"/>
  <c r="AG47" i="13"/>
  <c r="AH47" i="13"/>
  <c r="AI47" i="13"/>
  <c r="C48" i="13"/>
  <c r="D48" i="13"/>
  <c r="E48" i="13"/>
  <c r="F48" i="13"/>
  <c r="G48" i="13"/>
  <c r="H48" i="13"/>
  <c r="I48" i="13"/>
  <c r="J48" i="13"/>
  <c r="K48" i="13"/>
  <c r="L48" i="13"/>
  <c r="M48" i="13"/>
  <c r="N48" i="13"/>
  <c r="O48" i="13"/>
  <c r="P48" i="13"/>
  <c r="Q48" i="13"/>
  <c r="R48" i="13"/>
  <c r="S48" i="13"/>
  <c r="T48" i="13"/>
  <c r="U48" i="13"/>
  <c r="V48" i="13"/>
  <c r="W48" i="13"/>
  <c r="X48" i="13"/>
  <c r="Y48" i="13"/>
  <c r="Z48" i="13"/>
  <c r="AA48" i="13"/>
  <c r="AB48" i="13"/>
  <c r="AC48" i="13"/>
  <c r="AD48" i="13"/>
  <c r="AE48" i="13"/>
  <c r="AF48" i="13"/>
  <c r="AG48" i="13"/>
  <c r="AH48" i="13"/>
  <c r="AI48" i="13"/>
  <c r="C49" i="13"/>
  <c r="D49" i="13"/>
  <c r="E49" i="13"/>
  <c r="F49" i="13"/>
  <c r="G49" i="13"/>
  <c r="H49" i="13"/>
  <c r="I49" i="13"/>
  <c r="J49" i="13"/>
  <c r="K49" i="13"/>
  <c r="L49" i="13"/>
  <c r="M49" i="13"/>
  <c r="N49" i="13"/>
  <c r="O49" i="13"/>
  <c r="P49" i="13"/>
  <c r="Q49" i="13"/>
  <c r="R49" i="13"/>
  <c r="S49" i="13"/>
  <c r="T49" i="13"/>
  <c r="U49" i="13"/>
  <c r="V49" i="13"/>
  <c r="W49" i="13"/>
  <c r="X49" i="13"/>
  <c r="Y49" i="13"/>
  <c r="Z49" i="13"/>
  <c r="AA49" i="13"/>
  <c r="AB49" i="13"/>
  <c r="AC49" i="13"/>
  <c r="AD49" i="13"/>
  <c r="AE49" i="13"/>
  <c r="AF49" i="13"/>
  <c r="AG49" i="13"/>
  <c r="AH49" i="13"/>
  <c r="AI49" i="13"/>
  <c r="C50" i="13"/>
  <c r="D50" i="13"/>
  <c r="E50" i="13"/>
  <c r="F50" i="13"/>
  <c r="G50" i="13"/>
  <c r="H50" i="13"/>
  <c r="I50" i="13"/>
  <c r="J50" i="13"/>
  <c r="K50" i="13"/>
  <c r="L50" i="13"/>
  <c r="M50" i="13"/>
  <c r="N50" i="13"/>
  <c r="O50" i="13"/>
  <c r="P50" i="13"/>
  <c r="Q50" i="13"/>
  <c r="R50" i="13"/>
  <c r="S50" i="13"/>
  <c r="T50" i="13"/>
  <c r="U50" i="13"/>
  <c r="V50" i="13"/>
  <c r="W50" i="13"/>
  <c r="X50" i="13"/>
  <c r="Y50" i="13"/>
  <c r="Z50" i="13"/>
  <c r="AA50" i="13"/>
  <c r="AB50" i="13"/>
  <c r="AC50" i="13"/>
  <c r="AD50" i="13"/>
  <c r="AE50" i="13"/>
  <c r="AF50" i="13"/>
  <c r="AG50" i="13"/>
  <c r="AH50" i="13"/>
  <c r="AI50" i="13"/>
  <c r="B50" i="13"/>
  <c r="B49" i="13"/>
  <c r="B48" i="13"/>
  <c r="B47" i="13"/>
  <c r="B45" i="13"/>
  <c r="B44" i="13"/>
  <c r="B43" i="13"/>
  <c r="B42" i="13"/>
  <c r="B41" i="13"/>
  <c r="C36" i="13"/>
  <c r="D36" i="13"/>
  <c r="E36" i="13"/>
  <c r="F36" i="13"/>
  <c r="G36" i="13"/>
  <c r="H36" i="13"/>
  <c r="I36" i="13"/>
  <c r="J36" i="13"/>
  <c r="K36" i="13"/>
  <c r="L36" i="13"/>
  <c r="M36" i="13"/>
  <c r="N36" i="13"/>
  <c r="O36" i="13"/>
  <c r="P36" i="13"/>
  <c r="Q36" i="13"/>
  <c r="R36" i="13"/>
  <c r="S36" i="13"/>
  <c r="T36" i="13"/>
  <c r="U36" i="13"/>
  <c r="V36" i="13"/>
  <c r="W36" i="13"/>
  <c r="X36" i="13"/>
  <c r="Y36" i="13"/>
  <c r="Z36" i="13"/>
  <c r="AA36" i="13"/>
  <c r="AB36" i="13"/>
  <c r="AC36" i="13"/>
  <c r="AD36" i="13"/>
  <c r="AE36" i="13"/>
  <c r="AF36" i="13"/>
  <c r="AG36" i="13"/>
  <c r="AH36" i="13"/>
  <c r="AI36" i="13"/>
  <c r="B36" i="13"/>
  <c r="C16" i="13"/>
  <c r="D16" i="13"/>
  <c r="E16" i="13"/>
  <c r="F16" i="13"/>
  <c r="G16" i="13"/>
  <c r="H16" i="13"/>
  <c r="I16" i="13"/>
  <c r="J16" i="13"/>
  <c r="K16" i="13"/>
  <c r="L16" i="13"/>
  <c r="M16" i="13"/>
  <c r="N16" i="13"/>
  <c r="O16" i="13"/>
  <c r="P16" i="13"/>
  <c r="Q16" i="13"/>
  <c r="R16" i="13"/>
  <c r="S16" i="13"/>
  <c r="T16" i="13"/>
  <c r="U16" i="13"/>
  <c r="V16" i="13"/>
  <c r="W16" i="13"/>
  <c r="X16" i="13"/>
  <c r="Y16" i="13"/>
  <c r="Z16" i="13"/>
  <c r="AA16" i="13"/>
  <c r="AB16" i="13"/>
  <c r="AC16" i="13"/>
  <c r="AD16" i="13"/>
  <c r="AE16" i="13"/>
  <c r="AF16" i="13"/>
  <c r="AG16" i="13"/>
  <c r="AH16" i="13"/>
  <c r="AI16" i="13"/>
  <c r="C17" i="13"/>
  <c r="D17" i="13"/>
  <c r="E17" i="13"/>
  <c r="F17" i="13"/>
  <c r="G17" i="13"/>
  <c r="H17" i="13"/>
  <c r="I17" i="13"/>
  <c r="J17" i="13"/>
  <c r="K17" i="13"/>
  <c r="L17" i="13"/>
  <c r="M17" i="13"/>
  <c r="N17" i="13"/>
  <c r="O17" i="13"/>
  <c r="P17" i="13"/>
  <c r="Q17" i="13"/>
  <c r="R17" i="13"/>
  <c r="S17" i="13"/>
  <c r="T17" i="13"/>
  <c r="U17" i="13"/>
  <c r="V17" i="13"/>
  <c r="W17" i="13"/>
  <c r="X17" i="13"/>
  <c r="Y17" i="13"/>
  <c r="Z17" i="13"/>
  <c r="AA17" i="13"/>
  <c r="AB17" i="13"/>
  <c r="AC17" i="13"/>
  <c r="AD17" i="13"/>
  <c r="AE17" i="13"/>
  <c r="AF17" i="13"/>
  <c r="AG17" i="13"/>
  <c r="AH17" i="13"/>
  <c r="AI17" i="13"/>
  <c r="C18" i="13"/>
  <c r="D18" i="13"/>
  <c r="E18" i="13"/>
  <c r="F18" i="13"/>
  <c r="G18" i="13"/>
  <c r="H18" i="13"/>
  <c r="I18" i="13"/>
  <c r="J18" i="13"/>
  <c r="K18" i="13"/>
  <c r="L18" i="13"/>
  <c r="M18" i="13"/>
  <c r="N18" i="13"/>
  <c r="O18" i="13"/>
  <c r="P18" i="13"/>
  <c r="Q18" i="13"/>
  <c r="R18" i="13"/>
  <c r="S18" i="13"/>
  <c r="T18" i="13"/>
  <c r="U18" i="13"/>
  <c r="V18" i="13"/>
  <c r="W18" i="13"/>
  <c r="X18" i="13"/>
  <c r="Y18" i="13"/>
  <c r="Z18" i="13"/>
  <c r="AA18" i="13"/>
  <c r="AB18" i="13"/>
  <c r="AC18" i="13"/>
  <c r="AD18" i="13"/>
  <c r="AE18" i="13"/>
  <c r="AF18" i="13"/>
  <c r="AG18" i="13"/>
  <c r="AH18" i="13"/>
  <c r="AI18" i="13"/>
  <c r="C19" i="13"/>
  <c r="D19" i="13"/>
  <c r="E19" i="13"/>
  <c r="F19" i="13"/>
  <c r="G19" i="13"/>
  <c r="H19" i="13"/>
  <c r="I19" i="13"/>
  <c r="J19" i="13"/>
  <c r="K19" i="13"/>
  <c r="L19" i="13"/>
  <c r="M19" i="13"/>
  <c r="N19" i="13"/>
  <c r="O19" i="13"/>
  <c r="P19" i="13"/>
  <c r="Q19" i="13"/>
  <c r="R19" i="13"/>
  <c r="S19" i="13"/>
  <c r="T19" i="13"/>
  <c r="U19" i="13"/>
  <c r="V19" i="13"/>
  <c r="W19" i="13"/>
  <c r="X19" i="13"/>
  <c r="Y19" i="13"/>
  <c r="Z19" i="13"/>
  <c r="AA19" i="13"/>
  <c r="AB19" i="13"/>
  <c r="AC19" i="13"/>
  <c r="AD19" i="13"/>
  <c r="AE19" i="13"/>
  <c r="AF19" i="13"/>
  <c r="AG19" i="13"/>
  <c r="AH19" i="13"/>
  <c r="AI19" i="13"/>
  <c r="C20" i="13"/>
  <c r="D20" i="13"/>
  <c r="E20" i="13"/>
  <c r="F20" i="13"/>
  <c r="G20" i="13"/>
  <c r="H20" i="13"/>
  <c r="I20" i="13"/>
  <c r="J20" i="13"/>
  <c r="K20" i="13"/>
  <c r="L20" i="13"/>
  <c r="M20" i="13"/>
  <c r="N20" i="13"/>
  <c r="O20" i="13"/>
  <c r="P20" i="13"/>
  <c r="Q20" i="13"/>
  <c r="R20" i="13"/>
  <c r="S20" i="13"/>
  <c r="T20" i="13"/>
  <c r="U20" i="13"/>
  <c r="V20" i="13"/>
  <c r="W20" i="13"/>
  <c r="X20" i="13"/>
  <c r="Y20" i="13"/>
  <c r="Z20" i="13"/>
  <c r="AA20" i="13"/>
  <c r="AB20" i="13"/>
  <c r="AC20" i="13"/>
  <c r="AD20" i="13"/>
  <c r="AE20" i="13"/>
  <c r="AF20" i="13"/>
  <c r="AG20" i="13"/>
  <c r="AH20" i="13"/>
  <c r="AI20" i="13"/>
  <c r="C23" i="13"/>
  <c r="D23" i="13"/>
  <c r="E23" i="13"/>
  <c r="F23" i="13"/>
  <c r="G23" i="13"/>
  <c r="H23" i="13"/>
  <c r="I23" i="13"/>
  <c r="J23" i="13"/>
  <c r="K23" i="13"/>
  <c r="L23" i="13"/>
  <c r="M23" i="13"/>
  <c r="N23" i="13"/>
  <c r="O23" i="13"/>
  <c r="P23" i="13"/>
  <c r="Q23" i="13"/>
  <c r="R23" i="13"/>
  <c r="S23" i="13"/>
  <c r="T23" i="13"/>
  <c r="U23" i="13"/>
  <c r="V23" i="13"/>
  <c r="W23" i="13"/>
  <c r="X23" i="13"/>
  <c r="Y23" i="13"/>
  <c r="Z23" i="13"/>
  <c r="AA23" i="13"/>
  <c r="AB23" i="13"/>
  <c r="AC23" i="13"/>
  <c r="AD23" i="13"/>
  <c r="AE23" i="13"/>
  <c r="AF23" i="13"/>
  <c r="AG23" i="13"/>
  <c r="AH23" i="13"/>
  <c r="AI23" i="13"/>
  <c r="C24" i="13"/>
  <c r="D24" i="13"/>
  <c r="E24" i="13"/>
  <c r="F24" i="13"/>
  <c r="G24" i="13"/>
  <c r="H24" i="13"/>
  <c r="I24" i="13"/>
  <c r="J24" i="13"/>
  <c r="K24" i="13"/>
  <c r="L24" i="13"/>
  <c r="M24" i="13"/>
  <c r="N24" i="13"/>
  <c r="O24" i="13"/>
  <c r="P24" i="13"/>
  <c r="Q24" i="13"/>
  <c r="R24" i="13"/>
  <c r="S24" i="13"/>
  <c r="T24" i="13"/>
  <c r="U24" i="13"/>
  <c r="V24" i="13"/>
  <c r="W24" i="13"/>
  <c r="X24" i="13"/>
  <c r="Y24" i="13"/>
  <c r="Z24" i="13"/>
  <c r="AA24" i="13"/>
  <c r="AB24" i="13"/>
  <c r="AC24" i="13"/>
  <c r="AD24" i="13"/>
  <c r="AE24" i="13"/>
  <c r="AF24" i="13"/>
  <c r="AG24" i="13"/>
  <c r="AH24" i="13"/>
  <c r="AI24" i="13"/>
  <c r="C25" i="13"/>
  <c r="D25" i="13"/>
  <c r="E25" i="13"/>
  <c r="F25" i="13"/>
  <c r="G25" i="13"/>
  <c r="H25" i="13"/>
  <c r="I25" i="13"/>
  <c r="J25" i="13"/>
  <c r="K25" i="13"/>
  <c r="L25" i="13"/>
  <c r="M25" i="13"/>
  <c r="N25" i="13"/>
  <c r="O25" i="13"/>
  <c r="P25" i="13"/>
  <c r="Q25" i="13"/>
  <c r="R25" i="13"/>
  <c r="S25" i="13"/>
  <c r="T25" i="13"/>
  <c r="U25" i="13"/>
  <c r="V25" i="13"/>
  <c r="W25" i="13"/>
  <c r="X25" i="13"/>
  <c r="Y25" i="13"/>
  <c r="Z25" i="13"/>
  <c r="AA25" i="13"/>
  <c r="AB25" i="13"/>
  <c r="AC25" i="13"/>
  <c r="AD25" i="13"/>
  <c r="AE25" i="13"/>
  <c r="AF25" i="13"/>
  <c r="AG25" i="13"/>
  <c r="AH25" i="13"/>
  <c r="AI25" i="13"/>
  <c r="C26" i="13"/>
  <c r="D26" i="13"/>
  <c r="E26" i="13"/>
  <c r="F26" i="13"/>
  <c r="G26" i="13"/>
  <c r="H26" i="13"/>
  <c r="I26" i="13"/>
  <c r="J26" i="13"/>
  <c r="K26" i="13"/>
  <c r="L26" i="13"/>
  <c r="M26" i="13"/>
  <c r="N26" i="13"/>
  <c r="O26" i="13"/>
  <c r="P26" i="13"/>
  <c r="Q26" i="13"/>
  <c r="R26" i="13"/>
  <c r="S26" i="13"/>
  <c r="T26" i="13"/>
  <c r="U26" i="13"/>
  <c r="V26" i="13"/>
  <c r="W26" i="13"/>
  <c r="X26" i="13"/>
  <c r="Y26" i="13"/>
  <c r="Z26" i="13"/>
  <c r="AA26" i="13"/>
  <c r="AB26" i="13"/>
  <c r="AC26" i="13"/>
  <c r="AD26" i="13"/>
  <c r="AE26" i="13"/>
  <c r="AF26" i="13"/>
  <c r="AG26" i="13"/>
  <c r="AH26" i="13"/>
  <c r="AI26" i="13"/>
  <c r="C27" i="13"/>
  <c r="D27" i="13"/>
  <c r="E27" i="13"/>
  <c r="F27" i="13"/>
  <c r="G27" i="13"/>
  <c r="H27" i="13"/>
  <c r="I27" i="13"/>
  <c r="J27" i="13"/>
  <c r="K27" i="13"/>
  <c r="L27" i="13"/>
  <c r="M27" i="13"/>
  <c r="N27" i="13"/>
  <c r="O27" i="13"/>
  <c r="P27" i="13"/>
  <c r="Q27" i="13"/>
  <c r="R27" i="13"/>
  <c r="S27" i="13"/>
  <c r="T27" i="13"/>
  <c r="U27" i="13"/>
  <c r="V27" i="13"/>
  <c r="W27" i="13"/>
  <c r="X27" i="13"/>
  <c r="Y27" i="13"/>
  <c r="Z27" i="13"/>
  <c r="AA27" i="13"/>
  <c r="AB27" i="13"/>
  <c r="AC27" i="13"/>
  <c r="AD27" i="13"/>
  <c r="AE27" i="13"/>
  <c r="AF27" i="13"/>
  <c r="AG27" i="13"/>
  <c r="AH27" i="13"/>
  <c r="AI27" i="13"/>
  <c r="C28" i="13"/>
  <c r="D28" i="13"/>
  <c r="E28" i="13"/>
  <c r="F28" i="13"/>
  <c r="G28" i="13"/>
  <c r="H28" i="13"/>
  <c r="I28" i="13"/>
  <c r="J28" i="13"/>
  <c r="K28" i="13"/>
  <c r="L28" i="13"/>
  <c r="M28" i="13"/>
  <c r="N28" i="13"/>
  <c r="O28" i="13"/>
  <c r="P28" i="13"/>
  <c r="Q28" i="13"/>
  <c r="R28" i="13"/>
  <c r="S28" i="13"/>
  <c r="T28" i="13"/>
  <c r="U28" i="13"/>
  <c r="V28" i="13"/>
  <c r="W28" i="13"/>
  <c r="X28" i="13"/>
  <c r="Y28" i="13"/>
  <c r="Z28" i="13"/>
  <c r="AA28" i="13"/>
  <c r="AB28" i="13"/>
  <c r="AC28" i="13"/>
  <c r="AD28" i="13"/>
  <c r="AE28" i="13"/>
  <c r="AF28" i="13"/>
  <c r="AG28" i="13"/>
  <c r="AH28" i="13"/>
  <c r="AI28" i="13"/>
  <c r="C29" i="13"/>
  <c r="D29" i="13"/>
  <c r="E29" i="13"/>
  <c r="F29" i="13"/>
  <c r="G29" i="13"/>
  <c r="H29" i="13"/>
  <c r="I29" i="13"/>
  <c r="J29" i="13"/>
  <c r="K29" i="13"/>
  <c r="L29" i="13"/>
  <c r="M29" i="13"/>
  <c r="N29" i="13"/>
  <c r="O29" i="13"/>
  <c r="P29" i="13"/>
  <c r="Q29" i="13"/>
  <c r="R29" i="13"/>
  <c r="S29" i="13"/>
  <c r="T29" i="13"/>
  <c r="U29" i="13"/>
  <c r="V29" i="13"/>
  <c r="W29" i="13"/>
  <c r="X29" i="13"/>
  <c r="Y29" i="13"/>
  <c r="Z29" i="13"/>
  <c r="AA29" i="13"/>
  <c r="AB29" i="13"/>
  <c r="AC29" i="13"/>
  <c r="AD29" i="13"/>
  <c r="AE29" i="13"/>
  <c r="AF29" i="13"/>
  <c r="AG29" i="13"/>
  <c r="AH29" i="13"/>
  <c r="AI29" i="13"/>
  <c r="B29" i="13"/>
  <c r="B28" i="13"/>
  <c r="B27" i="13"/>
  <c r="B26" i="13"/>
  <c r="B25" i="13"/>
  <c r="B24" i="13"/>
  <c r="B23" i="13"/>
  <c r="B20" i="13"/>
  <c r="B19" i="13"/>
  <c r="B18" i="13"/>
  <c r="B17" i="13"/>
  <c r="B16" i="13"/>
  <c r="C10" i="13"/>
  <c r="D10" i="13"/>
  <c r="E10" i="13"/>
  <c r="F10" i="13"/>
  <c r="G10" i="13"/>
  <c r="H10" i="13"/>
  <c r="I10" i="13"/>
  <c r="J10" i="13"/>
  <c r="K10" i="13"/>
  <c r="L10" i="13"/>
  <c r="M10" i="13"/>
  <c r="N10" i="13"/>
  <c r="O10" i="13"/>
  <c r="P10" i="13"/>
  <c r="Q10" i="13"/>
  <c r="R10" i="13"/>
  <c r="S10" i="13"/>
  <c r="T10" i="13"/>
  <c r="U10" i="13"/>
  <c r="V10" i="13"/>
  <c r="W10" i="13"/>
  <c r="X10" i="13"/>
  <c r="Y10" i="13"/>
  <c r="Z10" i="13"/>
  <c r="AA10" i="13"/>
  <c r="AB10" i="13"/>
  <c r="AC10" i="13"/>
  <c r="AD10" i="13"/>
  <c r="AE10" i="13"/>
  <c r="AF10" i="13"/>
  <c r="AG10" i="13"/>
  <c r="AH10" i="13"/>
  <c r="AI10" i="13"/>
  <c r="C11" i="13"/>
  <c r="D11" i="13"/>
  <c r="E11" i="13"/>
  <c r="F11" i="13"/>
  <c r="G11" i="13"/>
  <c r="H11" i="13"/>
  <c r="I11" i="13"/>
  <c r="J11" i="13"/>
  <c r="K11" i="13"/>
  <c r="L11" i="13"/>
  <c r="M11" i="13"/>
  <c r="N11" i="13"/>
  <c r="O11" i="13"/>
  <c r="P11" i="13"/>
  <c r="Q11" i="13"/>
  <c r="R11" i="13"/>
  <c r="S11" i="13"/>
  <c r="T11" i="13"/>
  <c r="U11" i="13"/>
  <c r="V11" i="13"/>
  <c r="W11" i="13"/>
  <c r="X11" i="13"/>
  <c r="Y11" i="13"/>
  <c r="Z11" i="13"/>
  <c r="AA11" i="13"/>
  <c r="AB11" i="13"/>
  <c r="AC11" i="13"/>
  <c r="AD11" i="13"/>
  <c r="AE11" i="13"/>
  <c r="AF11" i="13"/>
  <c r="AG11" i="13"/>
  <c r="AH11" i="13"/>
  <c r="AI11" i="13"/>
  <c r="C12" i="13"/>
  <c r="D12" i="13"/>
  <c r="E12" i="13"/>
  <c r="F12" i="13"/>
  <c r="G12" i="13"/>
  <c r="H12" i="13"/>
  <c r="I12" i="13"/>
  <c r="J12" i="13"/>
  <c r="K12" i="13"/>
  <c r="L12" i="13"/>
  <c r="M12" i="13"/>
  <c r="N12" i="13"/>
  <c r="O12" i="13"/>
  <c r="P12" i="13"/>
  <c r="Q12" i="13"/>
  <c r="R12" i="13"/>
  <c r="S12" i="13"/>
  <c r="T12" i="13"/>
  <c r="U12" i="13"/>
  <c r="V12" i="13"/>
  <c r="W12" i="13"/>
  <c r="X12" i="13"/>
  <c r="Y12" i="13"/>
  <c r="Z12" i="13"/>
  <c r="AA12" i="13"/>
  <c r="AB12" i="13"/>
  <c r="AC12" i="13"/>
  <c r="AD12" i="13"/>
  <c r="AE12" i="13"/>
  <c r="AF12" i="13"/>
  <c r="AG12" i="13"/>
  <c r="AH12" i="13"/>
  <c r="AI12" i="13"/>
  <c r="B12" i="13"/>
  <c r="B11" i="13"/>
  <c r="B10" i="13"/>
  <c r="AI7" i="13"/>
  <c r="AH7" i="13"/>
  <c r="AG7" i="13"/>
  <c r="AF7" i="13"/>
  <c r="AE7" i="13"/>
  <c r="AD7" i="13"/>
  <c r="AC7" i="13"/>
  <c r="AB7" i="13"/>
  <c r="AA7" i="13"/>
  <c r="Z7" i="13"/>
  <c r="Y7" i="13"/>
  <c r="X7" i="13"/>
  <c r="W7" i="13"/>
  <c r="V7" i="13"/>
  <c r="U7" i="13"/>
  <c r="T7" i="13"/>
  <c r="S7" i="13"/>
  <c r="R7" i="13"/>
  <c r="Q7" i="13"/>
  <c r="P7" i="13"/>
  <c r="O7" i="13"/>
  <c r="N7" i="13"/>
  <c r="M7" i="13"/>
  <c r="L7" i="13"/>
  <c r="K7" i="13"/>
  <c r="J7" i="13"/>
  <c r="I7" i="13"/>
  <c r="H7" i="13"/>
  <c r="G7" i="13"/>
  <c r="F7" i="13"/>
  <c r="E7" i="13"/>
  <c r="D7" i="13"/>
  <c r="C7" i="13"/>
  <c r="AI6" i="13"/>
  <c r="AH6" i="13"/>
  <c r="AG6" i="13"/>
  <c r="AF6" i="13"/>
  <c r="AE6" i="13"/>
  <c r="AD6" i="13"/>
  <c r="AC6" i="13"/>
  <c r="AB6" i="13"/>
  <c r="AA6" i="13"/>
  <c r="Z6" i="13"/>
  <c r="Y6" i="13"/>
  <c r="X6" i="13"/>
  <c r="W6" i="13"/>
  <c r="V6" i="13"/>
  <c r="U6" i="13"/>
  <c r="T6" i="13"/>
  <c r="S6" i="13"/>
  <c r="R6" i="13"/>
  <c r="Q6" i="13"/>
  <c r="P6" i="13"/>
  <c r="O6" i="13"/>
  <c r="N6" i="13"/>
  <c r="M6" i="13"/>
  <c r="L6" i="13"/>
  <c r="K6" i="13"/>
  <c r="J6" i="13"/>
  <c r="I6" i="13"/>
  <c r="H6" i="13"/>
  <c r="G6" i="13"/>
  <c r="F6" i="13"/>
  <c r="E6" i="13"/>
  <c r="D6" i="13"/>
  <c r="C6" i="13"/>
  <c r="AI5" i="13"/>
  <c r="AH5" i="13"/>
  <c r="AG5" i="13"/>
  <c r="AF5" i="13"/>
  <c r="AE5" i="13"/>
  <c r="AD5" i="13"/>
  <c r="AC5" i="13"/>
  <c r="AB5" i="13"/>
  <c r="AA5" i="13"/>
  <c r="Z5" i="13"/>
  <c r="Y5" i="13"/>
  <c r="X5" i="13"/>
  <c r="W5" i="13"/>
  <c r="V5" i="13"/>
  <c r="U5" i="13"/>
  <c r="T5" i="13"/>
  <c r="S5" i="13"/>
  <c r="R5" i="13"/>
  <c r="Q5" i="13"/>
  <c r="P5" i="13"/>
  <c r="O5" i="13"/>
  <c r="N5" i="13"/>
  <c r="M5" i="13"/>
  <c r="L5" i="13"/>
  <c r="K5" i="13"/>
  <c r="J5" i="13"/>
  <c r="I5" i="13"/>
  <c r="H5" i="13"/>
  <c r="G5" i="13"/>
  <c r="F5" i="13"/>
  <c r="E5" i="13"/>
  <c r="D5" i="13"/>
  <c r="C5" i="13"/>
  <c r="B7" i="13"/>
  <c r="B6" i="13"/>
  <c r="B5" i="13"/>
  <c r="C55" i="12"/>
  <c r="D55" i="12"/>
  <c r="E55" i="12"/>
  <c r="F55" i="12"/>
  <c r="G55" i="12"/>
  <c r="H55" i="12"/>
  <c r="I55" i="12"/>
  <c r="J55" i="12"/>
  <c r="K55" i="12"/>
  <c r="L55" i="12"/>
  <c r="M55" i="12"/>
  <c r="N55" i="12"/>
  <c r="O55" i="12"/>
  <c r="P55" i="12"/>
  <c r="Q55" i="12"/>
  <c r="R55" i="12"/>
  <c r="S55" i="12"/>
  <c r="T55" i="12"/>
  <c r="U55" i="12"/>
  <c r="V55" i="12"/>
  <c r="W55" i="12"/>
  <c r="X55" i="12"/>
  <c r="Y55" i="12"/>
  <c r="Z55" i="12"/>
  <c r="AA55" i="12"/>
  <c r="AB55" i="12"/>
  <c r="AC55" i="12"/>
  <c r="AD55" i="12"/>
  <c r="AE55" i="12"/>
  <c r="AF55" i="12"/>
  <c r="AG55" i="12"/>
  <c r="AH55" i="12"/>
  <c r="AI55" i="12"/>
  <c r="AJ55" i="12"/>
  <c r="AK55" i="12"/>
  <c r="AL55" i="12"/>
  <c r="AM55" i="12"/>
  <c r="AN55" i="12"/>
  <c r="AO55" i="12"/>
  <c r="AP55" i="12"/>
  <c r="AQ55" i="12"/>
  <c r="AR55" i="12"/>
  <c r="AS55" i="12"/>
  <c r="AT55" i="12"/>
  <c r="AU55" i="12"/>
  <c r="AV55" i="12"/>
  <c r="AW55" i="12"/>
  <c r="AX55" i="12"/>
  <c r="AY55" i="12"/>
  <c r="C56" i="12"/>
  <c r="D56" i="12"/>
  <c r="E56" i="12"/>
  <c r="F56" i="12"/>
  <c r="G56" i="12"/>
  <c r="H56" i="12"/>
  <c r="I56" i="12"/>
  <c r="J56" i="12"/>
  <c r="K56" i="12"/>
  <c r="L56" i="12"/>
  <c r="M56" i="12"/>
  <c r="N56" i="12"/>
  <c r="O56" i="12"/>
  <c r="P56" i="12"/>
  <c r="Q56" i="12"/>
  <c r="R56" i="12"/>
  <c r="S56" i="12"/>
  <c r="T56" i="12"/>
  <c r="U56" i="12"/>
  <c r="V56" i="12"/>
  <c r="W56" i="12"/>
  <c r="X56" i="12"/>
  <c r="Y56" i="12"/>
  <c r="Z56" i="12"/>
  <c r="AA56" i="12"/>
  <c r="AB56" i="12"/>
  <c r="AC56" i="12"/>
  <c r="AD56" i="12"/>
  <c r="AE56" i="12"/>
  <c r="AF56" i="12"/>
  <c r="AG56" i="12"/>
  <c r="AH56" i="12"/>
  <c r="AI56" i="12"/>
  <c r="AJ56" i="12"/>
  <c r="AK56" i="12"/>
  <c r="AL56" i="12"/>
  <c r="AM56" i="12"/>
  <c r="AN56" i="12"/>
  <c r="AO56" i="12"/>
  <c r="AP56" i="12"/>
  <c r="AQ56" i="12"/>
  <c r="AR56" i="12"/>
  <c r="AS56" i="12"/>
  <c r="AT56" i="12"/>
  <c r="AU56" i="12"/>
  <c r="AV56" i="12"/>
  <c r="AW56" i="12"/>
  <c r="AX56" i="12"/>
  <c r="AY56" i="12"/>
  <c r="C57" i="12"/>
  <c r="D57" i="12"/>
  <c r="E57" i="12"/>
  <c r="F57" i="12"/>
  <c r="G57" i="12"/>
  <c r="H57" i="12"/>
  <c r="I57" i="12"/>
  <c r="J57" i="12"/>
  <c r="K57" i="12"/>
  <c r="L57" i="12"/>
  <c r="M57" i="12"/>
  <c r="N57" i="12"/>
  <c r="O57" i="12"/>
  <c r="P57" i="12"/>
  <c r="Q57" i="12"/>
  <c r="R57" i="12"/>
  <c r="S57" i="12"/>
  <c r="T57" i="12"/>
  <c r="U57" i="12"/>
  <c r="V57" i="12"/>
  <c r="W57" i="12"/>
  <c r="X57" i="12"/>
  <c r="Y57" i="12"/>
  <c r="Z57" i="12"/>
  <c r="AA57" i="12"/>
  <c r="AB57" i="12"/>
  <c r="AC57" i="12"/>
  <c r="AD57" i="12"/>
  <c r="AE57" i="12"/>
  <c r="AF57" i="12"/>
  <c r="AG57" i="12"/>
  <c r="AH57" i="12"/>
  <c r="AI57" i="12"/>
  <c r="AJ57" i="12"/>
  <c r="AK57" i="12"/>
  <c r="AL57" i="12"/>
  <c r="AM57" i="12"/>
  <c r="AN57" i="12"/>
  <c r="AO57" i="12"/>
  <c r="AP57" i="12"/>
  <c r="AQ57" i="12"/>
  <c r="AR57" i="12"/>
  <c r="AS57" i="12"/>
  <c r="AT57" i="12"/>
  <c r="AU57" i="12"/>
  <c r="AV57" i="12"/>
  <c r="AW57" i="12"/>
  <c r="AX57" i="12"/>
  <c r="AY57" i="12"/>
  <c r="C58" i="12"/>
  <c r="D58" i="12"/>
  <c r="E58" i="12"/>
  <c r="F58" i="12"/>
  <c r="G58" i="12"/>
  <c r="H58" i="12"/>
  <c r="I58" i="12"/>
  <c r="J58" i="12"/>
  <c r="K58" i="12"/>
  <c r="L58" i="12"/>
  <c r="M58" i="12"/>
  <c r="N58" i="12"/>
  <c r="O58" i="12"/>
  <c r="P58" i="12"/>
  <c r="Q58" i="12"/>
  <c r="R58" i="12"/>
  <c r="S58" i="12"/>
  <c r="T58" i="12"/>
  <c r="U58" i="12"/>
  <c r="V58" i="12"/>
  <c r="W58" i="12"/>
  <c r="X58" i="12"/>
  <c r="Y58" i="12"/>
  <c r="Z58" i="12"/>
  <c r="AA58" i="12"/>
  <c r="AB58" i="12"/>
  <c r="AC58" i="12"/>
  <c r="AD58" i="12"/>
  <c r="AE58" i="12"/>
  <c r="AF58" i="12"/>
  <c r="AG58" i="12"/>
  <c r="AH58" i="12"/>
  <c r="AI58" i="12"/>
  <c r="AJ58" i="12"/>
  <c r="AK58" i="12"/>
  <c r="AL58" i="12"/>
  <c r="AM58" i="12"/>
  <c r="AN58" i="12"/>
  <c r="AO58" i="12"/>
  <c r="AP58" i="12"/>
  <c r="AQ58" i="12"/>
  <c r="AR58" i="12"/>
  <c r="AS58" i="12"/>
  <c r="AT58" i="12"/>
  <c r="AU58" i="12"/>
  <c r="AV58" i="12"/>
  <c r="AW58" i="12"/>
  <c r="AX58" i="12"/>
  <c r="AY58" i="12"/>
  <c r="C59" i="12"/>
  <c r="D59" i="12"/>
  <c r="E59" i="12"/>
  <c r="F59" i="12"/>
  <c r="G59" i="12"/>
  <c r="H59" i="12"/>
  <c r="I59" i="12"/>
  <c r="J59" i="12"/>
  <c r="K59" i="12"/>
  <c r="L59" i="12"/>
  <c r="M59" i="12"/>
  <c r="N59" i="12"/>
  <c r="O59" i="12"/>
  <c r="P59" i="12"/>
  <c r="Q59" i="12"/>
  <c r="R59" i="12"/>
  <c r="S59" i="12"/>
  <c r="T59" i="12"/>
  <c r="U59" i="12"/>
  <c r="V59" i="12"/>
  <c r="W59" i="12"/>
  <c r="X59" i="12"/>
  <c r="Y59" i="12"/>
  <c r="Z59" i="12"/>
  <c r="AA59" i="12"/>
  <c r="AB59" i="12"/>
  <c r="AC59" i="12"/>
  <c r="AD59" i="12"/>
  <c r="AE59" i="12"/>
  <c r="AF59" i="12"/>
  <c r="AG59" i="12"/>
  <c r="AH59" i="12"/>
  <c r="AI59" i="12"/>
  <c r="AJ59" i="12"/>
  <c r="AK59" i="12"/>
  <c r="AL59" i="12"/>
  <c r="AM59" i="12"/>
  <c r="AN59" i="12"/>
  <c r="AO59" i="12"/>
  <c r="AP59" i="12"/>
  <c r="AQ59" i="12"/>
  <c r="AR59" i="12"/>
  <c r="AS59" i="12"/>
  <c r="AT59" i="12"/>
  <c r="AU59" i="12"/>
  <c r="AV59" i="12"/>
  <c r="AW59" i="12"/>
  <c r="AX59" i="12"/>
  <c r="AY59" i="12"/>
  <c r="C60" i="12"/>
  <c r="D60" i="12"/>
  <c r="E60" i="12"/>
  <c r="F60" i="12"/>
  <c r="G60" i="12"/>
  <c r="H60" i="12"/>
  <c r="I60" i="12"/>
  <c r="J60" i="12"/>
  <c r="K60" i="12"/>
  <c r="L60" i="12"/>
  <c r="M60" i="12"/>
  <c r="N60" i="12"/>
  <c r="O60" i="12"/>
  <c r="P60" i="12"/>
  <c r="Q60" i="12"/>
  <c r="R60" i="12"/>
  <c r="S60" i="12"/>
  <c r="T60" i="12"/>
  <c r="U60" i="12"/>
  <c r="V60" i="12"/>
  <c r="W60" i="12"/>
  <c r="X60" i="12"/>
  <c r="Y60" i="12"/>
  <c r="Z60" i="12"/>
  <c r="AA60" i="12"/>
  <c r="AB60" i="12"/>
  <c r="AC60" i="12"/>
  <c r="AD60" i="12"/>
  <c r="AE60" i="12"/>
  <c r="AF60" i="12"/>
  <c r="AG60" i="12"/>
  <c r="AH60" i="12"/>
  <c r="AI60" i="12"/>
  <c r="AJ60" i="12"/>
  <c r="AK60" i="12"/>
  <c r="AL60" i="12"/>
  <c r="AM60" i="12"/>
  <c r="AN60" i="12"/>
  <c r="AO60" i="12"/>
  <c r="AP60" i="12"/>
  <c r="AQ60" i="12"/>
  <c r="AR60" i="12"/>
  <c r="AS60" i="12"/>
  <c r="AT60" i="12"/>
  <c r="AU60" i="12"/>
  <c r="AV60" i="12"/>
  <c r="AW60" i="12"/>
  <c r="AX60" i="12"/>
  <c r="AY60" i="12"/>
  <c r="B60" i="12"/>
  <c r="B59" i="12"/>
  <c r="B58" i="12"/>
  <c r="B57" i="12"/>
  <c r="B56" i="12"/>
  <c r="B55" i="12"/>
  <c r="C22" i="12"/>
  <c r="D22" i="12"/>
  <c r="E22" i="12"/>
  <c r="F22" i="12"/>
  <c r="G22" i="12"/>
  <c r="H22" i="12"/>
  <c r="I22" i="12"/>
  <c r="J22" i="12"/>
  <c r="K22" i="12"/>
  <c r="L22" i="12"/>
  <c r="M22" i="12"/>
  <c r="N22" i="12"/>
  <c r="O22" i="12"/>
  <c r="P22" i="12"/>
  <c r="Q22" i="12"/>
  <c r="R22" i="12"/>
  <c r="S22" i="12"/>
  <c r="T22" i="12"/>
  <c r="U22" i="12"/>
  <c r="V22" i="12"/>
  <c r="W22" i="12"/>
  <c r="X22" i="12"/>
  <c r="Y22" i="12"/>
  <c r="Z22" i="12"/>
  <c r="AA22" i="12"/>
  <c r="AB22" i="12"/>
  <c r="AC22" i="12"/>
  <c r="AD22" i="12"/>
  <c r="AE22" i="12"/>
  <c r="AF22" i="12"/>
  <c r="AG22" i="12"/>
  <c r="AH22" i="12"/>
  <c r="AI22" i="12"/>
  <c r="AJ22" i="12"/>
  <c r="AK22" i="12"/>
  <c r="AL22" i="12"/>
  <c r="AM22" i="12"/>
  <c r="AN22" i="12"/>
  <c r="AO22" i="12"/>
  <c r="AP22" i="12"/>
  <c r="AQ22" i="12"/>
  <c r="AR22" i="12"/>
  <c r="AS22" i="12"/>
  <c r="AT22" i="12"/>
  <c r="AU22" i="12"/>
  <c r="AV22" i="12"/>
  <c r="AW22" i="12"/>
  <c r="AX22" i="12"/>
  <c r="AY22" i="12"/>
  <c r="C27" i="12"/>
  <c r="D27" i="12"/>
  <c r="E27" i="12"/>
  <c r="F27" i="12"/>
  <c r="G27" i="12"/>
  <c r="H27" i="12"/>
  <c r="I27" i="12"/>
  <c r="J27" i="12"/>
  <c r="K27" i="12"/>
  <c r="L27" i="12"/>
  <c r="M27" i="12"/>
  <c r="N27" i="12"/>
  <c r="O27" i="12"/>
  <c r="P27" i="12"/>
  <c r="Q27" i="12"/>
  <c r="R27" i="12"/>
  <c r="S27" i="12"/>
  <c r="T27" i="12"/>
  <c r="U27" i="12"/>
  <c r="V27" i="12"/>
  <c r="W27" i="12"/>
  <c r="X27" i="12"/>
  <c r="Y27" i="12"/>
  <c r="Z27" i="12"/>
  <c r="AA27" i="12"/>
  <c r="AB27" i="12"/>
  <c r="AC27" i="12"/>
  <c r="AD27" i="12"/>
  <c r="AE27" i="12"/>
  <c r="AF27" i="12"/>
  <c r="AG27" i="12"/>
  <c r="AH27" i="12"/>
  <c r="AI27" i="12"/>
  <c r="AJ27" i="12"/>
  <c r="AK27" i="12"/>
  <c r="AL27" i="12"/>
  <c r="AM27" i="12"/>
  <c r="AN27" i="12"/>
  <c r="AO27" i="12"/>
  <c r="AP27" i="12"/>
  <c r="AQ27" i="12"/>
  <c r="AR27" i="12"/>
  <c r="AS27" i="12"/>
  <c r="AT27" i="12"/>
  <c r="AU27" i="12"/>
  <c r="AV27" i="12"/>
  <c r="AW27" i="12"/>
  <c r="AX27" i="12"/>
  <c r="AY27" i="12"/>
  <c r="C30" i="12"/>
  <c r="D30" i="12"/>
  <c r="E30" i="12"/>
  <c r="F30" i="12"/>
  <c r="G30" i="12"/>
  <c r="H30" i="12"/>
  <c r="I30" i="12"/>
  <c r="J30" i="12"/>
  <c r="K30" i="12"/>
  <c r="L30" i="12"/>
  <c r="M30" i="12"/>
  <c r="N30" i="12"/>
  <c r="O30" i="12"/>
  <c r="P30" i="12"/>
  <c r="Q30" i="12"/>
  <c r="R30" i="12"/>
  <c r="S30" i="12"/>
  <c r="T30" i="12"/>
  <c r="U30" i="12"/>
  <c r="V30" i="12"/>
  <c r="W30" i="12"/>
  <c r="X30" i="12"/>
  <c r="Y30" i="12"/>
  <c r="Z30" i="12"/>
  <c r="AA30" i="12"/>
  <c r="AB30" i="12"/>
  <c r="AC30" i="12"/>
  <c r="AD30" i="12"/>
  <c r="AE30" i="12"/>
  <c r="AF30" i="12"/>
  <c r="AG30" i="12"/>
  <c r="AH30" i="12"/>
  <c r="AI30" i="12"/>
  <c r="AJ30" i="12"/>
  <c r="AK30" i="12"/>
  <c r="AL30" i="12"/>
  <c r="AM30" i="12"/>
  <c r="AN30" i="12"/>
  <c r="AO30" i="12"/>
  <c r="AP30" i="12"/>
  <c r="AQ30" i="12"/>
  <c r="AR30" i="12"/>
  <c r="AS30" i="12"/>
  <c r="AT30" i="12"/>
  <c r="AU30" i="12"/>
  <c r="AV30" i="12"/>
  <c r="AW30" i="12"/>
  <c r="AX30" i="12"/>
  <c r="AY30" i="12"/>
  <c r="C34" i="12"/>
  <c r="D34" i="12"/>
  <c r="E34" i="12"/>
  <c r="F34" i="12"/>
  <c r="G34" i="12"/>
  <c r="H34" i="12"/>
  <c r="I34" i="12"/>
  <c r="J34" i="12"/>
  <c r="K34" i="12"/>
  <c r="L34" i="12"/>
  <c r="M34" i="12"/>
  <c r="N34" i="12"/>
  <c r="O34" i="12"/>
  <c r="P34" i="12"/>
  <c r="Q34" i="12"/>
  <c r="R34" i="12"/>
  <c r="S34" i="12"/>
  <c r="T34" i="12"/>
  <c r="U34" i="12"/>
  <c r="V34" i="12"/>
  <c r="W34" i="12"/>
  <c r="X34" i="12"/>
  <c r="Y34" i="12"/>
  <c r="Z34" i="12"/>
  <c r="AA34" i="12"/>
  <c r="AB34" i="12"/>
  <c r="AC34" i="12"/>
  <c r="AD34" i="12"/>
  <c r="AE34" i="12"/>
  <c r="AF34" i="12"/>
  <c r="AG34" i="12"/>
  <c r="AH34" i="12"/>
  <c r="AI34" i="12"/>
  <c r="AJ34" i="12"/>
  <c r="AK34" i="12"/>
  <c r="AL34" i="12"/>
  <c r="AM34" i="12"/>
  <c r="AN34" i="12"/>
  <c r="AO34" i="12"/>
  <c r="AP34" i="12"/>
  <c r="AQ34" i="12"/>
  <c r="AR34" i="12"/>
  <c r="AS34" i="12"/>
  <c r="AT34" i="12"/>
  <c r="AU34" i="12"/>
  <c r="AV34" i="12"/>
  <c r="AW34" i="12"/>
  <c r="AX34" i="12"/>
  <c r="AY34" i="12"/>
  <c r="C35" i="12"/>
  <c r="D35" i="12"/>
  <c r="E35" i="12"/>
  <c r="F35" i="12"/>
  <c r="G35" i="12"/>
  <c r="H35" i="12"/>
  <c r="I35" i="12"/>
  <c r="J35" i="12"/>
  <c r="K35" i="12"/>
  <c r="L35" i="12"/>
  <c r="M35" i="12"/>
  <c r="N35" i="12"/>
  <c r="O35" i="12"/>
  <c r="P35" i="12"/>
  <c r="Q35" i="12"/>
  <c r="R35" i="12"/>
  <c r="S35" i="12"/>
  <c r="T35" i="12"/>
  <c r="U35" i="12"/>
  <c r="V35" i="12"/>
  <c r="W35" i="12"/>
  <c r="X35" i="12"/>
  <c r="Y35" i="12"/>
  <c r="Z35" i="12"/>
  <c r="AA35" i="12"/>
  <c r="AB35" i="12"/>
  <c r="AC35" i="12"/>
  <c r="AD35" i="12"/>
  <c r="AE35" i="12"/>
  <c r="AF35" i="12"/>
  <c r="AG35" i="12"/>
  <c r="AH35" i="12"/>
  <c r="AI35" i="12"/>
  <c r="AJ35" i="12"/>
  <c r="AK35" i="12"/>
  <c r="AL35" i="12"/>
  <c r="AM35" i="12"/>
  <c r="AN35" i="12"/>
  <c r="AO35" i="12"/>
  <c r="AP35" i="12"/>
  <c r="AQ35" i="12"/>
  <c r="AR35" i="12"/>
  <c r="AS35" i="12"/>
  <c r="AT35" i="12"/>
  <c r="AU35" i="12"/>
  <c r="AV35" i="12"/>
  <c r="AW35" i="12"/>
  <c r="AX35" i="12"/>
  <c r="AY35" i="12"/>
  <c r="C37" i="12"/>
  <c r="D37" i="12"/>
  <c r="E37" i="12"/>
  <c r="F37" i="12"/>
  <c r="G37" i="12"/>
  <c r="H37" i="12"/>
  <c r="I37" i="12"/>
  <c r="J37" i="12"/>
  <c r="K37" i="12"/>
  <c r="L37" i="12"/>
  <c r="M37" i="12"/>
  <c r="N37" i="12"/>
  <c r="O37" i="12"/>
  <c r="P37" i="12"/>
  <c r="Q37" i="12"/>
  <c r="R37" i="12"/>
  <c r="S37" i="12"/>
  <c r="T37" i="12"/>
  <c r="U37" i="12"/>
  <c r="V37" i="12"/>
  <c r="W37" i="12"/>
  <c r="X37" i="12"/>
  <c r="Y37" i="12"/>
  <c r="Z37" i="12"/>
  <c r="AA37" i="12"/>
  <c r="AB37" i="12"/>
  <c r="AC37" i="12"/>
  <c r="AD37" i="12"/>
  <c r="AE37" i="12"/>
  <c r="AF37" i="12"/>
  <c r="AG37" i="12"/>
  <c r="AH37" i="12"/>
  <c r="AI37" i="12"/>
  <c r="AJ37" i="12"/>
  <c r="AK37" i="12"/>
  <c r="AL37" i="12"/>
  <c r="AM37" i="12"/>
  <c r="AN37" i="12"/>
  <c r="AO37" i="12"/>
  <c r="AP37" i="12"/>
  <c r="AQ37" i="12"/>
  <c r="AR37" i="12"/>
  <c r="AS37" i="12"/>
  <c r="AT37" i="12"/>
  <c r="AU37" i="12"/>
  <c r="AV37" i="12"/>
  <c r="AW37" i="12"/>
  <c r="AX37" i="12"/>
  <c r="AY37" i="12"/>
  <c r="C38" i="12"/>
  <c r="D38" i="12"/>
  <c r="E38" i="12"/>
  <c r="F38" i="12"/>
  <c r="G38" i="12"/>
  <c r="H38" i="12"/>
  <c r="I38" i="12"/>
  <c r="J38" i="12"/>
  <c r="K38" i="12"/>
  <c r="L38" i="12"/>
  <c r="M38" i="12"/>
  <c r="N38" i="12"/>
  <c r="O38" i="12"/>
  <c r="P38" i="12"/>
  <c r="Q38" i="12"/>
  <c r="R38" i="12"/>
  <c r="S38" i="12"/>
  <c r="T38" i="12"/>
  <c r="U38" i="12"/>
  <c r="V38" i="12"/>
  <c r="W38" i="12"/>
  <c r="X38" i="12"/>
  <c r="Y38" i="12"/>
  <c r="Z38" i="12"/>
  <c r="AA38" i="12"/>
  <c r="AB38" i="12"/>
  <c r="AC38" i="12"/>
  <c r="AD38" i="12"/>
  <c r="AE38" i="12"/>
  <c r="AF38" i="12"/>
  <c r="AG38" i="12"/>
  <c r="AH38" i="12"/>
  <c r="AI38" i="12"/>
  <c r="AJ38" i="12"/>
  <c r="AK38" i="12"/>
  <c r="AL38" i="12"/>
  <c r="AM38" i="12"/>
  <c r="AN38" i="12"/>
  <c r="AO38" i="12"/>
  <c r="AP38" i="12"/>
  <c r="AQ38" i="12"/>
  <c r="AR38" i="12"/>
  <c r="AS38" i="12"/>
  <c r="AT38" i="12"/>
  <c r="AU38" i="12"/>
  <c r="AV38" i="12"/>
  <c r="AW38" i="12"/>
  <c r="AX38" i="12"/>
  <c r="AY38" i="12"/>
  <c r="C39" i="12"/>
  <c r="D39" i="12"/>
  <c r="E39" i="12"/>
  <c r="F39" i="12"/>
  <c r="G39" i="12"/>
  <c r="H39" i="12"/>
  <c r="I39" i="12"/>
  <c r="J39" i="12"/>
  <c r="K39" i="12"/>
  <c r="L39" i="12"/>
  <c r="M39" i="12"/>
  <c r="N39" i="12"/>
  <c r="O39" i="12"/>
  <c r="P39" i="12"/>
  <c r="Q39" i="12"/>
  <c r="R39" i="12"/>
  <c r="S39" i="12"/>
  <c r="T39" i="12"/>
  <c r="U39" i="12"/>
  <c r="V39" i="12"/>
  <c r="W39" i="12"/>
  <c r="X39" i="12"/>
  <c r="Y39" i="12"/>
  <c r="Z39" i="12"/>
  <c r="AA39" i="12"/>
  <c r="AB39" i="12"/>
  <c r="AC39" i="12"/>
  <c r="AD39" i="12"/>
  <c r="AE39" i="12"/>
  <c r="AF39" i="12"/>
  <c r="AG39" i="12"/>
  <c r="AH39" i="12"/>
  <c r="AI39" i="12"/>
  <c r="AJ39" i="12"/>
  <c r="AK39" i="12"/>
  <c r="AL39" i="12"/>
  <c r="AM39" i="12"/>
  <c r="AN39" i="12"/>
  <c r="AO39" i="12"/>
  <c r="AP39" i="12"/>
  <c r="AQ39" i="12"/>
  <c r="AR39" i="12"/>
  <c r="AS39" i="12"/>
  <c r="AT39" i="12"/>
  <c r="AU39" i="12"/>
  <c r="AV39" i="12"/>
  <c r="AW39" i="12"/>
  <c r="AX39" i="12"/>
  <c r="AY39" i="12"/>
  <c r="C41" i="12"/>
  <c r="D41" i="12"/>
  <c r="E41" i="12"/>
  <c r="F41" i="12"/>
  <c r="G41" i="12"/>
  <c r="H41" i="12"/>
  <c r="I41" i="12"/>
  <c r="J41" i="12"/>
  <c r="K41" i="12"/>
  <c r="L41" i="12"/>
  <c r="M41" i="12"/>
  <c r="N41" i="12"/>
  <c r="O41" i="12"/>
  <c r="P41" i="12"/>
  <c r="Q41" i="12"/>
  <c r="R41" i="12"/>
  <c r="S41" i="12"/>
  <c r="T41" i="12"/>
  <c r="U41" i="12"/>
  <c r="V41" i="12"/>
  <c r="W41" i="12"/>
  <c r="X41" i="12"/>
  <c r="Y41" i="12"/>
  <c r="Z41" i="12"/>
  <c r="AA41" i="12"/>
  <c r="AB41" i="12"/>
  <c r="AC41" i="12"/>
  <c r="AD41" i="12"/>
  <c r="AE41" i="12"/>
  <c r="AF41" i="12"/>
  <c r="AG41" i="12"/>
  <c r="AH41" i="12"/>
  <c r="AI41" i="12"/>
  <c r="AJ41" i="12"/>
  <c r="AK41" i="12"/>
  <c r="AL41" i="12"/>
  <c r="AM41" i="12"/>
  <c r="AN41" i="12"/>
  <c r="AO41" i="12"/>
  <c r="AP41" i="12"/>
  <c r="AQ41" i="12"/>
  <c r="AR41" i="12"/>
  <c r="AS41" i="12"/>
  <c r="AT41" i="12"/>
  <c r="AU41" i="12"/>
  <c r="AV41" i="12"/>
  <c r="AW41" i="12"/>
  <c r="AX41" i="12"/>
  <c r="AY41" i="12"/>
  <c r="C42" i="12"/>
  <c r="D42" i="12"/>
  <c r="E42" i="12"/>
  <c r="F42" i="12"/>
  <c r="G42" i="12"/>
  <c r="H42" i="12"/>
  <c r="I42" i="12"/>
  <c r="J42" i="12"/>
  <c r="K42" i="12"/>
  <c r="L42" i="12"/>
  <c r="M42" i="12"/>
  <c r="N42" i="12"/>
  <c r="O42" i="12"/>
  <c r="P42" i="12"/>
  <c r="Q42" i="12"/>
  <c r="R42" i="12"/>
  <c r="S42" i="12"/>
  <c r="T42" i="12"/>
  <c r="U42" i="12"/>
  <c r="V42" i="12"/>
  <c r="W42" i="12"/>
  <c r="X42" i="12"/>
  <c r="Y42" i="12"/>
  <c r="Z42" i="12"/>
  <c r="AA42" i="12"/>
  <c r="AB42" i="12"/>
  <c r="AC42" i="12"/>
  <c r="AD42" i="12"/>
  <c r="AE42" i="12"/>
  <c r="AF42" i="12"/>
  <c r="AG42" i="12"/>
  <c r="AH42" i="12"/>
  <c r="AI42" i="12"/>
  <c r="AJ42" i="12"/>
  <c r="AK42" i="12"/>
  <c r="AL42" i="12"/>
  <c r="AM42" i="12"/>
  <c r="AN42" i="12"/>
  <c r="AO42" i="12"/>
  <c r="AP42" i="12"/>
  <c r="AQ42" i="12"/>
  <c r="AR42" i="12"/>
  <c r="AS42" i="12"/>
  <c r="AT42" i="12"/>
  <c r="AU42" i="12"/>
  <c r="AV42" i="12"/>
  <c r="AW42" i="12"/>
  <c r="AX42" i="12"/>
  <c r="AY42" i="12"/>
  <c r="C48" i="12"/>
  <c r="D48" i="12"/>
  <c r="E48" i="12"/>
  <c r="F48" i="12"/>
  <c r="G48" i="12"/>
  <c r="H48" i="12"/>
  <c r="I48" i="12"/>
  <c r="J48" i="12"/>
  <c r="K48" i="12"/>
  <c r="L48" i="12"/>
  <c r="M48" i="12"/>
  <c r="N48" i="12"/>
  <c r="O48" i="12"/>
  <c r="P48" i="12"/>
  <c r="Q48" i="12"/>
  <c r="R48" i="12"/>
  <c r="S48" i="12"/>
  <c r="T48" i="12"/>
  <c r="U48" i="12"/>
  <c r="V48" i="12"/>
  <c r="W48" i="12"/>
  <c r="X48" i="12"/>
  <c r="Y48" i="12"/>
  <c r="Z48" i="12"/>
  <c r="AA48" i="12"/>
  <c r="AB48" i="12"/>
  <c r="AC48" i="12"/>
  <c r="AD48" i="12"/>
  <c r="AE48" i="12"/>
  <c r="AF48" i="12"/>
  <c r="AG48" i="12"/>
  <c r="AH48" i="12"/>
  <c r="AI48" i="12"/>
  <c r="AJ48" i="12"/>
  <c r="AK48" i="12"/>
  <c r="AL48" i="12"/>
  <c r="AM48" i="12"/>
  <c r="AN48" i="12"/>
  <c r="AO48" i="12"/>
  <c r="AP48" i="12"/>
  <c r="AQ48" i="12"/>
  <c r="AR48" i="12"/>
  <c r="AS48" i="12"/>
  <c r="AT48" i="12"/>
  <c r="AU48" i="12"/>
  <c r="AV48" i="12"/>
  <c r="AW48" i="12"/>
  <c r="AX48" i="12"/>
  <c r="AY48" i="12"/>
  <c r="C49" i="12"/>
  <c r="D49" i="12"/>
  <c r="E49" i="12"/>
  <c r="F49" i="12"/>
  <c r="G49" i="12"/>
  <c r="H49" i="12"/>
  <c r="I49" i="12"/>
  <c r="J49" i="12"/>
  <c r="K49" i="12"/>
  <c r="L49" i="12"/>
  <c r="M49" i="12"/>
  <c r="N49" i="12"/>
  <c r="O49" i="12"/>
  <c r="P49" i="12"/>
  <c r="Q49" i="12"/>
  <c r="R49" i="12"/>
  <c r="S49" i="12"/>
  <c r="T49" i="12"/>
  <c r="U49" i="12"/>
  <c r="V49" i="12"/>
  <c r="W49" i="12"/>
  <c r="X49" i="12"/>
  <c r="Y49" i="12"/>
  <c r="Z49" i="12"/>
  <c r="AA49" i="12"/>
  <c r="AB49" i="12"/>
  <c r="AC49" i="12"/>
  <c r="AD49" i="12"/>
  <c r="AE49" i="12"/>
  <c r="AF49" i="12"/>
  <c r="AG49" i="12"/>
  <c r="AH49" i="12"/>
  <c r="AI49" i="12"/>
  <c r="AJ49" i="12"/>
  <c r="AK49" i="12"/>
  <c r="AL49" i="12"/>
  <c r="AM49" i="12"/>
  <c r="AN49" i="12"/>
  <c r="AO49" i="12"/>
  <c r="AP49" i="12"/>
  <c r="AQ49" i="12"/>
  <c r="AR49" i="12"/>
  <c r="AS49" i="12"/>
  <c r="AT49" i="12"/>
  <c r="AU49" i="12"/>
  <c r="AV49" i="12"/>
  <c r="AW49" i="12"/>
  <c r="AX49" i="12"/>
  <c r="AY49" i="12"/>
  <c r="C50" i="12"/>
  <c r="D50" i="12"/>
  <c r="E50" i="12"/>
  <c r="F50" i="12"/>
  <c r="G50" i="12"/>
  <c r="H50" i="12"/>
  <c r="I50" i="12"/>
  <c r="J50" i="12"/>
  <c r="K50" i="12"/>
  <c r="L50" i="12"/>
  <c r="M50" i="12"/>
  <c r="N50" i="12"/>
  <c r="O50" i="12"/>
  <c r="P50" i="12"/>
  <c r="Q50" i="12"/>
  <c r="R50" i="12"/>
  <c r="S50" i="12"/>
  <c r="T50" i="12"/>
  <c r="U50" i="12"/>
  <c r="V50" i="12"/>
  <c r="W50" i="12"/>
  <c r="X50" i="12"/>
  <c r="Y50" i="12"/>
  <c r="Z50" i="12"/>
  <c r="AA50" i="12"/>
  <c r="AB50" i="12"/>
  <c r="AC50" i="12"/>
  <c r="AD50" i="12"/>
  <c r="AE50" i="12"/>
  <c r="AF50" i="12"/>
  <c r="AG50" i="12"/>
  <c r="AH50" i="12"/>
  <c r="AI50" i="12"/>
  <c r="AJ50" i="12"/>
  <c r="AK50" i="12"/>
  <c r="AL50" i="12"/>
  <c r="AM50" i="12"/>
  <c r="AN50" i="12"/>
  <c r="AO50" i="12"/>
  <c r="AP50" i="12"/>
  <c r="AQ50" i="12"/>
  <c r="AR50" i="12"/>
  <c r="AS50" i="12"/>
  <c r="AT50" i="12"/>
  <c r="AU50" i="12"/>
  <c r="AV50" i="12"/>
  <c r="AW50" i="12"/>
  <c r="AX50" i="12"/>
  <c r="AY50" i="12"/>
  <c r="C51" i="12"/>
  <c r="D51" i="12"/>
  <c r="E51" i="12"/>
  <c r="F51" i="12"/>
  <c r="G51" i="12"/>
  <c r="H51" i="12"/>
  <c r="I51" i="12"/>
  <c r="J51" i="12"/>
  <c r="K51" i="12"/>
  <c r="L51" i="12"/>
  <c r="M51" i="12"/>
  <c r="N51" i="12"/>
  <c r="O51" i="12"/>
  <c r="P51" i="12"/>
  <c r="Q51" i="12"/>
  <c r="R51" i="12"/>
  <c r="S51" i="12"/>
  <c r="T51" i="12"/>
  <c r="U51" i="12"/>
  <c r="V51" i="12"/>
  <c r="W51" i="12"/>
  <c r="X51" i="12"/>
  <c r="Y51" i="12"/>
  <c r="Z51" i="12"/>
  <c r="AA51" i="12"/>
  <c r="AB51" i="12"/>
  <c r="AC51" i="12"/>
  <c r="AD51" i="12"/>
  <c r="AE51" i="12"/>
  <c r="AF51" i="12"/>
  <c r="AG51" i="12"/>
  <c r="AH51" i="12"/>
  <c r="AI51" i="12"/>
  <c r="AJ51" i="12"/>
  <c r="AK51" i="12"/>
  <c r="AL51" i="12"/>
  <c r="AM51" i="12"/>
  <c r="AN51" i="12"/>
  <c r="AO51" i="12"/>
  <c r="AP51" i="12"/>
  <c r="AQ51" i="12"/>
  <c r="AR51" i="12"/>
  <c r="AS51" i="12"/>
  <c r="AT51" i="12"/>
  <c r="AU51" i="12"/>
  <c r="AV51" i="12"/>
  <c r="AW51" i="12"/>
  <c r="AX51" i="12"/>
  <c r="AY51" i="12"/>
  <c r="B51" i="12"/>
  <c r="B50" i="12"/>
  <c r="B49" i="12"/>
  <c r="B48" i="12"/>
  <c r="B42" i="12"/>
  <c r="B41" i="12"/>
  <c r="B39" i="12"/>
  <c r="B38" i="12"/>
  <c r="B37" i="12"/>
  <c r="B35" i="12"/>
  <c r="B34" i="12"/>
  <c r="B30" i="12"/>
  <c r="B27" i="12"/>
  <c r="B22" i="12"/>
  <c r="C64" i="12"/>
  <c r="D64" i="12"/>
  <c r="E64" i="12"/>
  <c r="F64" i="12"/>
  <c r="G64" i="12"/>
  <c r="H64" i="12"/>
  <c r="I64" i="12"/>
  <c r="J64" i="12"/>
  <c r="K64" i="12"/>
  <c r="L64" i="12"/>
  <c r="M64" i="12"/>
  <c r="N64" i="12"/>
  <c r="O64" i="12"/>
  <c r="P64" i="12"/>
  <c r="Q64" i="12"/>
  <c r="R64" i="12"/>
  <c r="S64" i="12"/>
  <c r="T64" i="12"/>
  <c r="U64" i="12"/>
  <c r="V64" i="12"/>
  <c r="W64" i="12"/>
  <c r="X64" i="12"/>
  <c r="Y64" i="12"/>
  <c r="Z64" i="12"/>
  <c r="AA64" i="12"/>
  <c r="AB64" i="12"/>
  <c r="AC64" i="12"/>
  <c r="AD64" i="12"/>
  <c r="AE64" i="12"/>
  <c r="AF64" i="12"/>
  <c r="AG64" i="12"/>
  <c r="AH64" i="12"/>
  <c r="AI64" i="12"/>
  <c r="AJ64" i="12"/>
  <c r="AK64" i="12"/>
  <c r="AL64" i="12"/>
  <c r="AM64" i="12"/>
  <c r="AN64" i="12"/>
  <c r="AO64" i="12"/>
  <c r="AP64" i="12"/>
  <c r="AQ64" i="12"/>
  <c r="AR64" i="12"/>
  <c r="AS64" i="12"/>
  <c r="AT64" i="12"/>
  <c r="AU64" i="12"/>
  <c r="AV64" i="12"/>
  <c r="AW64" i="12"/>
  <c r="AX64" i="12"/>
  <c r="AY64" i="12"/>
  <c r="C65" i="12"/>
  <c r="D65" i="12"/>
  <c r="E65" i="12"/>
  <c r="F65" i="12"/>
  <c r="G65" i="12"/>
  <c r="H65" i="12"/>
  <c r="I65" i="12"/>
  <c r="J65" i="12"/>
  <c r="K65" i="12"/>
  <c r="L65" i="12"/>
  <c r="M65" i="12"/>
  <c r="N65" i="12"/>
  <c r="O65" i="12"/>
  <c r="P65" i="12"/>
  <c r="Q65" i="12"/>
  <c r="R65" i="12"/>
  <c r="S65" i="12"/>
  <c r="T65" i="12"/>
  <c r="U65" i="12"/>
  <c r="V65" i="12"/>
  <c r="W65" i="12"/>
  <c r="X65" i="12"/>
  <c r="Y65" i="12"/>
  <c r="Z65" i="12"/>
  <c r="AA65" i="12"/>
  <c r="AB65" i="12"/>
  <c r="AC65" i="12"/>
  <c r="AD65" i="12"/>
  <c r="AE65" i="12"/>
  <c r="AF65" i="12"/>
  <c r="AG65" i="12"/>
  <c r="AH65" i="12"/>
  <c r="AI65" i="12"/>
  <c r="AJ65" i="12"/>
  <c r="AK65" i="12"/>
  <c r="AL65" i="12"/>
  <c r="AM65" i="12"/>
  <c r="AN65" i="12"/>
  <c r="AO65" i="12"/>
  <c r="AP65" i="12"/>
  <c r="AQ65" i="12"/>
  <c r="AR65" i="12"/>
  <c r="AS65" i="12"/>
  <c r="AT65" i="12"/>
  <c r="AU65" i="12"/>
  <c r="AV65" i="12"/>
  <c r="AW65" i="12"/>
  <c r="AX65" i="12"/>
  <c r="AY65" i="12"/>
  <c r="C66" i="12"/>
  <c r="D66" i="12"/>
  <c r="E66" i="12"/>
  <c r="F66" i="12"/>
  <c r="G66" i="12"/>
  <c r="H66" i="12"/>
  <c r="I66" i="12"/>
  <c r="J66" i="12"/>
  <c r="K66" i="12"/>
  <c r="L66" i="12"/>
  <c r="M66" i="12"/>
  <c r="N66" i="12"/>
  <c r="O66" i="12"/>
  <c r="P66" i="12"/>
  <c r="Q66" i="12"/>
  <c r="R66" i="12"/>
  <c r="S66" i="12"/>
  <c r="T66" i="12"/>
  <c r="U66" i="12"/>
  <c r="V66" i="12"/>
  <c r="W66" i="12"/>
  <c r="X66" i="12"/>
  <c r="Y66" i="12"/>
  <c r="Z66" i="12"/>
  <c r="AA66" i="12"/>
  <c r="AB66" i="12"/>
  <c r="AC66" i="12"/>
  <c r="AD66" i="12"/>
  <c r="AE66" i="12"/>
  <c r="AF66" i="12"/>
  <c r="AG66" i="12"/>
  <c r="AH66" i="12"/>
  <c r="AI66" i="12"/>
  <c r="AJ66" i="12"/>
  <c r="AK66" i="12"/>
  <c r="AL66" i="12"/>
  <c r="AM66" i="12"/>
  <c r="AN66" i="12"/>
  <c r="AO66" i="12"/>
  <c r="AP66" i="12"/>
  <c r="AQ66" i="12"/>
  <c r="AR66" i="12"/>
  <c r="AS66" i="12"/>
  <c r="AT66" i="12"/>
  <c r="AU66" i="12"/>
  <c r="AV66" i="12"/>
  <c r="AW66" i="12"/>
  <c r="AX66" i="12"/>
  <c r="AY66" i="12"/>
  <c r="B66" i="12"/>
  <c r="B65" i="12"/>
  <c r="B64" i="12"/>
  <c r="C70" i="12"/>
  <c r="D70" i="12"/>
  <c r="E70" i="12"/>
  <c r="F70" i="12"/>
  <c r="G70" i="12"/>
  <c r="H70" i="12"/>
  <c r="I70" i="12"/>
  <c r="J70" i="12"/>
  <c r="K70" i="12"/>
  <c r="L70" i="12"/>
  <c r="M70" i="12"/>
  <c r="N70" i="12"/>
  <c r="O70" i="12"/>
  <c r="P70" i="12"/>
  <c r="Q70" i="12"/>
  <c r="R70" i="12"/>
  <c r="S70" i="12"/>
  <c r="T70" i="12"/>
  <c r="U70" i="12"/>
  <c r="V70" i="12"/>
  <c r="W70" i="12"/>
  <c r="X70" i="12"/>
  <c r="Y70" i="12"/>
  <c r="Z70" i="12"/>
  <c r="AA70" i="12"/>
  <c r="AB70" i="12"/>
  <c r="AC70" i="12"/>
  <c r="AD70" i="12"/>
  <c r="AE70" i="12"/>
  <c r="AF70" i="12"/>
  <c r="AG70" i="12"/>
  <c r="AH70" i="12"/>
  <c r="AI70" i="12"/>
  <c r="AJ70" i="12"/>
  <c r="AK70" i="12"/>
  <c r="AL70" i="12"/>
  <c r="AM70" i="12"/>
  <c r="AN70" i="12"/>
  <c r="AO70" i="12"/>
  <c r="AP70" i="12"/>
  <c r="AQ70" i="12"/>
  <c r="AR70" i="12"/>
  <c r="AS70" i="12"/>
  <c r="AT70" i="12"/>
  <c r="AU70" i="12"/>
  <c r="AV70" i="12"/>
  <c r="AW70" i="12"/>
  <c r="AX70" i="12"/>
  <c r="AY70" i="12"/>
  <c r="C71" i="12"/>
  <c r="D71" i="12"/>
  <c r="E71" i="12"/>
  <c r="F71" i="12"/>
  <c r="G71" i="12"/>
  <c r="H71" i="12"/>
  <c r="I71" i="12"/>
  <c r="J71" i="12"/>
  <c r="K71" i="12"/>
  <c r="L71" i="12"/>
  <c r="M71" i="12"/>
  <c r="N71" i="12"/>
  <c r="O71" i="12"/>
  <c r="P71" i="12"/>
  <c r="Q71" i="12"/>
  <c r="R71" i="12"/>
  <c r="S71" i="12"/>
  <c r="T71" i="12"/>
  <c r="U71" i="12"/>
  <c r="V71" i="12"/>
  <c r="W71" i="12"/>
  <c r="X71" i="12"/>
  <c r="Y71" i="12"/>
  <c r="Z71" i="12"/>
  <c r="AA71" i="12"/>
  <c r="AB71" i="12"/>
  <c r="AC71" i="12"/>
  <c r="AD71" i="12"/>
  <c r="AE71" i="12"/>
  <c r="AF71" i="12"/>
  <c r="AG71" i="12"/>
  <c r="AH71" i="12"/>
  <c r="AI71" i="12"/>
  <c r="AJ71" i="12"/>
  <c r="AK71" i="12"/>
  <c r="AL71" i="12"/>
  <c r="AM71" i="12"/>
  <c r="AN71" i="12"/>
  <c r="AO71" i="12"/>
  <c r="AP71" i="12"/>
  <c r="AQ71" i="12"/>
  <c r="AR71" i="12"/>
  <c r="AS71" i="12"/>
  <c r="AT71" i="12"/>
  <c r="AU71" i="12"/>
  <c r="AV71" i="12"/>
  <c r="AW71" i="12"/>
  <c r="AX71" i="12"/>
  <c r="AY71" i="12"/>
  <c r="C72" i="12"/>
  <c r="D72" i="12"/>
  <c r="E72" i="12"/>
  <c r="F72" i="12"/>
  <c r="G72" i="12"/>
  <c r="H72" i="12"/>
  <c r="I72" i="12"/>
  <c r="J72" i="12"/>
  <c r="K72" i="12"/>
  <c r="L72" i="12"/>
  <c r="M72" i="12"/>
  <c r="N72" i="12"/>
  <c r="O72" i="12"/>
  <c r="P72" i="12"/>
  <c r="Q72" i="12"/>
  <c r="R72" i="12"/>
  <c r="S72" i="12"/>
  <c r="T72" i="12"/>
  <c r="U72" i="12"/>
  <c r="V72" i="12"/>
  <c r="W72" i="12"/>
  <c r="X72" i="12"/>
  <c r="Y72" i="12"/>
  <c r="Z72" i="12"/>
  <c r="AA72" i="12"/>
  <c r="AB72" i="12"/>
  <c r="AC72" i="12"/>
  <c r="AD72" i="12"/>
  <c r="AE72" i="12"/>
  <c r="AF72" i="12"/>
  <c r="AG72" i="12"/>
  <c r="AH72" i="12"/>
  <c r="AI72" i="12"/>
  <c r="AJ72" i="12"/>
  <c r="AK72" i="12"/>
  <c r="AL72" i="12"/>
  <c r="AM72" i="12"/>
  <c r="AN72" i="12"/>
  <c r="AO72" i="12"/>
  <c r="AP72" i="12"/>
  <c r="AQ72" i="12"/>
  <c r="AR72" i="12"/>
  <c r="AS72" i="12"/>
  <c r="AT72" i="12"/>
  <c r="AU72" i="12"/>
  <c r="AV72" i="12"/>
  <c r="AW72" i="12"/>
  <c r="AX72" i="12"/>
  <c r="AY72" i="12"/>
  <c r="C74" i="12"/>
  <c r="D74" i="12"/>
  <c r="E74" i="12"/>
  <c r="F74" i="12"/>
  <c r="G74" i="12"/>
  <c r="H74" i="12"/>
  <c r="I74" i="12"/>
  <c r="J74" i="12"/>
  <c r="K74" i="12"/>
  <c r="L74" i="12"/>
  <c r="M74" i="12"/>
  <c r="N74" i="12"/>
  <c r="O74" i="12"/>
  <c r="P74" i="12"/>
  <c r="Q74" i="12"/>
  <c r="R74" i="12"/>
  <c r="S74" i="12"/>
  <c r="T74" i="12"/>
  <c r="U74" i="12"/>
  <c r="V74" i="12"/>
  <c r="W74" i="12"/>
  <c r="X74" i="12"/>
  <c r="Y74" i="12"/>
  <c r="Z74" i="12"/>
  <c r="AA74" i="12"/>
  <c r="AB74" i="12"/>
  <c r="AC74" i="12"/>
  <c r="AD74" i="12"/>
  <c r="AE74" i="12"/>
  <c r="AF74" i="12"/>
  <c r="AG74" i="12"/>
  <c r="AH74" i="12"/>
  <c r="AI74" i="12"/>
  <c r="AJ74" i="12"/>
  <c r="AK74" i="12"/>
  <c r="AL74" i="12"/>
  <c r="AM74" i="12"/>
  <c r="AN74" i="12"/>
  <c r="AO74" i="12"/>
  <c r="AP74" i="12"/>
  <c r="AQ74" i="12"/>
  <c r="AR74" i="12"/>
  <c r="AS74" i="12"/>
  <c r="AT74" i="12"/>
  <c r="AU74" i="12"/>
  <c r="AV74" i="12"/>
  <c r="AW74" i="12"/>
  <c r="AX74" i="12"/>
  <c r="AY74" i="12"/>
  <c r="C75" i="12"/>
  <c r="D75" i="12"/>
  <c r="E75" i="12"/>
  <c r="F75" i="12"/>
  <c r="G75" i="12"/>
  <c r="H75" i="12"/>
  <c r="I75" i="12"/>
  <c r="J75" i="12"/>
  <c r="K75" i="12"/>
  <c r="L75" i="12"/>
  <c r="M75" i="12"/>
  <c r="N75" i="12"/>
  <c r="O75" i="12"/>
  <c r="P75" i="12"/>
  <c r="Q75" i="12"/>
  <c r="R75" i="12"/>
  <c r="S75" i="12"/>
  <c r="T75" i="12"/>
  <c r="U75" i="12"/>
  <c r="V75" i="12"/>
  <c r="W75" i="12"/>
  <c r="X75" i="12"/>
  <c r="Y75" i="12"/>
  <c r="Z75" i="12"/>
  <c r="AA75" i="12"/>
  <c r="AB75" i="12"/>
  <c r="AC75" i="12"/>
  <c r="AD75" i="12"/>
  <c r="AE75" i="12"/>
  <c r="AF75" i="12"/>
  <c r="AG75" i="12"/>
  <c r="AH75" i="12"/>
  <c r="AI75" i="12"/>
  <c r="AJ75" i="12"/>
  <c r="AK75" i="12"/>
  <c r="AL75" i="12"/>
  <c r="AM75" i="12"/>
  <c r="AN75" i="12"/>
  <c r="AO75" i="12"/>
  <c r="AP75" i="12"/>
  <c r="AQ75" i="12"/>
  <c r="AR75" i="12"/>
  <c r="AS75" i="12"/>
  <c r="AT75" i="12"/>
  <c r="AU75" i="12"/>
  <c r="AV75" i="12"/>
  <c r="AW75" i="12"/>
  <c r="AX75" i="12"/>
  <c r="AY75" i="12"/>
  <c r="C76" i="12"/>
  <c r="D76" i="12"/>
  <c r="E76" i="12"/>
  <c r="F76" i="12"/>
  <c r="G76" i="12"/>
  <c r="H76" i="12"/>
  <c r="I76" i="12"/>
  <c r="J76" i="12"/>
  <c r="K76" i="12"/>
  <c r="L76" i="12"/>
  <c r="M76" i="12"/>
  <c r="N76" i="12"/>
  <c r="O76" i="12"/>
  <c r="P76" i="12"/>
  <c r="Q76" i="12"/>
  <c r="R76" i="12"/>
  <c r="S76" i="12"/>
  <c r="T76" i="12"/>
  <c r="U76" i="12"/>
  <c r="V76" i="12"/>
  <c r="W76" i="12"/>
  <c r="X76" i="12"/>
  <c r="Y76" i="12"/>
  <c r="Z76" i="12"/>
  <c r="AA76" i="12"/>
  <c r="AB76" i="12"/>
  <c r="AC76" i="12"/>
  <c r="AD76" i="12"/>
  <c r="AE76" i="12"/>
  <c r="AF76" i="12"/>
  <c r="AG76" i="12"/>
  <c r="AH76" i="12"/>
  <c r="AI76" i="12"/>
  <c r="AJ76" i="12"/>
  <c r="AK76" i="12"/>
  <c r="AL76" i="12"/>
  <c r="AM76" i="12"/>
  <c r="AN76" i="12"/>
  <c r="AO76" i="12"/>
  <c r="AP76" i="12"/>
  <c r="AQ76" i="12"/>
  <c r="AR76" i="12"/>
  <c r="AS76" i="12"/>
  <c r="AT76" i="12"/>
  <c r="AU76" i="12"/>
  <c r="AV76" i="12"/>
  <c r="AW76" i="12"/>
  <c r="AX76" i="12"/>
  <c r="AY76" i="12"/>
  <c r="C77" i="12"/>
  <c r="D77" i="12"/>
  <c r="E77" i="12"/>
  <c r="F77" i="12"/>
  <c r="G77" i="12"/>
  <c r="H77" i="12"/>
  <c r="I77" i="12"/>
  <c r="J77" i="12"/>
  <c r="K77" i="12"/>
  <c r="L77" i="12"/>
  <c r="M77" i="12"/>
  <c r="N77" i="12"/>
  <c r="O77" i="12"/>
  <c r="P77" i="12"/>
  <c r="Q77" i="12"/>
  <c r="R77" i="12"/>
  <c r="S77" i="12"/>
  <c r="T77" i="12"/>
  <c r="U77" i="12"/>
  <c r="V77" i="12"/>
  <c r="W77" i="12"/>
  <c r="X77" i="12"/>
  <c r="Y77" i="12"/>
  <c r="Z77" i="12"/>
  <c r="AA77" i="12"/>
  <c r="AB77" i="12"/>
  <c r="AC77" i="12"/>
  <c r="AD77" i="12"/>
  <c r="AE77" i="12"/>
  <c r="AF77" i="12"/>
  <c r="AG77" i="12"/>
  <c r="AH77" i="12"/>
  <c r="AI77" i="12"/>
  <c r="AJ77" i="12"/>
  <c r="AK77" i="12"/>
  <c r="AL77" i="12"/>
  <c r="AM77" i="12"/>
  <c r="AN77" i="12"/>
  <c r="AO77" i="12"/>
  <c r="AP77" i="12"/>
  <c r="AQ77" i="12"/>
  <c r="AR77" i="12"/>
  <c r="AS77" i="12"/>
  <c r="AT77" i="12"/>
  <c r="AU77" i="12"/>
  <c r="AV77" i="12"/>
  <c r="AW77" i="12"/>
  <c r="AX77" i="12"/>
  <c r="AY77" i="12"/>
  <c r="C79" i="12"/>
  <c r="D79" i="12"/>
  <c r="E79" i="12"/>
  <c r="F79" i="12"/>
  <c r="G79" i="12"/>
  <c r="H79" i="12"/>
  <c r="I79" i="12"/>
  <c r="J79" i="12"/>
  <c r="K79" i="12"/>
  <c r="L79" i="12"/>
  <c r="M79" i="12"/>
  <c r="N79" i="12"/>
  <c r="O79" i="12"/>
  <c r="P79" i="12"/>
  <c r="Q79" i="12"/>
  <c r="R79" i="12"/>
  <c r="S79" i="12"/>
  <c r="T79" i="12"/>
  <c r="U79" i="12"/>
  <c r="V79" i="12"/>
  <c r="W79" i="12"/>
  <c r="X79" i="12"/>
  <c r="Y79" i="12"/>
  <c r="Z79" i="12"/>
  <c r="AA79" i="12"/>
  <c r="AB79" i="12"/>
  <c r="AC79" i="12"/>
  <c r="AD79" i="12"/>
  <c r="AE79" i="12"/>
  <c r="AF79" i="12"/>
  <c r="AG79" i="12"/>
  <c r="AH79" i="12"/>
  <c r="AI79" i="12"/>
  <c r="AJ79" i="12"/>
  <c r="AK79" i="12"/>
  <c r="AL79" i="12"/>
  <c r="AM79" i="12"/>
  <c r="AN79" i="12"/>
  <c r="AO79" i="12"/>
  <c r="AP79" i="12"/>
  <c r="AQ79" i="12"/>
  <c r="AR79" i="12"/>
  <c r="AS79" i="12"/>
  <c r="AT79" i="12"/>
  <c r="AU79" i="12"/>
  <c r="AV79" i="12"/>
  <c r="AW79" i="12"/>
  <c r="AX79" i="12"/>
  <c r="AY79" i="12"/>
  <c r="C84" i="12"/>
  <c r="D84" i="12"/>
  <c r="E84" i="12"/>
  <c r="F84" i="12"/>
  <c r="G84" i="12"/>
  <c r="H84" i="12"/>
  <c r="I84" i="12"/>
  <c r="J84" i="12"/>
  <c r="K84" i="12"/>
  <c r="L84" i="12"/>
  <c r="M84" i="12"/>
  <c r="N84" i="12"/>
  <c r="O84" i="12"/>
  <c r="P84" i="12"/>
  <c r="Q84" i="12"/>
  <c r="R84" i="12"/>
  <c r="S84" i="12"/>
  <c r="T84" i="12"/>
  <c r="U84" i="12"/>
  <c r="V84" i="12"/>
  <c r="W84" i="12"/>
  <c r="X84" i="12"/>
  <c r="Y84" i="12"/>
  <c r="Z84" i="12"/>
  <c r="AA84" i="12"/>
  <c r="AB84" i="12"/>
  <c r="AC84" i="12"/>
  <c r="AD84" i="12"/>
  <c r="AE84" i="12"/>
  <c r="AF84" i="12"/>
  <c r="AG84" i="12"/>
  <c r="AH84" i="12"/>
  <c r="AI84" i="12"/>
  <c r="AJ84" i="12"/>
  <c r="AK84" i="12"/>
  <c r="AL84" i="12"/>
  <c r="AM84" i="12"/>
  <c r="AN84" i="12"/>
  <c r="AO84" i="12"/>
  <c r="AP84" i="12"/>
  <c r="AQ84" i="12"/>
  <c r="AR84" i="12"/>
  <c r="AS84" i="12"/>
  <c r="AT84" i="12"/>
  <c r="AU84" i="12"/>
  <c r="AV84" i="12"/>
  <c r="AW84" i="12"/>
  <c r="AX84" i="12"/>
  <c r="AY84" i="12"/>
  <c r="C85" i="12"/>
  <c r="D85" i="12"/>
  <c r="E85" i="12"/>
  <c r="F85" i="12"/>
  <c r="G85" i="12"/>
  <c r="H85" i="12"/>
  <c r="I85" i="12"/>
  <c r="J85" i="12"/>
  <c r="K85" i="12"/>
  <c r="L85" i="12"/>
  <c r="M85" i="12"/>
  <c r="N85" i="12"/>
  <c r="O85" i="12"/>
  <c r="P85" i="12"/>
  <c r="Q85" i="12"/>
  <c r="R85" i="12"/>
  <c r="S85" i="12"/>
  <c r="T85" i="12"/>
  <c r="U85" i="12"/>
  <c r="V85" i="12"/>
  <c r="W85" i="12"/>
  <c r="X85" i="12"/>
  <c r="Y85" i="12"/>
  <c r="Z85" i="12"/>
  <c r="AA85" i="12"/>
  <c r="AB85" i="12"/>
  <c r="AC85" i="12"/>
  <c r="AD85" i="12"/>
  <c r="AE85" i="12"/>
  <c r="AF85" i="12"/>
  <c r="AG85" i="12"/>
  <c r="AH85" i="12"/>
  <c r="AI85" i="12"/>
  <c r="AJ85" i="12"/>
  <c r="AK85" i="12"/>
  <c r="AL85" i="12"/>
  <c r="AM85" i="12"/>
  <c r="AN85" i="12"/>
  <c r="AO85" i="12"/>
  <c r="AP85" i="12"/>
  <c r="AQ85" i="12"/>
  <c r="AR85" i="12"/>
  <c r="AS85" i="12"/>
  <c r="AT85" i="12"/>
  <c r="AU85" i="12"/>
  <c r="AV85" i="12"/>
  <c r="AW85" i="12"/>
  <c r="AX85" i="12"/>
  <c r="AY85" i="12"/>
  <c r="B85" i="12"/>
  <c r="B84" i="12"/>
  <c r="B79" i="12"/>
  <c r="B77" i="12"/>
  <c r="B76" i="12"/>
  <c r="B75" i="12"/>
  <c r="B74" i="12"/>
  <c r="B72" i="12"/>
  <c r="B71" i="12"/>
  <c r="B70" i="12"/>
  <c r="C10" i="12"/>
  <c r="D10" i="12"/>
  <c r="E10" i="12"/>
  <c r="F10" i="12"/>
  <c r="G10" i="12"/>
  <c r="H10" i="12"/>
  <c r="I10" i="12"/>
  <c r="J10" i="12"/>
  <c r="K10" i="12"/>
  <c r="L10" i="12"/>
  <c r="M10" i="12"/>
  <c r="N10" i="12"/>
  <c r="O10" i="12"/>
  <c r="P10" i="12"/>
  <c r="Q10" i="12"/>
  <c r="R10" i="12"/>
  <c r="S10" i="12"/>
  <c r="T10" i="12"/>
  <c r="U10" i="12"/>
  <c r="V10" i="12"/>
  <c r="W10" i="12"/>
  <c r="X10" i="12"/>
  <c r="Y10" i="12"/>
  <c r="Z10" i="12"/>
  <c r="AA10" i="12"/>
  <c r="AB10" i="12"/>
  <c r="AC10" i="12"/>
  <c r="AD10" i="12"/>
  <c r="AE10" i="12"/>
  <c r="AF10" i="12"/>
  <c r="AG10" i="12"/>
  <c r="AH10" i="12"/>
  <c r="AI10" i="12"/>
  <c r="AJ10" i="12"/>
  <c r="AK10" i="12"/>
  <c r="AL10" i="12"/>
  <c r="AM10" i="12"/>
  <c r="AN10" i="12"/>
  <c r="AO10" i="12"/>
  <c r="AP10" i="12"/>
  <c r="AQ10" i="12"/>
  <c r="AR10" i="12"/>
  <c r="AS10" i="12"/>
  <c r="AT10" i="12"/>
  <c r="AU10" i="12"/>
  <c r="AV10" i="12"/>
  <c r="AW10" i="12"/>
  <c r="AX10" i="12"/>
  <c r="AY10" i="12"/>
  <c r="C11" i="12"/>
  <c r="D11" i="12"/>
  <c r="E11" i="12"/>
  <c r="F11" i="12"/>
  <c r="G11" i="12"/>
  <c r="H11" i="12"/>
  <c r="I11" i="12"/>
  <c r="J11" i="12"/>
  <c r="K11" i="12"/>
  <c r="L11" i="12"/>
  <c r="M11" i="12"/>
  <c r="N11" i="12"/>
  <c r="O11" i="12"/>
  <c r="P11" i="12"/>
  <c r="Q11" i="12"/>
  <c r="R11" i="12"/>
  <c r="S11" i="12"/>
  <c r="T11" i="12"/>
  <c r="U11" i="12"/>
  <c r="V11" i="12"/>
  <c r="W11" i="12"/>
  <c r="X11" i="12"/>
  <c r="Y11" i="12"/>
  <c r="Z11" i="12"/>
  <c r="AA11" i="12"/>
  <c r="AB11" i="12"/>
  <c r="AC11" i="12"/>
  <c r="AD11" i="12"/>
  <c r="AE11" i="12"/>
  <c r="AF11" i="12"/>
  <c r="AG11" i="12"/>
  <c r="AH11" i="12"/>
  <c r="AI11" i="12"/>
  <c r="AJ11" i="12"/>
  <c r="AK11" i="12"/>
  <c r="AL11" i="12"/>
  <c r="AM11" i="12"/>
  <c r="AN11" i="12"/>
  <c r="AO11" i="12"/>
  <c r="AP11" i="12"/>
  <c r="AQ11" i="12"/>
  <c r="AR11" i="12"/>
  <c r="AS11" i="12"/>
  <c r="AT11" i="12"/>
  <c r="AU11" i="12"/>
  <c r="AV11" i="12"/>
  <c r="AW11" i="12"/>
  <c r="AX11" i="12"/>
  <c r="AY11" i="12"/>
  <c r="C12" i="12"/>
  <c r="D12" i="12"/>
  <c r="E12" i="12"/>
  <c r="F12" i="12"/>
  <c r="G12" i="12"/>
  <c r="H12" i="12"/>
  <c r="I12" i="12"/>
  <c r="J12" i="12"/>
  <c r="K12" i="12"/>
  <c r="L12" i="12"/>
  <c r="M12" i="12"/>
  <c r="N12" i="12"/>
  <c r="O12" i="12"/>
  <c r="P12" i="12"/>
  <c r="Q12" i="12"/>
  <c r="R12" i="12"/>
  <c r="S12" i="12"/>
  <c r="T12" i="12"/>
  <c r="U12" i="12"/>
  <c r="V12" i="12"/>
  <c r="W12" i="12"/>
  <c r="X12" i="12"/>
  <c r="Y12" i="12"/>
  <c r="Z12" i="12"/>
  <c r="AA12" i="12"/>
  <c r="AB12" i="12"/>
  <c r="AC12" i="12"/>
  <c r="AD12" i="12"/>
  <c r="AE12" i="12"/>
  <c r="AF12" i="12"/>
  <c r="AG12" i="12"/>
  <c r="AH12" i="12"/>
  <c r="AI12" i="12"/>
  <c r="AJ12" i="12"/>
  <c r="AK12" i="12"/>
  <c r="AL12" i="12"/>
  <c r="AM12" i="12"/>
  <c r="AN12" i="12"/>
  <c r="AO12" i="12"/>
  <c r="AP12" i="12"/>
  <c r="AQ12" i="12"/>
  <c r="AR12" i="12"/>
  <c r="AS12" i="12"/>
  <c r="AT12" i="12"/>
  <c r="AU12" i="12"/>
  <c r="AV12" i="12"/>
  <c r="AW12" i="12"/>
  <c r="AX12" i="12"/>
  <c r="AY12" i="12"/>
  <c r="C13" i="12"/>
  <c r="D13" i="12"/>
  <c r="E13" i="12"/>
  <c r="F13" i="12"/>
  <c r="G13" i="12"/>
  <c r="H13" i="12"/>
  <c r="I13" i="12"/>
  <c r="J13" i="12"/>
  <c r="K13" i="12"/>
  <c r="L13" i="12"/>
  <c r="M13" i="12"/>
  <c r="N13" i="12"/>
  <c r="O13" i="12"/>
  <c r="P13" i="12"/>
  <c r="Q13" i="12"/>
  <c r="R13" i="12"/>
  <c r="S13" i="12"/>
  <c r="T13" i="12"/>
  <c r="U13" i="12"/>
  <c r="V13" i="12"/>
  <c r="W13" i="12"/>
  <c r="X13" i="12"/>
  <c r="Y13" i="12"/>
  <c r="Z13" i="12"/>
  <c r="AA13" i="12"/>
  <c r="AB13" i="12"/>
  <c r="AC13" i="12"/>
  <c r="AD13" i="12"/>
  <c r="AE13" i="12"/>
  <c r="AF13" i="12"/>
  <c r="AG13" i="12"/>
  <c r="AH13" i="12"/>
  <c r="AI13" i="12"/>
  <c r="AJ13" i="12"/>
  <c r="AK13" i="12"/>
  <c r="AL13" i="12"/>
  <c r="AM13" i="12"/>
  <c r="AN13" i="12"/>
  <c r="AO13" i="12"/>
  <c r="AP13" i="12"/>
  <c r="AQ13" i="12"/>
  <c r="AR13" i="12"/>
  <c r="AS13" i="12"/>
  <c r="AT13" i="12"/>
  <c r="AU13" i="12"/>
  <c r="AV13" i="12"/>
  <c r="AW13" i="12"/>
  <c r="AX13" i="12"/>
  <c r="AY13" i="12"/>
  <c r="C14" i="12"/>
  <c r="D14" i="12"/>
  <c r="E14" i="12"/>
  <c r="F14" i="12"/>
  <c r="G14" i="12"/>
  <c r="H14" i="12"/>
  <c r="I14" i="12"/>
  <c r="J14" i="12"/>
  <c r="K14" i="12"/>
  <c r="L14" i="12"/>
  <c r="M14" i="12"/>
  <c r="N14" i="12"/>
  <c r="O14" i="12"/>
  <c r="P14" i="12"/>
  <c r="Q14" i="12"/>
  <c r="R14" i="12"/>
  <c r="S14" i="12"/>
  <c r="T14" i="12"/>
  <c r="U14" i="12"/>
  <c r="V14" i="12"/>
  <c r="W14" i="12"/>
  <c r="X14" i="12"/>
  <c r="Y14" i="12"/>
  <c r="Z14" i="12"/>
  <c r="AA14" i="12"/>
  <c r="AB14" i="12"/>
  <c r="AC14" i="12"/>
  <c r="AD14" i="12"/>
  <c r="AE14" i="12"/>
  <c r="AF14" i="12"/>
  <c r="AG14" i="12"/>
  <c r="AH14" i="12"/>
  <c r="AI14" i="12"/>
  <c r="AJ14" i="12"/>
  <c r="AK14" i="12"/>
  <c r="AL14" i="12"/>
  <c r="AM14" i="12"/>
  <c r="AN14" i="12"/>
  <c r="AO14" i="12"/>
  <c r="AP14" i="12"/>
  <c r="AQ14" i="12"/>
  <c r="AR14" i="12"/>
  <c r="AS14" i="12"/>
  <c r="AT14" i="12"/>
  <c r="AU14" i="12"/>
  <c r="AV14" i="12"/>
  <c r="AW14" i="12"/>
  <c r="AX14" i="12"/>
  <c r="AY14" i="12"/>
  <c r="C15" i="12"/>
  <c r="D15" i="12"/>
  <c r="E15" i="12"/>
  <c r="F15" i="12"/>
  <c r="G15" i="12"/>
  <c r="H15" i="12"/>
  <c r="I15" i="12"/>
  <c r="J15" i="12"/>
  <c r="K15" i="12"/>
  <c r="L15" i="12"/>
  <c r="M15" i="12"/>
  <c r="N15" i="12"/>
  <c r="O15" i="12"/>
  <c r="P15" i="12"/>
  <c r="Q15" i="12"/>
  <c r="R15" i="12"/>
  <c r="S15" i="12"/>
  <c r="T15" i="12"/>
  <c r="U15" i="12"/>
  <c r="V15" i="12"/>
  <c r="W15" i="12"/>
  <c r="X15" i="12"/>
  <c r="Y15" i="12"/>
  <c r="Z15" i="12"/>
  <c r="AA15" i="12"/>
  <c r="AB15" i="12"/>
  <c r="AC15" i="12"/>
  <c r="AD15" i="12"/>
  <c r="AE15" i="12"/>
  <c r="AF15" i="12"/>
  <c r="AG15" i="12"/>
  <c r="AH15" i="12"/>
  <c r="AI15" i="12"/>
  <c r="AJ15" i="12"/>
  <c r="AK15" i="12"/>
  <c r="AL15" i="12"/>
  <c r="AM15" i="12"/>
  <c r="AN15" i="12"/>
  <c r="AO15" i="12"/>
  <c r="AP15" i="12"/>
  <c r="AQ15" i="12"/>
  <c r="AR15" i="12"/>
  <c r="AS15" i="12"/>
  <c r="AT15" i="12"/>
  <c r="AU15" i="12"/>
  <c r="AV15" i="12"/>
  <c r="AW15" i="12"/>
  <c r="AX15" i="12"/>
  <c r="AY15" i="12"/>
  <c r="C16" i="12"/>
  <c r="D16" i="12"/>
  <c r="E16" i="12"/>
  <c r="F16" i="12"/>
  <c r="G16" i="12"/>
  <c r="H16" i="12"/>
  <c r="I16" i="12"/>
  <c r="J16" i="12"/>
  <c r="K16" i="12"/>
  <c r="L16" i="12"/>
  <c r="M16" i="12"/>
  <c r="N16" i="12"/>
  <c r="O16" i="12"/>
  <c r="P16" i="12"/>
  <c r="Q16" i="12"/>
  <c r="R16" i="12"/>
  <c r="S16" i="12"/>
  <c r="T16" i="12"/>
  <c r="U16" i="12"/>
  <c r="V16" i="12"/>
  <c r="W16" i="12"/>
  <c r="X16" i="12"/>
  <c r="Y16" i="12"/>
  <c r="Z16" i="12"/>
  <c r="AA16" i="12"/>
  <c r="AB16" i="12"/>
  <c r="AC16" i="12"/>
  <c r="AD16" i="12"/>
  <c r="AE16" i="12"/>
  <c r="AF16" i="12"/>
  <c r="AG16" i="12"/>
  <c r="AH16" i="12"/>
  <c r="AI16" i="12"/>
  <c r="AJ16" i="12"/>
  <c r="AK16" i="12"/>
  <c r="AL16" i="12"/>
  <c r="AM16" i="12"/>
  <c r="AN16" i="12"/>
  <c r="AO16" i="12"/>
  <c r="AP16" i="12"/>
  <c r="AQ16" i="12"/>
  <c r="AR16" i="12"/>
  <c r="AS16" i="12"/>
  <c r="AT16" i="12"/>
  <c r="AU16" i="12"/>
  <c r="AV16" i="12"/>
  <c r="AW16" i="12"/>
  <c r="AX16" i="12"/>
  <c r="AY16" i="12"/>
  <c r="C17" i="12"/>
  <c r="D17" i="12"/>
  <c r="E17" i="12"/>
  <c r="F17" i="12"/>
  <c r="G17" i="12"/>
  <c r="H17" i="12"/>
  <c r="I17" i="12"/>
  <c r="J17" i="12"/>
  <c r="K17" i="12"/>
  <c r="L17" i="12"/>
  <c r="M17" i="12"/>
  <c r="N17" i="12"/>
  <c r="O17" i="12"/>
  <c r="P17" i="12"/>
  <c r="Q17" i="12"/>
  <c r="R17" i="12"/>
  <c r="S17" i="12"/>
  <c r="T17" i="12"/>
  <c r="U17" i="12"/>
  <c r="V17" i="12"/>
  <c r="W17" i="12"/>
  <c r="X17" i="12"/>
  <c r="Y17" i="12"/>
  <c r="Z17" i="12"/>
  <c r="AA17" i="12"/>
  <c r="AB17" i="12"/>
  <c r="AC17" i="12"/>
  <c r="AD17" i="12"/>
  <c r="AE17" i="12"/>
  <c r="AF17" i="12"/>
  <c r="AG17" i="12"/>
  <c r="AH17" i="12"/>
  <c r="AI17" i="12"/>
  <c r="AJ17" i="12"/>
  <c r="AK17" i="12"/>
  <c r="AL17" i="12"/>
  <c r="AM17" i="12"/>
  <c r="AN17" i="12"/>
  <c r="AO17" i="12"/>
  <c r="AP17" i="12"/>
  <c r="AQ17" i="12"/>
  <c r="AR17" i="12"/>
  <c r="AS17" i="12"/>
  <c r="AT17" i="12"/>
  <c r="AU17" i="12"/>
  <c r="AV17" i="12"/>
  <c r="AW17" i="12"/>
  <c r="AX17" i="12"/>
  <c r="AY17" i="12"/>
  <c r="B17" i="12"/>
  <c r="B16" i="12"/>
  <c r="B15" i="12"/>
  <c r="B14" i="12"/>
  <c r="B13" i="12"/>
  <c r="B12" i="12"/>
  <c r="B11" i="12"/>
  <c r="B10" i="12"/>
  <c r="C5" i="12"/>
  <c r="D5" i="12"/>
  <c r="E5" i="12"/>
  <c r="F5" i="12"/>
  <c r="G5" i="12"/>
  <c r="H5" i="12"/>
  <c r="I5" i="12"/>
  <c r="J5" i="12"/>
  <c r="K5" i="12"/>
  <c r="L5" i="12"/>
  <c r="M5" i="12"/>
  <c r="N5" i="12"/>
  <c r="O5" i="12"/>
  <c r="P5" i="12"/>
  <c r="Q5" i="12"/>
  <c r="R5" i="12"/>
  <c r="S5" i="12"/>
  <c r="T5" i="12"/>
  <c r="U5" i="12"/>
  <c r="V5" i="12"/>
  <c r="W5" i="12"/>
  <c r="X5" i="12"/>
  <c r="Y5" i="12"/>
  <c r="Z5" i="12"/>
  <c r="AA5" i="12"/>
  <c r="AB5" i="12"/>
  <c r="AC5" i="12"/>
  <c r="AD5" i="12"/>
  <c r="AE5" i="12"/>
  <c r="AF5" i="12"/>
  <c r="AG5" i="12"/>
  <c r="AH5" i="12"/>
  <c r="AI5" i="12"/>
  <c r="AJ5" i="12"/>
  <c r="AK5" i="12"/>
  <c r="AL5" i="12"/>
  <c r="AM5" i="12"/>
  <c r="AN5" i="12"/>
  <c r="AO5" i="12"/>
  <c r="AP5" i="12"/>
  <c r="AQ5" i="12"/>
  <c r="AR5" i="12"/>
  <c r="AS5" i="12"/>
  <c r="AT5" i="12"/>
  <c r="AU5" i="12"/>
  <c r="AV5" i="12"/>
  <c r="AW5" i="12"/>
  <c r="AX5" i="12"/>
  <c r="AY5" i="12"/>
  <c r="C6" i="12"/>
  <c r="D6" i="12"/>
  <c r="E6" i="12"/>
  <c r="F6" i="12"/>
  <c r="G6" i="12"/>
  <c r="H6" i="12"/>
  <c r="I6" i="12"/>
  <c r="J6" i="12"/>
  <c r="K6" i="12"/>
  <c r="L6" i="12"/>
  <c r="M6" i="12"/>
  <c r="N6" i="12"/>
  <c r="O6" i="12"/>
  <c r="P6" i="12"/>
  <c r="Q6" i="12"/>
  <c r="R6" i="12"/>
  <c r="S6" i="12"/>
  <c r="T6" i="12"/>
  <c r="U6" i="12"/>
  <c r="V6" i="12"/>
  <c r="W6" i="12"/>
  <c r="X6" i="12"/>
  <c r="Y6" i="12"/>
  <c r="Z6" i="12"/>
  <c r="AA6" i="12"/>
  <c r="AB6" i="12"/>
  <c r="AC6" i="12"/>
  <c r="AD6" i="12"/>
  <c r="AE6" i="12"/>
  <c r="AF6" i="12"/>
  <c r="AG6" i="12"/>
  <c r="AH6" i="12"/>
  <c r="AI6" i="12"/>
  <c r="AJ6" i="12"/>
  <c r="AK6" i="12"/>
  <c r="AL6" i="12"/>
  <c r="AM6" i="12"/>
  <c r="AN6" i="12"/>
  <c r="AO6" i="12"/>
  <c r="AP6" i="12"/>
  <c r="AQ6" i="12"/>
  <c r="AR6" i="12"/>
  <c r="AS6" i="12"/>
  <c r="AT6" i="12"/>
  <c r="AU6" i="12"/>
  <c r="AV6" i="12"/>
  <c r="AW6" i="12"/>
  <c r="AX6" i="12"/>
  <c r="AY6" i="12"/>
  <c r="C7" i="12"/>
  <c r="D7" i="12"/>
  <c r="E7" i="12"/>
  <c r="F7" i="12"/>
  <c r="G7" i="12"/>
  <c r="H7" i="12"/>
  <c r="I7" i="12"/>
  <c r="J7" i="12"/>
  <c r="K7" i="12"/>
  <c r="L7" i="12"/>
  <c r="M7" i="12"/>
  <c r="N7" i="12"/>
  <c r="O7" i="12"/>
  <c r="P7" i="12"/>
  <c r="Q7" i="12"/>
  <c r="R7" i="12"/>
  <c r="S7" i="12"/>
  <c r="T7" i="12"/>
  <c r="U7" i="12"/>
  <c r="V7" i="12"/>
  <c r="W7" i="12"/>
  <c r="X7" i="12"/>
  <c r="Y7" i="12"/>
  <c r="Z7" i="12"/>
  <c r="AA7" i="12"/>
  <c r="AB7" i="12"/>
  <c r="AC7" i="12"/>
  <c r="AD7" i="12"/>
  <c r="AE7" i="12"/>
  <c r="AF7" i="12"/>
  <c r="AG7" i="12"/>
  <c r="AH7" i="12"/>
  <c r="AI7" i="12"/>
  <c r="AJ7" i="12"/>
  <c r="AK7" i="12"/>
  <c r="AL7" i="12"/>
  <c r="AM7" i="12"/>
  <c r="AN7" i="12"/>
  <c r="AO7" i="12"/>
  <c r="AP7" i="12"/>
  <c r="AQ7" i="12"/>
  <c r="AR7" i="12"/>
  <c r="AS7" i="12"/>
  <c r="AT7" i="12"/>
  <c r="AU7" i="12"/>
  <c r="AV7" i="12"/>
  <c r="AW7" i="12"/>
  <c r="AX7" i="12"/>
  <c r="AY7" i="12"/>
  <c r="B7" i="12"/>
  <c r="B6" i="12"/>
  <c r="B5" i="12"/>
  <c r="C57" i="11"/>
  <c r="D57" i="11"/>
  <c r="E57" i="11"/>
  <c r="F57" i="11"/>
  <c r="G57" i="11"/>
  <c r="H57" i="11"/>
  <c r="I57" i="11"/>
  <c r="J57" i="11"/>
  <c r="K57" i="11"/>
  <c r="L57" i="11"/>
  <c r="M57" i="11"/>
  <c r="N57" i="11"/>
  <c r="O57" i="11"/>
  <c r="P57" i="11"/>
  <c r="Q57" i="11"/>
  <c r="R57" i="11"/>
  <c r="S57" i="11"/>
  <c r="T57" i="11"/>
  <c r="U57" i="11"/>
  <c r="V57" i="11"/>
  <c r="W57" i="11"/>
  <c r="X57" i="11"/>
  <c r="Y57" i="11"/>
  <c r="Z57" i="11"/>
  <c r="AA57" i="11"/>
  <c r="AB57" i="11"/>
  <c r="AC57" i="11"/>
  <c r="AD57" i="11"/>
  <c r="AE57" i="11"/>
  <c r="AF57" i="11"/>
  <c r="AG57" i="11"/>
  <c r="AH57" i="11"/>
  <c r="AI57" i="11"/>
  <c r="AJ57" i="11"/>
  <c r="AK57" i="11"/>
  <c r="AL57" i="11"/>
  <c r="AM57" i="11"/>
  <c r="AN57" i="11"/>
  <c r="AO57" i="11"/>
  <c r="AP57" i="11"/>
  <c r="AQ57" i="11"/>
  <c r="AR57" i="11"/>
  <c r="AS57" i="11"/>
  <c r="AT57" i="11"/>
  <c r="C58" i="11"/>
  <c r="D58" i="11"/>
  <c r="E58" i="11"/>
  <c r="F58" i="11"/>
  <c r="G58" i="11"/>
  <c r="H58" i="11"/>
  <c r="I58" i="11"/>
  <c r="J58" i="11"/>
  <c r="K58" i="11"/>
  <c r="L58" i="11"/>
  <c r="M58" i="11"/>
  <c r="N58" i="11"/>
  <c r="O58" i="11"/>
  <c r="P58" i="11"/>
  <c r="Q58" i="11"/>
  <c r="R58" i="11"/>
  <c r="S58" i="11"/>
  <c r="T58" i="11"/>
  <c r="U58" i="11"/>
  <c r="V58" i="11"/>
  <c r="W58" i="11"/>
  <c r="X58" i="11"/>
  <c r="Y58" i="11"/>
  <c r="Z58" i="11"/>
  <c r="AA58" i="11"/>
  <c r="AB58" i="11"/>
  <c r="AC58" i="11"/>
  <c r="AD58" i="11"/>
  <c r="AE58" i="11"/>
  <c r="AF58" i="11"/>
  <c r="AG58" i="11"/>
  <c r="AH58" i="11"/>
  <c r="AI58" i="11"/>
  <c r="AJ58" i="11"/>
  <c r="AK58" i="11"/>
  <c r="AL58" i="11"/>
  <c r="AM58" i="11"/>
  <c r="AN58" i="11"/>
  <c r="AO58" i="11"/>
  <c r="AP58" i="11"/>
  <c r="AQ58" i="11"/>
  <c r="AR58" i="11"/>
  <c r="AS58" i="11"/>
  <c r="AT58" i="11"/>
  <c r="C59" i="11"/>
  <c r="D59" i="11"/>
  <c r="E59" i="11"/>
  <c r="F59" i="11"/>
  <c r="G59" i="11"/>
  <c r="H59" i="11"/>
  <c r="I59" i="11"/>
  <c r="J59" i="11"/>
  <c r="K59" i="11"/>
  <c r="L59" i="11"/>
  <c r="M59" i="11"/>
  <c r="N59" i="11"/>
  <c r="O59" i="11"/>
  <c r="P59" i="11"/>
  <c r="Q59" i="11"/>
  <c r="R59" i="11"/>
  <c r="S59" i="11"/>
  <c r="T59" i="11"/>
  <c r="U59" i="11"/>
  <c r="V59" i="11"/>
  <c r="W59" i="11"/>
  <c r="X59" i="11"/>
  <c r="Y59" i="11"/>
  <c r="Z59" i="11"/>
  <c r="AA59" i="11"/>
  <c r="AB59" i="11"/>
  <c r="AC59" i="11"/>
  <c r="AD59" i="11"/>
  <c r="AE59" i="11"/>
  <c r="AF59" i="11"/>
  <c r="AG59" i="11"/>
  <c r="AH59" i="11"/>
  <c r="AI59" i="11"/>
  <c r="AJ59" i="11"/>
  <c r="AK59" i="11"/>
  <c r="AL59" i="11"/>
  <c r="AM59" i="11"/>
  <c r="AN59" i="11"/>
  <c r="AO59" i="11"/>
  <c r="AP59" i="11"/>
  <c r="AQ59" i="11"/>
  <c r="AR59" i="11"/>
  <c r="AS59" i="11"/>
  <c r="AT59" i="11"/>
  <c r="C60" i="11"/>
  <c r="D60" i="11"/>
  <c r="E60" i="11"/>
  <c r="F60" i="11"/>
  <c r="G60" i="11"/>
  <c r="H60" i="11"/>
  <c r="I60" i="11"/>
  <c r="J60" i="11"/>
  <c r="K60" i="11"/>
  <c r="L60" i="11"/>
  <c r="M60" i="11"/>
  <c r="N60" i="11"/>
  <c r="O60" i="11"/>
  <c r="P60" i="11"/>
  <c r="Q60" i="11"/>
  <c r="R60" i="11"/>
  <c r="S60" i="11"/>
  <c r="T60" i="11"/>
  <c r="U60" i="11"/>
  <c r="V60" i="11"/>
  <c r="W60" i="11"/>
  <c r="X60" i="11"/>
  <c r="Y60" i="11"/>
  <c r="Z60" i="11"/>
  <c r="AA60" i="11"/>
  <c r="AB60" i="11"/>
  <c r="AC60" i="11"/>
  <c r="AD60" i="11"/>
  <c r="AE60" i="11"/>
  <c r="AF60" i="11"/>
  <c r="AG60" i="11"/>
  <c r="AH60" i="11"/>
  <c r="AI60" i="11"/>
  <c r="AJ60" i="11"/>
  <c r="AK60" i="11"/>
  <c r="AL60" i="11"/>
  <c r="AM60" i="11"/>
  <c r="AN60" i="11"/>
  <c r="AO60" i="11"/>
  <c r="AP60" i="11"/>
  <c r="AQ60" i="11"/>
  <c r="AR60" i="11"/>
  <c r="AS60" i="11"/>
  <c r="AT60" i="11"/>
  <c r="C61" i="11"/>
  <c r="D61" i="11"/>
  <c r="E61" i="11"/>
  <c r="F61" i="11"/>
  <c r="G61" i="11"/>
  <c r="H61" i="11"/>
  <c r="I61" i="11"/>
  <c r="J61" i="11"/>
  <c r="K61" i="11"/>
  <c r="L61" i="11"/>
  <c r="M61" i="11"/>
  <c r="N61" i="11"/>
  <c r="O61" i="11"/>
  <c r="P61" i="11"/>
  <c r="Q61" i="11"/>
  <c r="R61" i="11"/>
  <c r="S61" i="11"/>
  <c r="T61" i="11"/>
  <c r="U61" i="11"/>
  <c r="V61" i="11"/>
  <c r="W61" i="11"/>
  <c r="X61" i="11"/>
  <c r="Y61" i="11"/>
  <c r="Z61" i="11"/>
  <c r="AA61" i="11"/>
  <c r="AB61" i="11"/>
  <c r="AC61" i="11"/>
  <c r="AD61" i="11"/>
  <c r="AE61" i="11"/>
  <c r="AF61" i="11"/>
  <c r="AG61" i="11"/>
  <c r="AH61" i="11"/>
  <c r="AI61" i="11"/>
  <c r="AJ61" i="11"/>
  <c r="AK61" i="11"/>
  <c r="AL61" i="11"/>
  <c r="AM61" i="11"/>
  <c r="AN61" i="11"/>
  <c r="AO61" i="11"/>
  <c r="AP61" i="11"/>
  <c r="AQ61" i="11"/>
  <c r="AR61" i="11"/>
  <c r="AS61" i="11"/>
  <c r="AT61" i="11"/>
  <c r="C62" i="11"/>
  <c r="D62" i="11"/>
  <c r="E62" i="11"/>
  <c r="F62" i="11"/>
  <c r="G62" i="11"/>
  <c r="H62" i="11"/>
  <c r="I62" i="11"/>
  <c r="J62" i="11"/>
  <c r="K62" i="11"/>
  <c r="L62" i="11"/>
  <c r="M62" i="11"/>
  <c r="N62" i="11"/>
  <c r="O62" i="11"/>
  <c r="P62" i="11"/>
  <c r="Q62" i="11"/>
  <c r="R62" i="11"/>
  <c r="S62" i="11"/>
  <c r="T62" i="11"/>
  <c r="U62" i="11"/>
  <c r="V62" i="11"/>
  <c r="W62" i="11"/>
  <c r="X62" i="11"/>
  <c r="Y62" i="11"/>
  <c r="Z62" i="11"/>
  <c r="AA62" i="11"/>
  <c r="AB62" i="11"/>
  <c r="AC62" i="11"/>
  <c r="AD62" i="11"/>
  <c r="AE62" i="11"/>
  <c r="AF62" i="11"/>
  <c r="AG62" i="11"/>
  <c r="AH62" i="11"/>
  <c r="AI62" i="11"/>
  <c r="AJ62" i="11"/>
  <c r="AK62" i="11"/>
  <c r="AL62" i="11"/>
  <c r="AM62" i="11"/>
  <c r="AN62" i="11"/>
  <c r="AO62" i="11"/>
  <c r="AP62" i="11"/>
  <c r="AQ62" i="11"/>
  <c r="AR62" i="11"/>
  <c r="AS62" i="11"/>
  <c r="AT62" i="11"/>
  <c r="C63" i="11"/>
  <c r="D63" i="11"/>
  <c r="E63" i="11"/>
  <c r="F63" i="11"/>
  <c r="G63" i="11"/>
  <c r="H63" i="11"/>
  <c r="I63" i="11"/>
  <c r="J63" i="11"/>
  <c r="K63" i="11"/>
  <c r="L63" i="11"/>
  <c r="M63" i="11"/>
  <c r="N63" i="11"/>
  <c r="O63" i="11"/>
  <c r="P63" i="11"/>
  <c r="Q63" i="11"/>
  <c r="R63" i="11"/>
  <c r="S63" i="11"/>
  <c r="T63" i="11"/>
  <c r="U63" i="11"/>
  <c r="V63" i="11"/>
  <c r="W63" i="11"/>
  <c r="X63" i="11"/>
  <c r="Y63" i="11"/>
  <c r="Z63" i="11"/>
  <c r="AA63" i="11"/>
  <c r="AB63" i="11"/>
  <c r="AC63" i="11"/>
  <c r="AD63" i="11"/>
  <c r="AE63" i="11"/>
  <c r="AF63" i="11"/>
  <c r="AG63" i="11"/>
  <c r="AH63" i="11"/>
  <c r="AI63" i="11"/>
  <c r="AJ63" i="11"/>
  <c r="AK63" i="11"/>
  <c r="AL63" i="11"/>
  <c r="AM63" i="11"/>
  <c r="AN63" i="11"/>
  <c r="AO63" i="11"/>
  <c r="AP63" i="11"/>
  <c r="AQ63" i="11"/>
  <c r="AR63" i="11"/>
  <c r="AS63" i="11"/>
  <c r="AT63" i="11"/>
  <c r="C65" i="11"/>
  <c r="D65" i="11"/>
  <c r="E65" i="11"/>
  <c r="F65" i="11"/>
  <c r="G65" i="11"/>
  <c r="H65" i="11"/>
  <c r="I65" i="11"/>
  <c r="J65" i="11"/>
  <c r="K65" i="11"/>
  <c r="L65" i="11"/>
  <c r="M65" i="11"/>
  <c r="N65" i="11"/>
  <c r="O65" i="11"/>
  <c r="P65" i="11"/>
  <c r="Q65" i="11"/>
  <c r="R65" i="11"/>
  <c r="S65" i="11"/>
  <c r="T65" i="11"/>
  <c r="U65" i="11"/>
  <c r="V65" i="11"/>
  <c r="W65" i="11"/>
  <c r="X65" i="11"/>
  <c r="Y65" i="11"/>
  <c r="Z65" i="11"/>
  <c r="AA65" i="11"/>
  <c r="AB65" i="11"/>
  <c r="AC65" i="11"/>
  <c r="AD65" i="11"/>
  <c r="AE65" i="11"/>
  <c r="AF65" i="11"/>
  <c r="AG65" i="11"/>
  <c r="AH65" i="11"/>
  <c r="AI65" i="11"/>
  <c r="AJ65" i="11"/>
  <c r="AK65" i="11"/>
  <c r="AL65" i="11"/>
  <c r="AM65" i="11"/>
  <c r="AN65" i="11"/>
  <c r="AO65" i="11"/>
  <c r="AP65" i="11"/>
  <c r="AQ65" i="11"/>
  <c r="AR65" i="11"/>
  <c r="AS65" i="11"/>
  <c r="AT65" i="11"/>
  <c r="C66" i="11"/>
  <c r="D66" i="11"/>
  <c r="E66" i="11"/>
  <c r="F66" i="11"/>
  <c r="G66" i="11"/>
  <c r="H66" i="11"/>
  <c r="I66" i="11"/>
  <c r="J66" i="11"/>
  <c r="K66" i="11"/>
  <c r="L66" i="11"/>
  <c r="M66" i="11"/>
  <c r="N66" i="11"/>
  <c r="O66" i="11"/>
  <c r="P66" i="11"/>
  <c r="Q66" i="11"/>
  <c r="R66" i="11"/>
  <c r="S66" i="11"/>
  <c r="T66" i="11"/>
  <c r="U66" i="11"/>
  <c r="V66" i="11"/>
  <c r="W66" i="11"/>
  <c r="X66" i="11"/>
  <c r="Y66" i="11"/>
  <c r="Z66" i="11"/>
  <c r="AA66" i="11"/>
  <c r="AB66" i="11"/>
  <c r="AC66" i="11"/>
  <c r="AD66" i="11"/>
  <c r="AE66" i="11"/>
  <c r="AF66" i="11"/>
  <c r="AG66" i="11"/>
  <c r="AH66" i="11"/>
  <c r="AI66" i="11"/>
  <c r="AJ66" i="11"/>
  <c r="AK66" i="11"/>
  <c r="AL66" i="11"/>
  <c r="AM66" i="11"/>
  <c r="AN66" i="11"/>
  <c r="AO66" i="11"/>
  <c r="AP66" i="11"/>
  <c r="AQ66" i="11"/>
  <c r="AR66" i="11"/>
  <c r="AS66" i="11"/>
  <c r="AT66" i="11"/>
  <c r="C67" i="11"/>
  <c r="D67" i="11"/>
  <c r="E67" i="11"/>
  <c r="F67" i="11"/>
  <c r="G67" i="11"/>
  <c r="H67" i="11"/>
  <c r="I67" i="11"/>
  <c r="J67" i="11"/>
  <c r="K67" i="11"/>
  <c r="L67" i="11"/>
  <c r="M67" i="11"/>
  <c r="N67" i="11"/>
  <c r="O67" i="11"/>
  <c r="P67" i="11"/>
  <c r="Q67" i="11"/>
  <c r="R67" i="11"/>
  <c r="S67" i="11"/>
  <c r="T67" i="11"/>
  <c r="U67" i="11"/>
  <c r="V67" i="11"/>
  <c r="W67" i="11"/>
  <c r="X67" i="11"/>
  <c r="Y67" i="11"/>
  <c r="Z67" i="11"/>
  <c r="AA67" i="11"/>
  <c r="AB67" i="11"/>
  <c r="AC67" i="11"/>
  <c r="AD67" i="11"/>
  <c r="AE67" i="11"/>
  <c r="AF67" i="11"/>
  <c r="AG67" i="11"/>
  <c r="AH67" i="11"/>
  <c r="AI67" i="11"/>
  <c r="AJ67" i="11"/>
  <c r="AK67" i="11"/>
  <c r="AL67" i="11"/>
  <c r="AM67" i="11"/>
  <c r="AN67" i="11"/>
  <c r="AO67" i="11"/>
  <c r="AP67" i="11"/>
  <c r="AQ67" i="11"/>
  <c r="AR67" i="11"/>
  <c r="AS67" i="11"/>
  <c r="AT67" i="11"/>
  <c r="B67" i="11"/>
  <c r="B66" i="11"/>
  <c r="B65" i="11"/>
  <c r="B63" i="11"/>
  <c r="B62" i="11"/>
  <c r="B61" i="11"/>
  <c r="B60" i="11"/>
  <c r="B59" i="11"/>
  <c r="B58" i="11"/>
  <c r="B57" i="11"/>
  <c r="C50" i="11"/>
  <c r="D50" i="11"/>
  <c r="E50" i="11"/>
  <c r="F50" i="11"/>
  <c r="G50" i="11"/>
  <c r="H50" i="11"/>
  <c r="I50" i="11"/>
  <c r="J50" i="11"/>
  <c r="K50" i="11"/>
  <c r="L50" i="11"/>
  <c r="M50" i="11"/>
  <c r="N50" i="11"/>
  <c r="O50" i="11"/>
  <c r="P50" i="11"/>
  <c r="Q50" i="11"/>
  <c r="R50" i="11"/>
  <c r="S50" i="11"/>
  <c r="T50" i="11"/>
  <c r="U50" i="11"/>
  <c r="V50" i="11"/>
  <c r="W50" i="11"/>
  <c r="X50" i="11"/>
  <c r="Y50" i="11"/>
  <c r="Z50" i="11"/>
  <c r="AA50" i="11"/>
  <c r="AB50" i="11"/>
  <c r="AC50" i="11"/>
  <c r="AD50" i="11"/>
  <c r="AE50" i="11"/>
  <c r="AF50" i="11"/>
  <c r="AG50" i="11"/>
  <c r="AH50" i="11"/>
  <c r="AI50" i="11"/>
  <c r="AJ50" i="11"/>
  <c r="AK50" i="11"/>
  <c r="AL50" i="11"/>
  <c r="AM50" i="11"/>
  <c r="AN50" i="11"/>
  <c r="AO50" i="11"/>
  <c r="AP50" i="11"/>
  <c r="AQ50" i="11"/>
  <c r="AR50" i="11"/>
  <c r="AS50" i="11"/>
  <c r="AT50" i="11"/>
  <c r="C51" i="11"/>
  <c r="D51" i="11"/>
  <c r="E51" i="11"/>
  <c r="F51" i="11"/>
  <c r="G51" i="11"/>
  <c r="H51" i="11"/>
  <c r="I51" i="11"/>
  <c r="J51" i="11"/>
  <c r="K51" i="11"/>
  <c r="L51" i="11"/>
  <c r="M51" i="11"/>
  <c r="N51" i="11"/>
  <c r="O51" i="11"/>
  <c r="P51" i="11"/>
  <c r="Q51" i="11"/>
  <c r="R51" i="11"/>
  <c r="S51" i="11"/>
  <c r="T51" i="11"/>
  <c r="U51" i="11"/>
  <c r="V51" i="11"/>
  <c r="W51" i="11"/>
  <c r="X51" i="11"/>
  <c r="Y51" i="11"/>
  <c r="Z51" i="11"/>
  <c r="AA51" i="11"/>
  <c r="AB51" i="11"/>
  <c r="AC51" i="11"/>
  <c r="AD51" i="11"/>
  <c r="AE51" i="11"/>
  <c r="AF51" i="11"/>
  <c r="AG51" i="11"/>
  <c r="AH51" i="11"/>
  <c r="AI51" i="11"/>
  <c r="AJ51" i="11"/>
  <c r="AK51" i="11"/>
  <c r="AL51" i="11"/>
  <c r="AM51" i="11"/>
  <c r="AN51" i="11"/>
  <c r="AO51" i="11"/>
  <c r="AP51" i="11"/>
  <c r="AQ51" i="11"/>
  <c r="AR51" i="11"/>
  <c r="AS51" i="11"/>
  <c r="AT51" i="11"/>
  <c r="C52" i="11"/>
  <c r="D52" i="11"/>
  <c r="E52" i="11"/>
  <c r="F52" i="11"/>
  <c r="G52" i="11"/>
  <c r="H52" i="11"/>
  <c r="I52" i="11"/>
  <c r="J52" i="11"/>
  <c r="K52" i="11"/>
  <c r="L52" i="11"/>
  <c r="M52" i="11"/>
  <c r="N52" i="11"/>
  <c r="O52" i="11"/>
  <c r="P52" i="11"/>
  <c r="Q52" i="11"/>
  <c r="R52" i="11"/>
  <c r="S52" i="11"/>
  <c r="T52" i="11"/>
  <c r="U52" i="11"/>
  <c r="V52" i="11"/>
  <c r="W52" i="11"/>
  <c r="X52" i="11"/>
  <c r="Y52" i="11"/>
  <c r="Z52" i="11"/>
  <c r="AA52" i="11"/>
  <c r="AB52" i="11"/>
  <c r="AC52" i="11"/>
  <c r="AD52" i="11"/>
  <c r="AE52" i="11"/>
  <c r="AF52" i="11"/>
  <c r="AG52" i="11"/>
  <c r="AH52" i="11"/>
  <c r="AI52" i="11"/>
  <c r="AJ52" i="11"/>
  <c r="AK52" i="11"/>
  <c r="AL52" i="11"/>
  <c r="AM52" i="11"/>
  <c r="AN52" i="11"/>
  <c r="AO52" i="11"/>
  <c r="AP52" i="11"/>
  <c r="AQ52" i="11"/>
  <c r="AR52" i="11"/>
  <c r="AS52" i="11"/>
  <c r="AT52" i="11"/>
  <c r="C53" i="11"/>
  <c r="D53" i="11"/>
  <c r="E53" i="11"/>
  <c r="F53" i="11"/>
  <c r="G53" i="11"/>
  <c r="H53" i="11"/>
  <c r="I53" i="11"/>
  <c r="J53" i="11"/>
  <c r="K53" i="11"/>
  <c r="L53" i="11"/>
  <c r="M53" i="11"/>
  <c r="N53" i="11"/>
  <c r="O53" i="11"/>
  <c r="P53" i="11"/>
  <c r="Q53" i="11"/>
  <c r="R53" i="11"/>
  <c r="S53" i="11"/>
  <c r="T53" i="11"/>
  <c r="U53" i="11"/>
  <c r="V53" i="11"/>
  <c r="W53" i="11"/>
  <c r="X53" i="11"/>
  <c r="Y53" i="11"/>
  <c r="Z53" i="11"/>
  <c r="AA53" i="11"/>
  <c r="AB53" i="11"/>
  <c r="AC53" i="11"/>
  <c r="AD53" i="11"/>
  <c r="AE53" i="11"/>
  <c r="AF53" i="11"/>
  <c r="AG53" i="11"/>
  <c r="AH53" i="11"/>
  <c r="AI53" i="11"/>
  <c r="AJ53" i="11"/>
  <c r="AK53" i="11"/>
  <c r="AL53" i="11"/>
  <c r="AM53" i="11"/>
  <c r="AN53" i="11"/>
  <c r="AO53" i="11"/>
  <c r="AP53" i="11"/>
  <c r="AQ53" i="11"/>
  <c r="AR53" i="11"/>
  <c r="AS53" i="11"/>
  <c r="AT53" i="11"/>
  <c r="B53" i="11"/>
  <c r="B52" i="11"/>
  <c r="B51" i="11"/>
  <c r="B50" i="11"/>
  <c r="C38" i="11"/>
  <c r="D38" i="11"/>
  <c r="E38" i="11"/>
  <c r="F38" i="11"/>
  <c r="G38" i="11"/>
  <c r="H38" i="11"/>
  <c r="I38" i="11"/>
  <c r="J38" i="11"/>
  <c r="K38" i="11"/>
  <c r="L38" i="11"/>
  <c r="M38" i="11"/>
  <c r="N38" i="11"/>
  <c r="O38" i="11"/>
  <c r="P38" i="11"/>
  <c r="Q38" i="11"/>
  <c r="R38" i="11"/>
  <c r="S38" i="11"/>
  <c r="T38" i="11"/>
  <c r="U38" i="11"/>
  <c r="V38" i="11"/>
  <c r="W38" i="11"/>
  <c r="X38" i="11"/>
  <c r="Y38" i="11"/>
  <c r="Z38" i="11"/>
  <c r="AA38" i="11"/>
  <c r="AB38" i="11"/>
  <c r="AC38" i="11"/>
  <c r="AD38" i="11"/>
  <c r="AE38" i="11"/>
  <c r="AF38" i="11"/>
  <c r="AG38" i="11"/>
  <c r="AH38" i="11"/>
  <c r="AI38" i="11"/>
  <c r="AJ38" i="11"/>
  <c r="AK38" i="11"/>
  <c r="AL38" i="11"/>
  <c r="AM38" i="11"/>
  <c r="AN38" i="11"/>
  <c r="AO38" i="11"/>
  <c r="AP38" i="11"/>
  <c r="AQ38" i="11"/>
  <c r="AR38" i="11"/>
  <c r="AS38" i="11"/>
  <c r="AT38" i="11"/>
  <c r="C39" i="11"/>
  <c r="D39" i="11"/>
  <c r="E39" i="11"/>
  <c r="F39" i="11"/>
  <c r="G39" i="11"/>
  <c r="H39" i="11"/>
  <c r="I39" i="11"/>
  <c r="J39" i="11"/>
  <c r="K39" i="11"/>
  <c r="L39" i="11"/>
  <c r="M39" i="11"/>
  <c r="N39" i="11"/>
  <c r="O39" i="11"/>
  <c r="P39" i="11"/>
  <c r="Q39" i="11"/>
  <c r="R39" i="11"/>
  <c r="S39" i="11"/>
  <c r="T39" i="11"/>
  <c r="U39" i="11"/>
  <c r="V39" i="11"/>
  <c r="W39" i="11"/>
  <c r="X39" i="11"/>
  <c r="Y39" i="11"/>
  <c r="Z39" i="11"/>
  <c r="AA39" i="11"/>
  <c r="AB39" i="11"/>
  <c r="AC39" i="11"/>
  <c r="AD39" i="11"/>
  <c r="AE39" i="11"/>
  <c r="AF39" i="11"/>
  <c r="AG39" i="11"/>
  <c r="AH39" i="11"/>
  <c r="AI39" i="11"/>
  <c r="AJ39" i="11"/>
  <c r="AK39" i="11"/>
  <c r="AL39" i="11"/>
  <c r="AM39" i="11"/>
  <c r="AN39" i="11"/>
  <c r="AO39" i="11"/>
  <c r="AP39" i="11"/>
  <c r="AQ39" i="11"/>
  <c r="AR39" i="11"/>
  <c r="AS39" i="11"/>
  <c r="AT39" i="11"/>
  <c r="C40" i="11"/>
  <c r="D40" i="11"/>
  <c r="E40" i="11"/>
  <c r="F40" i="11"/>
  <c r="G40" i="11"/>
  <c r="H40" i="11"/>
  <c r="I40" i="11"/>
  <c r="J40" i="11"/>
  <c r="K40" i="11"/>
  <c r="L40" i="11"/>
  <c r="M40" i="11"/>
  <c r="N40" i="11"/>
  <c r="O40" i="11"/>
  <c r="P40" i="11"/>
  <c r="Q40" i="11"/>
  <c r="R40" i="11"/>
  <c r="S40" i="11"/>
  <c r="T40" i="11"/>
  <c r="U40" i="11"/>
  <c r="V40" i="11"/>
  <c r="W40" i="11"/>
  <c r="X40" i="11"/>
  <c r="Y40" i="11"/>
  <c r="Z40" i="11"/>
  <c r="AA40" i="11"/>
  <c r="AB40" i="11"/>
  <c r="AC40" i="11"/>
  <c r="AD40" i="11"/>
  <c r="AE40" i="11"/>
  <c r="AF40" i="11"/>
  <c r="AG40" i="11"/>
  <c r="AH40" i="11"/>
  <c r="AI40" i="11"/>
  <c r="AJ40" i="11"/>
  <c r="AK40" i="11"/>
  <c r="AL40" i="11"/>
  <c r="AM40" i="11"/>
  <c r="AN40" i="11"/>
  <c r="AO40" i="11"/>
  <c r="AP40" i="11"/>
  <c r="AQ40" i="11"/>
  <c r="AR40" i="11"/>
  <c r="AS40" i="11"/>
  <c r="AT40" i="11"/>
  <c r="C42" i="11"/>
  <c r="D42" i="11"/>
  <c r="E42" i="11"/>
  <c r="F42" i="11"/>
  <c r="G42" i="11"/>
  <c r="H42" i="11"/>
  <c r="I42" i="11"/>
  <c r="J42" i="11"/>
  <c r="K42" i="11"/>
  <c r="L42" i="11"/>
  <c r="M42" i="11"/>
  <c r="N42" i="11"/>
  <c r="O42" i="11"/>
  <c r="P42" i="11"/>
  <c r="Q42" i="11"/>
  <c r="R42" i="11"/>
  <c r="S42" i="11"/>
  <c r="T42" i="11"/>
  <c r="U42" i="11"/>
  <c r="V42" i="11"/>
  <c r="W42" i="11"/>
  <c r="X42" i="11"/>
  <c r="Y42" i="11"/>
  <c r="Z42" i="11"/>
  <c r="AA42" i="11"/>
  <c r="AB42" i="11"/>
  <c r="AC42" i="11"/>
  <c r="AD42" i="11"/>
  <c r="AE42" i="11"/>
  <c r="AF42" i="11"/>
  <c r="AG42" i="11"/>
  <c r="AH42" i="11"/>
  <c r="AI42" i="11"/>
  <c r="AJ42" i="11"/>
  <c r="AK42" i="11"/>
  <c r="AL42" i="11"/>
  <c r="AM42" i="11"/>
  <c r="AN42" i="11"/>
  <c r="AO42" i="11"/>
  <c r="AP42" i="11"/>
  <c r="AQ42" i="11"/>
  <c r="AR42" i="11"/>
  <c r="AS42" i="11"/>
  <c r="AT42" i="11"/>
  <c r="C43" i="11"/>
  <c r="D43" i="11"/>
  <c r="E43" i="11"/>
  <c r="F43" i="11"/>
  <c r="G43" i="11"/>
  <c r="H43" i="11"/>
  <c r="I43" i="11"/>
  <c r="J43" i="11"/>
  <c r="K43" i="11"/>
  <c r="L43" i="11"/>
  <c r="M43" i="11"/>
  <c r="N43" i="11"/>
  <c r="O43" i="11"/>
  <c r="P43" i="11"/>
  <c r="Q43" i="11"/>
  <c r="R43" i="11"/>
  <c r="S43" i="11"/>
  <c r="T43" i="11"/>
  <c r="U43" i="11"/>
  <c r="V43" i="11"/>
  <c r="W43" i="11"/>
  <c r="X43" i="11"/>
  <c r="Y43" i="11"/>
  <c r="Z43" i="11"/>
  <c r="AA43" i="11"/>
  <c r="AB43" i="11"/>
  <c r="AC43" i="11"/>
  <c r="AD43" i="11"/>
  <c r="AE43" i="11"/>
  <c r="AF43" i="11"/>
  <c r="AG43" i="11"/>
  <c r="AH43" i="11"/>
  <c r="AI43" i="11"/>
  <c r="AJ43" i="11"/>
  <c r="AK43" i="11"/>
  <c r="AL43" i="11"/>
  <c r="AM43" i="11"/>
  <c r="AN43" i="11"/>
  <c r="AO43" i="11"/>
  <c r="AP43" i="11"/>
  <c r="AQ43" i="11"/>
  <c r="AR43" i="11"/>
  <c r="AS43" i="11"/>
  <c r="AT43" i="11"/>
  <c r="C44" i="11"/>
  <c r="D44" i="11"/>
  <c r="E44" i="11"/>
  <c r="F44" i="11"/>
  <c r="G44" i="11"/>
  <c r="H44" i="11"/>
  <c r="I44" i="11"/>
  <c r="J44" i="11"/>
  <c r="K44" i="11"/>
  <c r="L44" i="11"/>
  <c r="M44" i="11"/>
  <c r="N44" i="11"/>
  <c r="O44" i="11"/>
  <c r="P44" i="11"/>
  <c r="Q44" i="11"/>
  <c r="R44" i="11"/>
  <c r="S44" i="11"/>
  <c r="T44" i="11"/>
  <c r="U44" i="11"/>
  <c r="V44" i="11"/>
  <c r="W44" i="11"/>
  <c r="X44" i="11"/>
  <c r="Y44" i="11"/>
  <c r="Z44" i="11"/>
  <c r="AA44" i="11"/>
  <c r="AB44" i="11"/>
  <c r="AC44" i="11"/>
  <c r="AD44" i="11"/>
  <c r="AE44" i="11"/>
  <c r="AF44" i="11"/>
  <c r="AG44" i="11"/>
  <c r="AH44" i="11"/>
  <c r="AI44" i="11"/>
  <c r="AJ44" i="11"/>
  <c r="AK44" i="11"/>
  <c r="AL44" i="11"/>
  <c r="AM44" i="11"/>
  <c r="AN44" i="11"/>
  <c r="AO44" i="11"/>
  <c r="AP44" i="11"/>
  <c r="AQ44" i="11"/>
  <c r="AR44" i="11"/>
  <c r="AS44" i="11"/>
  <c r="AT44" i="11"/>
  <c r="C45" i="11"/>
  <c r="D45" i="11"/>
  <c r="E45" i="11"/>
  <c r="F45" i="11"/>
  <c r="G45" i="11"/>
  <c r="H45" i="11"/>
  <c r="I45" i="11"/>
  <c r="J45" i="11"/>
  <c r="K45" i="11"/>
  <c r="L45" i="11"/>
  <c r="M45" i="11"/>
  <c r="N45" i="11"/>
  <c r="O45" i="11"/>
  <c r="P45" i="11"/>
  <c r="Q45" i="11"/>
  <c r="R45" i="11"/>
  <c r="S45" i="11"/>
  <c r="T45" i="11"/>
  <c r="U45" i="11"/>
  <c r="V45" i="11"/>
  <c r="W45" i="11"/>
  <c r="X45" i="11"/>
  <c r="Y45" i="11"/>
  <c r="Z45" i="11"/>
  <c r="AA45" i="11"/>
  <c r="AB45" i="11"/>
  <c r="AC45" i="11"/>
  <c r="AD45" i="11"/>
  <c r="AE45" i="11"/>
  <c r="AF45" i="11"/>
  <c r="AG45" i="11"/>
  <c r="AH45" i="11"/>
  <c r="AI45" i="11"/>
  <c r="AJ45" i="11"/>
  <c r="AK45" i="11"/>
  <c r="AL45" i="11"/>
  <c r="AM45" i="11"/>
  <c r="AN45" i="11"/>
  <c r="AO45" i="11"/>
  <c r="AP45" i="11"/>
  <c r="AQ45" i="11"/>
  <c r="AR45" i="11"/>
  <c r="AS45" i="11"/>
  <c r="AT45" i="11"/>
  <c r="C46" i="11"/>
  <c r="D46" i="11"/>
  <c r="E46" i="11"/>
  <c r="F46" i="11"/>
  <c r="G46" i="11"/>
  <c r="H46" i="11"/>
  <c r="I46" i="11"/>
  <c r="J46" i="11"/>
  <c r="K46" i="11"/>
  <c r="L46" i="11"/>
  <c r="M46" i="11"/>
  <c r="N46" i="11"/>
  <c r="O46" i="11"/>
  <c r="P46" i="11"/>
  <c r="Q46" i="11"/>
  <c r="R46" i="11"/>
  <c r="S46" i="11"/>
  <c r="T46" i="11"/>
  <c r="U46" i="11"/>
  <c r="V46" i="11"/>
  <c r="W46" i="11"/>
  <c r="X46" i="11"/>
  <c r="Y46" i="11"/>
  <c r="Z46" i="11"/>
  <c r="AA46" i="11"/>
  <c r="AB46" i="11"/>
  <c r="AC46" i="11"/>
  <c r="AD46" i="11"/>
  <c r="AE46" i="11"/>
  <c r="AF46" i="11"/>
  <c r="AG46" i="11"/>
  <c r="AH46" i="11"/>
  <c r="AI46" i="11"/>
  <c r="AJ46" i="11"/>
  <c r="AK46" i="11"/>
  <c r="AL46" i="11"/>
  <c r="AM46" i="11"/>
  <c r="AN46" i="11"/>
  <c r="AO46" i="11"/>
  <c r="AP46" i="11"/>
  <c r="AQ46" i="11"/>
  <c r="AR46" i="11"/>
  <c r="AS46" i="11"/>
  <c r="AT46" i="11"/>
  <c r="B46" i="11"/>
  <c r="B45" i="11"/>
  <c r="B44" i="11"/>
  <c r="B43" i="11"/>
  <c r="B42" i="11"/>
  <c r="B40" i="11"/>
  <c r="B39" i="11"/>
  <c r="B38" i="11"/>
  <c r="C20" i="11"/>
  <c r="D20" i="11"/>
  <c r="E20" i="11"/>
  <c r="F20" i="11"/>
  <c r="G20" i="11"/>
  <c r="H20" i="11"/>
  <c r="I20" i="11"/>
  <c r="J20" i="11"/>
  <c r="K20" i="11"/>
  <c r="L20" i="11"/>
  <c r="M20" i="11"/>
  <c r="N20" i="11"/>
  <c r="O20" i="11"/>
  <c r="P20" i="11"/>
  <c r="Q20" i="11"/>
  <c r="R20" i="11"/>
  <c r="S20" i="11"/>
  <c r="T20" i="11"/>
  <c r="U20" i="11"/>
  <c r="V20" i="11"/>
  <c r="W20" i="11"/>
  <c r="X20" i="11"/>
  <c r="Y20" i="11"/>
  <c r="Z20" i="11"/>
  <c r="AA20" i="11"/>
  <c r="AB20" i="11"/>
  <c r="AC20" i="11"/>
  <c r="AD20" i="11"/>
  <c r="AE20" i="11"/>
  <c r="AF20" i="11"/>
  <c r="AG20" i="11"/>
  <c r="AH20" i="11"/>
  <c r="AI20" i="11"/>
  <c r="AJ20" i="11"/>
  <c r="AK20" i="11"/>
  <c r="AL20" i="11"/>
  <c r="AM20" i="11"/>
  <c r="AN20" i="11"/>
  <c r="AO20" i="11"/>
  <c r="AP20" i="11"/>
  <c r="AQ20" i="11"/>
  <c r="AR20" i="11"/>
  <c r="AS20" i="11"/>
  <c r="AT20" i="11"/>
  <c r="C21" i="11"/>
  <c r="D21" i="11"/>
  <c r="E21" i="11"/>
  <c r="F21" i="11"/>
  <c r="G21" i="11"/>
  <c r="H21" i="11"/>
  <c r="I21" i="11"/>
  <c r="J21" i="11"/>
  <c r="K21" i="11"/>
  <c r="L21" i="11"/>
  <c r="M21" i="11"/>
  <c r="N21" i="11"/>
  <c r="O21" i="11"/>
  <c r="P21" i="11"/>
  <c r="Q21" i="11"/>
  <c r="R21" i="11"/>
  <c r="S21" i="11"/>
  <c r="T21" i="11"/>
  <c r="U21" i="11"/>
  <c r="V21" i="11"/>
  <c r="W21" i="11"/>
  <c r="X21" i="11"/>
  <c r="Y21" i="11"/>
  <c r="Z21" i="11"/>
  <c r="AA21" i="11"/>
  <c r="AB21" i="11"/>
  <c r="AC21" i="11"/>
  <c r="AD21" i="11"/>
  <c r="AE21" i="11"/>
  <c r="AF21" i="11"/>
  <c r="AG21" i="11"/>
  <c r="AH21" i="11"/>
  <c r="AI21" i="11"/>
  <c r="AJ21" i="11"/>
  <c r="AK21" i="11"/>
  <c r="AL21" i="11"/>
  <c r="AM21" i="11"/>
  <c r="AN21" i="11"/>
  <c r="AO21" i="11"/>
  <c r="AP21" i="11"/>
  <c r="AQ21" i="11"/>
  <c r="AR21" i="11"/>
  <c r="AS21" i="11"/>
  <c r="AT21" i="11"/>
  <c r="C22" i="11"/>
  <c r="D22" i="11"/>
  <c r="E22" i="11"/>
  <c r="F22" i="11"/>
  <c r="G22" i="11"/>
  <c r="H22" i="11"/>
  <c r="I22" i="11"/>
  <c r="J22" i="11"/>
  <c r="K22" i="11"/>
  <c r="L22" i="11"/>
  <c r="M22" i="11"/>
  <c r="N22" i="11"/>
  <c r="O22" i="11"/>
  <c r="P22" i="11"/>
  <c r="Q22" i="11"/>
  <c r="R22" i="11"/>
  <c r="S22" i="11"/>
  <c r="T22" i="11"/>
  <c r="U22" i="11"/>
  <c r="V22" i="11"/>
  <c r="W22" i="11"/>
  <c r="X22" i="11"/>
  <c r="Y22" i="11"/>
  <c r="Z22" i="11"/>
  <c r="AA22" i="11"/>
  <c r="AB22" i="11"/>
  <c r="AC22" i="11"/>
  <c r="AD22" i="11"/>
  <c r="AE22" i="11"/>
  <c r="AF22" i="11"/>
  <c r="AG22" i="11"/>
  <c r="AH22" i="11"/>
  <c r="AI22" i="11"/>
  <c r="AJ22" i="11"/>
  <c r="AK22" i="11"/>
  <c r="AL22" i="11"/>
  <c r="AM22" i="11"/>
  <c r="AN22" i="11"/>
  <c r="AO22" i="11"/>
  <c r="AP22" i="11"/>
  <c r="AQ22" i="11"/>
  <c r="AR22" i="11"/>
  <c r="AS22" i="11"/>
  <c r="AT22" i="11"/>
  <c r="C23" i="11"/>
  <c r="D23" i="11"/>
  <c r="E23" i="11"/>
  <c r="F23" i="11"/>
  <c r="G23" i="11"/>
  <c r="H23" i="11"/>
  <c r="I23" i="11"/>
  <c r="J23" i="11"/>
  <c r="K23" i="11"/>
  <c r="L23" i="11"/>
  <c r="M23" i="11"/>
  <c r="N23" i="11"/>
  <c r="O23" i="11"/>
  <c r="P23" i="11"/>
  <c r="Q23" i="11"/>
  <c r="R23" i="11"/>
  <c r="S23" i="11"/>
  <c r="T23" i="11"/>
  <c r="U23" i="11"/>
  <c r="V23" i="11"/>
  <c r="W23" i="11"/>
  <c r="X23" i="11"/>
  <c r="Y23" i="11"/>
  <c r="Z23" i="11"/>
  <c r="AA23" i="11"/>
  <c r="AB23" i="11"/>
  <c r="AC23" i="11"/>
  <c r="AD23" i="11"/>
  <c r="AE23" i="11"/>
  <c r="AF23" i="11"/>
  <c r="AG23" i="11"/>
  <c r="AH23" i="11"/>
  <c r="AI23" i="11"/>
  <c r="AJ23" i="11"/>
  <c r="AK23" i="11"/>
  <c r="AL23" i="11"/>
  <c r="AM23" i="11"/>
  <c r="AN23" i="11"/>
  <c r="AO23" i="11"/>
  <c r="AP23" i="11"/>
  <c r="AQ23" i="11"/>
  <c r="AR23" i="11"/>
  <c r="AS23" i="11"/>
  <c r="AT23" i="11"/>
  <c r="C25" i="11"/>
  <c r="D25" i="11"/>
  <c r="E25" i="11"/>
  <c r="F25" i="11"/>
  <c r="G25" i="11"/>
  <c r="H25" i="11"/>
  <c r="I25" i="11"/>
  <c r="J25" i="11"/>
  <c r="K25" i="11"/>
  <c r="L25" i="11"/>
  <c r="M25" i="11"/>
  <c r="N25" i="11"/>
  <c r="O25" i="11"/>
  <c r="P25" i="11"/>
  <c r="Q25" i="11"/>
  <c r="R25" i="11"/>
  <c r="S25" i="11"/>
  <c r="T25" i="11"/>
  <c r="U25" i="11"/>
  <c r="V25" i="11"/>
  <c r="W25" i="11"/>
  <c r="X25" i="11"/>
  <c r="Y25" i="11"/>
  <c r="Z25" i="11"/>
  <c r="AA25" i="11"/>
  <c r="AB25" i="11"/>
  <c r="AC25" i="11"/>
  <c r="AD25" i="11"/>
  <c r="AE25" i="11"/>
  <c r="AF25" i="11"/>
  <c r="AG25" i="11"/>
  <c r="AH25" i="11"/>
  <c r="AI25" i="11"/>
  <c r="AJ25" i="11"/>
  <c r="AK25" i="11"/>
  <c r="AL25" i="11"/>
  <c r="AM25" i="11"/>
  <c r="AN25" i="11"/>
  <c r="AO25" i="11"/>
  <c r="AP25" i="11"/>
  <c r="AQ25" i="11"/>
  <c r="AR25" i="11"/>
  <c r="AS25" i="11"/>
  <c r="AT25" i="11"/>
  <c r="C26" i="11"/>
  <c r="D26" i="11"/>
  <c r="E26" i="11"/>
  <c r="F26" i="11"/>
  <c r="G26" i="11"/>
  <c r="H26" i="11"/>
  <c r="I26" i="11"/>
  <c r="J26" i="11"/>
  <c r="K26" i="11"/>
  <c r="L26" i="11"/>
  <c r="M26" i="11"/>
  <c r="N26" i="11"/>
  <c r="O26" i="11"/>
  <c r="P26" i="11"/>
  <c r="Q26" i="11"/>
  <c r="R26" i="11"/>
  <c r="S26" i="11"/>
  <c r="T26" i="11"/>
  <c r="U26" i="11"/>
  <c r="V26" i="11"/>
  <c r="W26" i="11"/>
  <c r="X26" i="11"/>
  <c r="Y26" i="11"/>
  <c r="Z26" i="11"/>
  <c r="AA26" i="11"/>
  <c r="AB26" i="11"/>
  <c r="AC26" i="11"/>
  <c r="AD26" i="11"/>
  <c r="AE26" i="11"/>
  <c r="AF26" i="11"/>
  <c r="AG26" i="11"/>
  <c r="AH26" i="11"/>
  <c r="AI26" i="11"/>
  <c r="AJ26" i="11"/>
  <c r="AK26" i="11"/>
  <c r="AL26" i="11"/>
  <c r="AM26" i="11"/>
  <c r="AN26" i="11"/>
  <c r="AO26" i="11"/>
  <c r="AP26" i="11"/>
  <c r="AQ26" i="11"/>
  <c r="AR26" i="11"/>
  <c r="AS26" i="11"/>
  <c r="AT26" i="11"/>
  <c r="C27" i="11"/>
  <c r="D27" i="11"/>
  <c r="E27" i="11"/>
  <c r="F27" i="11"/>
  <c r="G27" i="11"/>
  <c r="H27" i="11"/>
  <c r="I27" i="11"/>
  <c r="J27" i="11"/>
  <c r="K27" i="11"/>
  <c r="L27" i="11"/>
  <c r="M27" i="11"/>
  <c r="N27" i="11"/>
  <c r="O27" i="11"/>
  <c r="P27" i="11"/>
  <c r="Q27" i="11"/>
  <c r="R27" i="11"/>
  <c r="S27" i="11"/>
  <c r="T27" i="11"/>
  <c r="U27" i="11"/>
  <c r="V27" i="11"/>
  <c r="W27" i="11"/>
  <c r="X27" i="11"/>
  <c r="Y27" i="11"/>
  <c r="Z27" i="11"/>
  <c r="AA27" i="11"/>
  <c r="AB27" i="11"/>
  <c r="AC27" i="11"/>
  <c r="AD27" i="11"/>
  <c r="AE27" i="11"/>
  <c r="AF27" i="11"/>
  <c r="AG27" i="11"/>
  <c r="AH27" i="11"/>
  <c r="AI27" i="11"/>
  <c r="AJ27" i="11"/>
  <c r="AK27" i="11"/>
  <c r="AL27" i="11"/>
  <c r="AM27" i="11"/>
  <c r="AN27" i="11"/>
  <c r="AO27" i="11"/>
  <c r="AP27" i="11"/>
  <c r="AQ27" i="11"/>
  <c r="AR27" i="11"/>
  <c r="AS27" i="11"/>
  <c r="AT27" i="11"/>
  <c r="C28" i="11"/>
  <c r="D28" i="11"/>
  <c r="E28" i="11"/>
  <c r="F28" i="11"/>
  <c r="G28" i="11"/>
  <c r="H28" i="11"/>
  <c r="I28" i="11"/>
  <c r="J28" i="11"/>
  <c r="K28" i="11"/>
  <c r="L28" i="11"/>
  <c r="M28" i="11"/>
  <c r="N28" i="11"/>
  <c r="O28" i="11"/>
  <c r="P28" i="11"/>
  <c r="Q28" i="11"/>
  <c r="R28" i="11"/>
  <c r="S28" i="11"/>
  <c r="T28" i="11"/>
  <c r="U28" i="11"/>
  <c r="V28" i="11"/>
  <c r="W28" i="11"/>
  <c r="X28" i="11"/>
  <c r="Y28" i="11"/>
  <c r="Z28" i="11"/>
  <c r="AA28" i="11"/>
  <c r="AB28" i="11"/>
  <c r="AC28" i="11"/>
  <c r="AD28" i="11"/>
  <c r="AE28" i="11"/>
  <c r="AF28" i="11"/>
  <c r="AG28" i="11"/>
  <c r="AH28" i="11"/>
  <c r="AI28" i="11"/>
  <c r="AJ28" i="11"/>
  <c r="AK28" i="11"/>
  <c r="AL28" i="11"/>
  <c r="AM28" i="11"/>
  <c r="AN28" i="11"/>
  <c r="AO28" i="11"/>
  <c r="AP28" i="11"/>
  <c r="AQ28" i="11"/>
  <c r="AR28" i="11"/>
  <c r="AS28" i="11"/>
  <c r="AT28" i="11"/>
  <c r="C29" i="11"/>
  <c r="D29" i="11"/>
  <c r="E29" i="11"/>
  <c r="F29" i="11"/>
  <c r="G29" i="11"/>
  <c r="H29" i="11"/>
  <c r="I29" i="11"/>
  <c r="J29" i="11"/>
  <c r="K29" i="11"/>
  <c r="L29" i="11"/>
  <c r="M29" i="11"/>
  <c r="N29" i="11"/>
  <c r="O29" i="11"/>
  <c r="P29" i="11"/>
  <c r="Q29" i="11"/>
  <c r="R29" i="11"/>
  <c r="S29" i="11"/>
  <c r="T29" i="11"/>
  <c r="U29" i="11"/>
  <c r="V29" i="11"/>
  <c r="W29" i="11"/>
  <c r="X29" i="11"/>
  <c r="Y29" i="11"/>
  <c r="Z29" i="11"/>
  <c r="AA29" i="11"/>
  <c r="AB29" i="11"/>
  <c r="AC29" i="11"/>
  <c r="AD29" i="11"/>
  <c r="AE29" i="11"/>
  <c r="AF29" i="11"/>
  <c r="AG29" i="11"/>
  <c r="AH29" i="11"/>
  <c r="AI29" i="11"/>
  <c r="AJ29" i="11"/>
  <c r="AK29" i="11"/>
  <c r="AL29" i="11"/>
  <c r="AM29" i="11"/>
  <c r="AN29" i="11"/>
  <c r="AO29" i="11"/>
  <c r="AP29" i="11"/>
  <c r="AQ29" i="11"/>
  <c r="AR29" i="11"/>
  <c r="AS29" i="11"/>
  <c r="AT29" i="11"/>
  <c r="C30" i="11"/>
  <c r="D30" i="11"/>
  <c r="E30" i="11"/>
  <c r="F30" i="11"/>
  <c r="G30" i="11"/>
  <c r="H30" i="11"/>
  <c r="I30" i="11"/>
  <c r="J30" i="11"/>
  <c r="K30" i="11"/>
  <c r="L30" i="11"/>
  <c r="M30" i="11"/>
  <c r="N30" i="11"/>
  <c r="O30" i="11"/>
  <c r="P30" i="11"/>
  <c r="Q30" i="11"/>
  <c r="R30" i="11"/>
  <c r="S30" i="11"/>
  <c r="T30" i="11"/>
  <c r="U30" i="11"/>
  <c r="V30" i="11"/>
  <c r="W30" i="11"/>
  <c r="X30" i="11"/>
  <c r="Y30" i="11"/>
  <c r="Z30" i="11"/>
  <c r="AA30" i="11"/>
  <c r="AB30" i="11"/>
  <c r="AC30" i="11"/>
  <c r="AD30" i="11"/>
  <c r="AE30" i="11"/>
  <c r="AF30" i="11"/>
  <c r="AG30" i="11"/>
  <c r="AH30" i="11"/>
  <c r="AI30" i="11"/>
  <c r="AJ30" i="11"/>
  <c r="AK30" i="11"/>
  <c r="AL30" i="11"/>
  <c r="AM30" i="11"/>
  <c r="AN30" i="11"/>
  <c r="AO30" i="11"/>
  <c r="AP30" i="11"/>
  <c r="AQ30" i="11"/>
  <c r="AR30" i="11"/>
  <c r="AS30" i="11"/>
  <c r="AT30" i="11"/>
  <c r="C31" i="11"/>
  <c r="D31" i="11"/>
  <c r="E31" i="11"/>
  <c r="F31" i="11"/>
  <c r="G31" i="11"/>
  <c r="H31" i="11"/>
  <c r="I31" i="11"/>
  <c r="J31" i="11"/>
  <c r="K31" i="11"/>
  <c r="L31" i="11"/>
  <c r="M31" i="11"/>
  <c r="N31" i="11"/>
  <c r="O31" i="11"/>
  <c r="P31" i="11"/>
  <c r="Q31" i="11"/>
  <c r="R31" i="11"/>
  <c r="S31" i="11"/>
  <c r="T31" i="11"/>
  <c r="U31" i="11"/>
  <c r="V31" i="11"/>
  <c r="W31" i="11"/>
  <c r="X31" i="11"/>
  <c r="Y31" i="11"/>
  <c r="Z31" i="11"/>
  <c r="AA31" i="11"/>
  <c r="AB31" i="11"/>
  <c r="AC31" i="11"/>
  <c r="AD31" i="11"/>
  <c r="AE31" i="11"/>
  <c r="AF31" i="11"/>
  <c r="AG31" i="11"/>
  <c r="AH31" i="11"/>
  <c r="AI31" i="11"/>
  <c r="AJ31" i="11"/>
  <c r="AK31" i="11"/>
  <c r="AL31" i="11"/>
  <c r="AM31" i="11"/>
  <c r="AN31" i="11"/>
  <c r="AO31" i="11"/>
  <c r="AP31" i="11"/>
  <c r="AQ31" i="11"/>
  <c r="AR31" i="11"/>
  <c r="AS31" i="11"/>
  <c r="AT31" i="11"/>
  <c r="C32" i="11"/>
  <c r="D32" i="11"/>
  <c r="E32" i="11"/>
  <c r="F32" i="11"/>
  <c r="G32" i="11"/>
  <c r="H32" i="11"/>
  <c r="I32" i="11"/>
  <c r="J32" i="11"/>
  <c r="K32" i="11"/>
  <c r="L32" i="11"/>
  <c r="M32" i="11"/>
  <c r="N32" i="11"/>
  <c r="O32" i="11"/>
  <c r="P32" i="11"/>
  <c r="Q32" i="11"/>
  <c r="R32" i="11"/>
  <c r="S32" i="11"/>
  <c r="T32" i="11"/>
  <c r="U32" i="11"/>
  <c r="V32" i="11"/>
  <c r="W32" i="11"/>
  <c r="X32" i="11"/>
  <c r="Y32" i="11"/>
  <c r="Z32" i="11"/>
  <c r="AA32" i="11"/>
  <c r="AB32" i="11"/>
  <c r="AC32" i="11"/>
  <c r="AD32" i="11"/>
  <c r="AE32" i="11"/>
  <c r="AF32" i="11"/>
  <c r="AG32" i="11"/>
  <c r="AH32" i="11"/>
  <c r="AI32" i="11"/>
  <c r="AJ32" i="11"/>
  <c r="AK32" i="11"/>
  <c r="AL32" i="11"/>
  <c r="AM32" i="11"/>
  <c r="AN32" i="11"/>
  <c r="AO32" i="11"/>
  <c r="AP32" i="11"/>
  <c r="AQ32" i="11"/>
  <c r="AR32" i="11"/>
  <c r="AS32" i="11"/>
  <c r="AT32" i="11"/>
  <c r="C33" i="11"/>
  <c r="D33" i="11"/>
  <c r="E33" i="11"/>
  <c r="F33" i="11"/>
  <c r="G33" i="11"/>
  <c r="H33" i="11"/>
  <c r="I33" i="11"/>
  <c r="J33" i="11"/>
  <c r="K33" i="11"/>
  <c r="L33" i="11"/>
  <c r="M33" i="11"/>
  <c r="N33" i="11"/>
  <c r="O33" i="11"/>
  <c r="P33" i="11"/>
  <c r="Q33" i="11"/>
  <c r="R33" i="11"/>
  <c r="S33" i="11"/>
  <c r="T33" i="11"/>
  <c r="U33" i="11"/>
  <c r="V33" i="11"/>
  <c r="W33" i="11"/>
  <c r="X33" i="11"/>
  <c r="Y33" i="11"/>
  <c r="Z33" i="11"/>
  <c r="AA33" i="11"/>
  <c r="AB33" i="11"/>
  <c r="AC33" i="11"/>
  <c r="AD33" i="11"/>
  <c r="AE33" i="11"/>
  <c r="AF33" i="11"/>
  <c r="AG33" i="11"/>
  <c r="AH33" i="11"/>
  <c r="AI33" i="11"/>
  <c r="AJ33" i="11"/>
  <c r="AK33" i="11"/>
  <c r="AL33" i="11"/>
  <c r="AM33" i="11"/>
  <c r="AN33" i="11"/>
  <c r="AO33" i="11"/>
  <c r="AP33" i="11"/>
  <c r="AQ33" i="11"/>
  <c r="AR33" i="11"/>
  <c r="AS33" i="11"/>
  <c r="AT33" i="11"/>
  <c r="B33" i="11"/>
  <c r="B31" i="11"/>
  <c r="B30" i="11"/>
  <c r="B27" i="11"/>
  <c r="B25" i="11"/>
  <c r="B23" i="11"/>
  <c r="B22" i="11"/>
  <c r="B21" i="11"/>
  <c r="B26" i="11"/>
  <c r="B28" i="11"/>
  <c r="B29" i="11"/>
  <c r="B32" i="11"/>
  <c r="B20" i="11"/>
  <c r="C10" i="11"/>
  <c r="D10" i="11"/>
  <c r="E10" i="11"/>
  <c r="F10" i="11"/>
  <c r="G10" i="11"/>
  <c r="H10" i="11"/>
  <c r="I10" i="11"/>
  <c r="J10" i="11"/>
  <c r="K10" i="11"/>
  <c r="L10" i="11"/>
  <c r="M10" i="11"/>
  <c r="N10" i="11"/>
  <c r="O10" i="11"/>
  <c r="P10" i="11"/>
  <c r="Q10" i="11"/>
  <c r="R10" i="11"/>
  <c r="S10" i="11"/>
  <c r="T10" i="11"/>
  <c r="U10" i="11"/>
  <c r="V10" i="11"/>
  <c r="W10" i="11"/>
  <c r="X10" i="11"/>
  <c r="Y10" i="11"/>
  <c r="Z10" i="11"/>
  <c r="AA10" i="11"/>
  <c r="AB10" i="11"/>
  <c r="AC10" i="11"/>
  <c r="AD10" i="11"/>
  <c r="AE10" i="11"/>
  <c r="AF10" i="11"/>
  <c r="AG10" i="11"/>
  <c r="AH10" i="11"/>
  <c r="AI10" i="11"/>
  <c r="AJ10" i="11"/>
  <c r="AK10" i="11"/>
  <c r="AL10" i="11"/>
  <c r="AM10" i="11"/>
  <c r="AN10" i="11"/>
  <c r="AO10" i="11"/>
  <c r="AP10" i="11"/>
  <c r="AQ10" i="11"/>
  <c r="AR10" i="11"/>
  <c r="AS10" i="11"/>
  <c r="AT10" i="11"/>
  <c r="C11" i="11"/>
  <c r="D11" i="11"/>
  <c r="E11" i="11"/>
  <c r="F11" i="11"/>
  <c r="G11" i="11"/>
  <c r="H11" i="11"/>
  <c r="I11" i="11"/>
  <c r="J11" i="11"/>
  <c r="K11" i="11"/>
  <c r="L11" i="11"/>
  <c r="M11" i="11"/>
  <c r="N11" i="11"/>
  <c r="O11" i="11"/>
  <c r="P11" i="11"/>
  <c r="Q11" i="11"/>
  <c r="R11" i="11"/>
  <c r="S11" i="11"/>
  <c r="T11" i="11"/>
  <c r="U11" i="11"/>
  <c r="V11" i="11"/>
  <c r="W11" i="11"/>
  <c r="X11" i="11"/>
  <c r="Y11" i="11"/>
  <c r="Z11" i="11"/>
  <c r="AA11" i="11"/>
  <c r="AB11" i="11"/>
  <c r="AC11" i="11"/>
  <c r="AD11" i="11"/>
  <c r="AE11" i="11"/>
  <c r="AF11" i="11"/>
  <c r="AG11" i="11"/>
  <c r="AH11" i="11"/>
  <c r="AI11" i="11"/>
  <c r="AJ11" i="11"/>
  <c r="AK11" i="11"/>
  <c r="AL11" i="11"/>
  <c r="AM11" i="11"/>
  <c r="AN11" i="11"/>
  <c r="AO11" i="11"/>
  <c r="AP11" i="11"/>
  <c r="AQ11" i="11"/>
  <c r="AR11" i="11"/>
  <c r="AS11" i="11"/>
  <c r="AT11" i="11"/>
  <c r="C12" i="11"/>
  <c r="D12" i="11"/>
  <c r="E12" i="11"/>
  <c r="F12" i="11"/>
  <c r="G12" i="11"/>
  <c r="H12" i="11"/>
  <c r="I12" i="11"/>
  <c r="J12" i="11"/>
  <c r="K12" i="11"/>
  <c r="L12" i="11"/>
  <c r="M12" i="11"/>
  <c r="N12" i="11"/>
  <c r="O12" i="11"/>
  <c r="P12" i="11"/>
  <c r="Q12" i="11"/>
  <c r="R12" i="11"/>
  <c r="S12" i="11"/>
  <c r="T12" i="11"/>
  <c r="U12" i="11"/>
  <c r="V12" i="11"/>
  <c r="W12" i="11"/>
  <c r="X12" i="11"/>
  <c r="Y12" i="11"/>
  <c r="Z12" i="11"/>
  <c r="AA12" i="11"/>
  <c r="AB12" i="11"/>
  <c r="AC12" i="11"/>
  <c r="AD12" i="11"/>
  <c r="AE12" i="11"/>
  <c r="AF12" i="11"/>
  <c r="AG12" i="11"/>
  <c r="AH12" i="11"/>
  <c r="AI12" i="11"/>
  <c r="AJ12" i="11"/>
  <c r="AK12" i="11"/>
  <c r="AL12" i="11"/>
  <c r="AM12" i="11"/>
  <c r="AN12" i="11"/>
  <c r="AO12" i="11"/>
  <c r="AP12" i="11"/>
  <c r="AQ12" i="11"/>
  <c r="AR12" i="11"/>
  <c r="AS12" i="11"/>
  <c r="AT12" i="11"/>
  <c r="C13" i="11"/>
  <c r="D13" i="11"/>
  <c r="E13" i="11"/>
  <c r="F13" i="11"/>
  <c r="G13" i="11"/>
  <c r="H13" i="11"/>
  <c r="I13" i="11"/>
  <c r="J13" i="11"/>
  <c r="K13" i="11"/>
  <c r="L13" i="11"/>
  <c r="M13" i="11"/>
  <c r="N13" i="11"/>
  <c r="O13" i="11"/>
  <c r="P13" i="11"/>
  <c r="Q13" i="11"/>
  <c r="R13" i="11"/>
  <c r="S13" i="11"/>
  <c r="T13" i="11"/>
  <c r="U13" i="11"/>
  <c r="V13" i="11"/>
  <c r="W13" i="11"/>
  <c r="X13" i="11"/>
  <c r="Y13" i="11"/>
  <c r="Z13" i="11"/>
  <c r="AA13" i="11"/>
  <c r="AB13" i="11"/>
  <c r="AC13" i="11"/>
  <c r="AD13" i="11"/>
  <c r="AE13" i="11"/>
  <c r="AF13" i="11"/>
  <c r="AG13" i="11"/>
  <c r="AH13" i="11"/>
  <c r="AI13" i="11"/>
  <c r="AJ13" i="11"/>
  <c r="AK13" i="11"/>
  <c r="AL13" i="11"/>
  <c r="AM13" i="11"/>
  <c r="AN13" i="11"/>
  <c r="AO13" i="11"/>
  <c r="AP13" i="11"/>
  <c r="AQ13" i="11"/>
  <c r="AR13" i="11"/>
  <c r="AS13" i="11"/>
  <c r="AT13" i="11"/>
  <c r="C14" i="11"/>
  <c r="D14" i="11"/>
  <c r="E14" i="11"/>
  <c r="F14" i="11"/>
  <c r="G14" i="11"/>
  <c r="H14" i="11"/>
  <c r="I14" i="11"/>
  <c r="J14" i="11"/>
  <c r="K14" i="11"/>
  <c r="L14" i="11"/>
  <c r="M14" i="11"/>
  <c r="N14" i="11"/>
  <c r="O14" i="11"/>
  <c r="P14" i="11"/>
  <c r="Q14" i="11"/>
  <c r="R14" i="11"/>
  <c r="S14" i="11"/>
  <c r="T14" i="11"/>
  <c r="U14" i="11"/>
  <c r="V14" i="11"/>
  <c r="W14" i="11"/>
  <c r="X14" i="11"/>
  <c r="Y14" i="11"/>
  <c r="Z14" i="11"/>
  <c r="AA14" i="11"/>
  <c r="AB14" i="11"/>
  <c r="AC14" i="11"/>
  <c r="AD14" i="11"/>
  <c r="AE14" i="11"/>
  <c r="AF14" i="11"/>
  <c r="AG14" i="11"/>
  <c r="AH14" i="11"/>
  <c r="AI14" i="11"/>
  <c r="AJ14" i="11"/>
  <c r="AK14" i="11"/>
  <c r="AL14" i="11"/>
  <c r="AM14" i="11"/>
  <c r="AN14" i="11"/>
  <c r="AO14" i="11"/>
  <c r="AP14" i="11"/>
  <c r="AQ14" i="11"/>
  <c r="AR14" i="11"/>
  <c r="AS14" i="11"/>
  <c r="AT14" i="11"/>
  <c r="C15" i="11"/>
  <c r="D15" i="11"/>
  <c r="E15" i="11"/>
  <c r="F15" i="11"/>
  <c r="G15" i="11"/>
  <c r="H15" i="11"/>
  <c r="I15" i="11"/>
  <c r="J15" i="11"/>
  <c r="K15" i="11"/>
  <c r="L15" i="11"/>
  <c r="M15" i="11"/>
  <c r="N15" i="11"/>
  <c r="O15" i="11"/>
  <c r="P15" i="11"/>
  <c r="Q15" i="11"/>
  <c r="R15" i="11"/>
  <c r="S15" i="11"/>
  <c r="T15" i="11"/>
  <c r="U15" i="11"/>
  <c r="V15" i="11"/>
  <c r="W15" i="11"/>
  <c r="X15" i="11"/>
  <c r="Y15" i="11"/>
  <c r="Z15" i="11"/>
  <c r="AA15" i="11"/>
  <c r="AB15" i="11"/>
  <c r="AC15" i="11"/>
  <c r="AD15" i="11"/>
  <c r="AE15" i="11"/>
  <c r="AF15" i="11"/>
  <c r="AG15" i="11"/>
  <c r="AH15" i="11"/>
  <c r="AI15" i="11"/>
  <c r="AJ15" i="11"/>
  <c r="AK15" i="11"/>
  <c r="AL15" i="11"/>
  <c r="AM15" i="11"/>
  <c r="AN15" i="11"/>
  <c r="AO15" i="11"/>
  <c r="AP15" i="11"/>
  <c r="AQ15" i="11"/>
  <c r="AR15" i="11"/>
  <c r="AS15" i="11"/>
  <c r="AT15" i="11"/>
  <c r="C16" i="11"/>
  <c r="D16" i="11"/>
  <c r="E16" i="11"/>
  <c r="F16" i="11"/>
  <c r="G16" i="11"/>
  <c r="H16" i="11"/>
  <c r="I16" i="11"/>
  <c r="J16" i="11"/>
  <c r="K16" i="11"/>
  <c r="L16" i="11"/>
  <c r="M16" i="11"/>
  <c r="N16" i="11"/>
  <c r="O16" i="11"/>
  <c r="P16" i="11"/>
  <c r="Q16" i="11"/>
  <c r="R16" i="11"/>
  <c r="S16" i="11"/>
  <c r="T16" i="11"/>
  <c r="U16" i="11"/>
  <c r="V16" i="11"/>
  <c r="W16" i="11"/>
  <c r="X16" i="11"/>
  <c r="Y16" i="11"/>
  <c r="Z16" i="11"/>
  <c r="AA16" i="11"/>
  <c r="AB16" i="11"/>
  <c r="AC16" i="11"/>
  <c r="AD16" i="11"/>
  <c r="AE16" i="11"/>
  <c r="AF16" i="11"/>
  <c r="AG16" i="11"/>
  <c r="AH16" i="11"/>
  <c r="AI16" i="11"/>
  <c r="AJ16" i="11"/>
  <c r="AK16" i="11"/>
  <c r="AL16" i="11"/>
  <c r="AM16" i="11"/>
  <c r="AN16" i="11"/>
  <c r="AO16" i="11"/>
  <c r="AP16" i="11"/>
  <c r="AQ16" i="11"/>
  <c r="AR16" i="11"/>
  <c r="AS16" i="11"/>
  <c r="AT16" i="11"/>
  <c r="B16" i="11"/>
  <c r="B15" i="11"/>
  <c r="B14" i="11"/>
  <c r="B13" i="11"/>
  <c r="B11" i="11"/>
  <c r="B12" i="11"/>
  <c r="B10" i="11"/>
  <c r="C5" i="11"/>
  <c r="D5" i="11"/>
  <c r="E5" i="11"/>
  <c r="F5" i="11"/>
  <c r="G5" i="11"/>
  <c r="H5" i="11"/>
  <c r="I5" i="11"/>
  <c r="J5" i="11"/>
  <c r="K5" i="11"/>
  <c r="L5" i="11"/>
  <c r="M5" i="11"/>
  <c r="N5" i="11"/>
  <c r="O5" i="11"/>
  <c r="P5" i="11"/>
  <c r="Q5" i="11"/>
  <c r="R5" i="11"/>
  <c r="S5" i="11"/>
  <c r="T5" i="11"/>
  <c r="U5" i="11"/>
  <c r="V5" i="11"/>
  <c r="W5" i="11"/>
  <c r="X5" i="11"/>
  <c r="Y5" i="11"/>
  <c r="Z5" i="11"/>
  <c r="AA5" i="11"/>
  <c r="AB5" i="11"/>
  <c r="AC5" i="11"/>
  <c r="AD5" i="11"/>
  <c r="AE5" i="11"/>
  <c r="AF5" i="11"/>
  <c r="AG5" i="11"/>
  <c r="AH5" i="11"/>
  <c r="AI5" i="11"/>
  <c r="AJ5" i="11"/>
  <c r="AK5" i="11"/>
  <c r="AL5" i="11"/>
  <c r="AM5" i="11"/>
  <c r="AN5" i="11"/>
  <c r="AO5" i="11"/>
  <c r="AP5" i="11"/>
  <c r="AQ5" i="11"/>
  <c r="AR5" i="11"/>
  <c r="AS5" i="11"/>
  <c r="AT5" i="11"/>
  <c r="C6" i="11"/>
  <c r="D6" i="11"/>
  <c r="E6" i="11"/>
  <c r="F6" i="11"/>
  <c r="G6" i="11"/>
  <c r="H6" i="11"/>
  <c r="I6" i="11"/>
  <c r="J6" i="11"/>
  <c r="K6" i="11"/>
  <c r="L6" i="11"/>
  <c r="M6" i="11"/>
  <c r="N6" i="11"/>
  <c r="O6" i="11"/>
  <c r="P6" i="11"/>
  <c r="Q6" i="11"/>
  <c r="R6" i="11"/>
  <c r="S6" i="11"/>
  <c r="T6" i="11"/>
  <c r="U6" i="11"/>
  <c r="V6" i="11"/>
  <c r="W6" i="11"/>
  <c r="X6" i="11"/>
  <c r="Y6" i="11"/>
  <c r="Z6" i="11"/>
  <c r="AA6" i="11"/>
  <c r="AB6" i="11"/>
  <c r="AC6" i="11"/>
  <c r="AD6" i="11"/>
  <c r="AE6" i="11"/>
  <c r="AF6" i="11"/>
  <c r="AG6" i="11"/>
  <c r="AH6" i="11"/>
  <c r="AI6" i="11"/>
  <c r="AJ6" i="11"/>
  <c r="AK6" i="11"/>
  <c r="AL6" i="11"/>
  <c r="AM6" i="11"/>
  <c r="AN6" i="11"/>
  <c r="AO6" i="11"/>
  <c r="AP6" i="11"/>
  <c r="AQ6" i="11"/>
  <c r="AR6" i="11"/>
  <c r="AS6" i="11"/>
  <c r="AT6" i="11"/>
  <c r="C7" i="11"/>
  <c r="D7" i="11"/>
  <c r="E7" i="11"/>
  <c r="F7" i="11"/>
  <c r="G7" i="11"/>
  <c r="H7" i="11"/>
  <c r="I7" i="11"/>
  <c r="J7" i="11"/>
  <c r="K7" i="11"/>
  <c r="L7" i="11"/>
  <c r="M7" i="11"/>
  <c r="N7" i="11"/>
  <c r="O7" i="11"/>
  <c r="P7" i="11"/>
  <c r="Q7" i="11"/>
  <c r="R7" i="11"/>
  <c r="S7" i="11"/>
  <c r="T7" i="11"/>
  <c r="U7" i="11"/>
  <c r="V7" i="11"/>
  <c r="W7" i="11"/>
  <c r="X7" i="11"/>
  <c r="Y7" i="11"/>
  <c r="Z7" i="11"/>
  <c r="AA7" i="11"/>
  <c r="AB7" i="11"/>
  <c r="AC7" i="11"/>
  <c r="AD7" i="11"/>
  <c r="AE7" i="11"/>
  <c r="AF7" i="11"/>
  <c r="AG7" i="11"/>
  <c r="AH7" i="11"/>
  <c r="AI7" i="11"/>
  <c r="AJ7" i="11"/>
  <c r="AK7" i="11"/>
  <c r="AL7" i="11"/>
  <c r="AM7" i="11"/>
  <c r="AN7" i="11"/>
  <c r="AO7" i="11"/>
  <c r="AP7" i="11"/>
  <c r="AQ7" i="11"/>
  <c r="AR7" i="11"/>
  <c r="AS7" i="11"/>
  <c r="AT7" i="11"/>
  <c r="B7" i="11"/>
  <c r="B6" i="11"/>
  <c r="B5" i="11"/>
  <c r="AY50" i="8"/>
  <c r="AX50" i="8"/>
  <c r="AW50" i="8"/>
  <c r="AV50" i="8"/>
  <c r="AU50" i="8"/>
  <c r="AT50" i="8"/>
  <c r="AS50" i="8"/>
  <c r="AR50" i="8"/>
  <c r="AQ50" i="8"/>
  <c r="AP50" i="8"/>
  <c r="AO50" i="8"/>
  <c r="AN50" i="8"/>
  <c r="AM50" i="8"/>
  <c r="AL50" i="8"/>
  <c r="AK50" i="8"/>
  <c r="AJ50" i="8"/>
  <c r="AI50" i="8"/>
  <c r="AH50" i="8"/>
  <c r="AG50" i="8"/>
  <c r="AF50" i="8"/>
  <c r="AE50" i="8"/>
  <c r="AD50" i="8"/>
  <c r="AC50" i="8"/>
  <c r="AB50" i="8"/>
  <c r="AA50" i="8"/>
  <c r="Z50" i="8"/>
  <c r="Y50" i="8"/>
  <c r="X50" i="8"/>
  <c r="W50" i="8"/>
  <c r="V50" i="8"/>
  <c r="U50" i="8"/>
  <c r="T50" i="8"/>
  <c r="S50" i="8"/>
  <c r="R50" i="8"/>
  <c r="Q50" i="8"/>
  <c r="P50" i="8"/>
  <c r="O50" i="8"/>
  <c r="N50" i="8"/>
  <c r="M50" i="8"/>
  <c r="L50" i="8"/>
  <c r="K50" i="8"/>
  <c r="J50" i="8"/>
  <c r="I50" i="8"/>
  <c r="H50" i="8"/>
  <c r="G50" i="8"/>
  <c r="F50" i="8"/>
  <c r="E50" i="8"/>
  <c r="D50" i="8"/>
  <c r="C50" i="8"/>
  <c r="B50" i="8"/>
  <c r="AY41" i="8"/>
  <c r="AX41" i="8"/>
  <c r="AW41" i="8"/>
  <c r="AV41" i="8"/>
  <c r="AU41" i="8"/>
  <c r="AT41" i="8"/>
  <c r="AS41" i="8"/>
  <c r="AR41" i="8"/>
  <c r="AQ41" i="8"/>
  <c r="AP41" i="8"/>
  <c r="AO41" i="8"/>
  <c r="AN41" i="8"/>
  <c r="AM41" i="8"/>
  <c r="AL41" i="8"/>
  <c r="AK41" i="8"/>
  <c r="AJ41" i="8"/>
  <c r="AI41" i="8"/>
  <c r="AH41" i="8"/>
  <c r="AG41" i="8"/>
  <c r="AF41" i="8"/>
  <c r="AE41" i="8"/>
  <c r="AD41" i="8"/>
  <c r="AC41" i="8"/>
  <c r="AB41" i="8"/>
  <c r="AA41" i="8"/>
  <c r="Z41" i="8"/>
  <c r="Y41" i="8"/>
  <c r="X41" i="8"/>
  <c r="W41" i="8"/>
  <c r="V41" i="8"/>
  <c r="U41" i="8"/>
  <c r="T41" i="8"/>
  <c r="S41" i="8"/>
  <c r="R41" i="8"/>
  <c r="Q41" i="8"/>
  <c r="P41" i="8"/>
  <c r="O41" i="8"/>
  <c r="N41" i="8"/>
  <c r="M41" i="8"/>
  <c r="L41" i="8"/>
  <c r="K41" i="8"/>
  <c r="J41" i="8"/>
  <c r="I41" i="8"/>
  <c r="H41" i="8"/>
  <c r="G41" i="8"/>
  <c r="F41" i="8"/>
  <c r="E41" i="8"/>
  <c r="D41" i="8"/>
  <c r="C41" i="8"/>
  <c r="B41" i="8"/>
  <c r="C20" i="6"/>
  <c r="D20" i="6"/>
  <c r="E20" i="6"/>
  <c r="F20" i="6"/>
  <c r="G20" i="6"/>
  <c r="H20" i="6"/>
  <c r="I20" i="6"/>
  <c r="J20" i="6"/>
  <c r="K20" i="6"/>
  <c r="L20" i="6"/>
  <c r="M20" i="6"/>
  <c r="N20" i="6"/>
  <c r="O20" i="6"/>
  <c r="P20" i="6"/>
  <c r="Q20" i="6"/>
  <c r="R20" i="6"/>
  <c r="S20" i="6"/>
  <c r="T20" i="6"/>
  <c r="U20" i="6"/>
  <c r="V20" i="6"/>
  <c r="W20" i="6"/>
  <c r="X20" i="6"/>
  <c r="Y20" i="6"/>
  <c r="Z20" i="6"/>
  <c r="AA20" i="6"/>
  <c r="AB20" i="6"/>
  <c r="AC20" i="6"/>
  <c r="AD20" i="6"/>
  <c r="AE20" i="6"/>
  <c r="AF20" i="6"/>
  <c r="AG20" i="6"/>
  <c r="AH20" i="6"/>
  <c r="AI20" i="6"/>
  <c r="AJ20" i="6"/>
  <c r="AK20" i="6"/>
  <c r="AL20" i="6"/>
  <c r="AM20" i="6"/>
  <c r="AN20" i="6"/>
  <c r="AO20" i="6"/>
  <c r="AP20" i="6"/>
  <c r="AQ20" i="6"/>
  <c r="AR20" i="6"/>
  <c r="AS20" i="6"/>
  <c r="AT20" i="6"/>
  <c r="AU20" i="6"/>
  <c r="AV20" i="6"/>
  <c r="AW20" i="6"/>
  <c r="AX20" i="6"/>
  <c r="AY20" i="6"/>
  <c r="C24" i="6"/>
  <c r="D24" i="6"/>
  <c r="E24" i="6"/>
  <c r="F24" i="6"/>
  <c r="G24" i="6"/>
  <c r="H24" i="6"/>
  <c r="I24" i="6"/>
  <c r="J24" i="6"/>
  <c r="K24" i="6"/>
  <c r="L24" i="6"/>
  <c r="M24" i="6"/>
  <c r="N24" i="6"/>
  <c r="O24" i="6"/>
  <c r="P24" i="6"/>
  <c r="Q24" i="6"/>
  <c r="R24" i="6"/>
  <c r="S24" i="6"/>
  <c r="T24" i="6"/>
  <c r="U24" i="6"/>
  <c r="V24" i="6"/>
  <c r="W24" i="6"/>
  <c r="X24" i="6"/>
  <c r="Y24" i="6"/>
  <c r="Z24" i="6"/>
  <c r="AA24" i="6"/>
  <c r="AB24" i="6"/>
  <c r="AC24" i="6"/>
  <c r="AD24" i="6"/>
  <c r="AE24" i="6"/>
  <c r="AF24" i="6"/>
  <c r="AG24" i="6"/>
  <c r="AH24" i="6"/>
  <c r="AI24" i="6"/>
  <c r="AJ24" i="6"/>
  <c r="AK24" i="6"/>
  <c r="AL24" i="6"/>
  <c r="AM24" i="6"/>
  <c r="AN24" i="6"/>
  <c r="AO24" i="6"/>
  <c r="AP24" i="6"/>
  <c r="AQ24" i="6"/>
  <c r="AR24" i="6"/>
  <c r="AS24" i="6"/>
  <c r="AT24" i="6"/>
  <c r="AU24" i="6"/>
  <c r="AV24" i="6"/>
  <c r="AW24" i="6"/>
  <c r="AX24" i="6"/>
  <c r="AY24" i="6"/>
  <c r="C25" i="6"/>
  <c r="D25" i="6"/>
  <c r="E25" i="6"/>
  <c r="F25" i="6"/>
  <c r="G25" i="6"/>
  <c r="H25" i="6"/>
  <c r="I25" i="6"/>
  <c r="J25" i="6"/>
  <c r="K25" i="6"/>
  <c r="L25" i="6"/>
  <c r="M25" i="6"/>
  <c r="N25" i="6"/>
  <c r="O25" i="6"/>
  <c r="P25" i="6"/>
  <c r="Q25" i="6"/>
  <c r="R25" i="6"/>
  <c r="S25" i="6"/>
  <c r="T25" i="6"/>
  <c r="U25" i="6"/>
  <c r="V25" i="6"/>
  <c r="W25" i="6"/>
  <c r="X25" i="6"/>
  <c r="Y25" i="6"/>
  <c r="Z25" i="6"/>
  <c r="AA25" i="6"/>
  <c r="AB25" i="6"/>
  <c r="AC25" i="6"/>
  <c r="AD25" i="6"/>
  <c r="AE25" i="6"/>
  <c r="AF25" i="6"/>
  <c r="AG25" i="6"/>
  <c r="AH25" i="6"/>
  <c r="AI25" i="6"/>
  <c r="AJ25" i="6"/>
  <c r="AK25" i="6"/>
  <c r="AL25" i="6"/>
  <c r="AM25" i="6"/>
  <c r="AN25" i="6"/>
  <c r="AO25" i="6"/>
  <c r="AP25" i="6"/>
  <c r="AQ25" i="6"/>
  <c r="AR25" i="6"/>
  <c r="AS25" i="6"/>
  <c r="AT25" i="6"/>
  <c r="AU25" i="6"/>
  <c r="AV25" i="6"/>
  <c r="AW25" i="6"/>
  <c r="AX25" i="6"/>
  <c r="AY25" i="6"/>
  <c r="C26" i="6"/>
  <c r="D26" i="6"/>
  <c r="E26" i="6"/>
  <c r="F26" i="6"/>
  <c r="G26" i="6"/>
  <c r="H26" i="6"/>
  <c r="I26" i="6"/>
  <c r="J26" i="6"/>
  <c r="K26" i="6"/>
  <c r="L26" i="6"/>
  <c r="M26" i="6"/>
  <c r="N26" i="6"/>
  <c r="O26" i="6"/>
  <c r="P26" i="6"/>
  <c r="Q26" i="6"/>
  <c r="R26" i="6"/>
  <c r="S26" i="6"/>
  <c r="T26" i="6"/>
  <c r="U26" i="6"/>
  <c r="V26" i="6"/>
  <c r="W26" i="6"/>
  <c r="X26" i="6"/>
  <c r="Y26" i="6"/>
  <c r="Z26" i="6"/>
  <c r="AA26" i="6"/>
  <c r="AB26" i="6"/>
  <c r="AC26" i="6"/>
  <c r="AD26" i="6"/>
  <c r="AE26" i="6"/>
  <c r="AF26" i="6"/>
  <c r="AG26" i="6"/>
  <c r="AH26" i="6"/>
  <c r="AI26" i="6"/>
  <c r="AJ26" i="6"/>
  <c r="AK26" i="6"/>
  <c r="AL26" i="6"/>
  <c r="AM26" i="6"/>
  <c r="AN26" i="6"/>
  <c r="AO26" i="6"/>
  <c r="AP26" i="6"/>
  <c r="AQ26" i="6"/>
  <c r="AR26" i="6"/>
  <c r="AS26" i="6"/>
  <c r="AT26" i="6"/>
  <c r="AU26" i="6"/>
  <c r="AV26" i="6"/>
  <c r="AW26" i="6"/>
  <c r="AX26" i="6"/>
  <c r="AY26" i="6"/>
  <c r="C28" i="6"/>
  <c r="D28" i="6"/>
  <c r="E28" i="6"/>
  <c r="F28" i="6"/>
  <c r="G28" i="6"/>
  <c r="H28" i="6"/>
  <c r="I28" i="6"/>
  <c r="J28" i="6"/>
  <c r="K28" i="6"/>
  <c r="L28" i="6"/>
  <c r="M28" i="6"/>
  <c r="N28" i="6"/>
  <c r="O28" i="6"/>
  <c r="P28" i="6"/>
  <c r="Q28" i="6"/>
  <c r="R28" i="6"/>
  <c r="S28" i="6"/>
  <c r="T28" i="6"/>
  <c r="U28" i="6"/>
  <c r="V28" i="6"/>
  <c r="W28" i="6"/>
  <c r="X28" i="6"/>
  <c r="Y28" i="6"/>
  <c r="Z28" i="6"/>
  <c r="AA28" i="6"/>
  <c r="AB28" i="6"/>
  <c r="AC28" i="6"/>
  <c r="AD28" i="6"/>
  <c r="AE28" i="6"/>
  <c r="AF28" i="6"/>
  <c r="AG28" i="6"/>
  <c r="AH28" i="6"/>
  <c r="AI28" i="6"/>
  <c r="AJ28" i="6"/>
  <c r="AK28" i="6"/>
  <c r="AL28" i="6"/>
  <c r="AM28" i="6"/>
  <c r="AN28" i="6"/>
  <c r="AO28" i="6"/>
  <c r="AP28" i="6"/>
  <c r="AQ28" i="6"/>
  <c r="AR28" i="6"/>
  <c r="AS28" i="6"/>
  <c r="AT28" i="6"/>
  <c r="AU28" i="6"/>
  <c r="AV28" i="6"/>
  <c r="AW28" i="6"/>
  <c r="AX28" i="6"/>
  <c r="AY28" i="6"/>
  <c r="B28" i="6"/>
  <c r="B25" i="6"/>
  <c r="B26" i="6"/>
  <c r="B24" i="6"/>
  <c r="B20" i="6"/>
  <c r="AY38" i="8"/>
  <c r="AX38" i="8"/>
  <c r="AW38" i="8"/>
  <c r="AV38" i="8"/>
  <c r="AU38" i="8"/>
  <c r="AT38" i="8"/>
  <c r="AS38" i="8"/>
  <c r="AR38" i="8"/>
  <c r="AQ38" i="8"/>
  <c r="AP38" i="8"/>
  <c r="AO38" i="8"/>
  <c r="AN38" i="8"/>
  <c r="AM38" i="8"/>
  <c r="AL38" i="8"/>
  <c r="AK38" i="8"/>
  <c r="AJ38" i="8"/>
  <c r="AI38" i="8"/>
  <c r="AH38" i="8"/>
  <c r="AG38" i="8"/>
  <c r="AF38" i="8"/>
  <c r="AE38" i="8"/>
  <c r="AD38" i="8"/>
  <c r="AC38" i="8"/>
  <c r="AB38" i="8"/>
  <c r="AA38" i="8"/>
  <c r="Z38" i="8"/>
  <c r="Y38" i="8"/>
  <c r="X38" i="8"/>
  <c r="W38" i="8"/>
  <c r="V38" i="8"/>
  <c r="U38" i="8"/>
  <c r="T38" i="8"/>
  <c r="S38" i="8"/>
  <c r="R38" i="8"/>
  <c r="Q38" i="8"/>
  <c r="P38" i="8"/>
  <c r="O38" i="8"/>
  <c r="N38" i="8"/>
  <c r="M38" i="8"/>
  <c r="L38" i="8"/>
  <c r="K38" i="8"/>
  <c r="J38" i="8"/>
  <c r="I38" i="8"/>
  <c r="H38" i="8"/>
  <c r="G38" i="8"/>
  <c r="F38" i="8"/>
  <c r="E38" i="8"/>
  <c r="D38" i="8"/>
  <c r="C38" i="8"/>
  <c r="AY42" i="8"/>
  <c r="AX42" i="8"/>
  <c r="AW42" i="8"/>
  <c r="AV42" i="8"/>
  <c r="AU42" i="8"/>
  <c r="AT42" i="8"/>
  <c r="AS42" i="8"/>
  <c r="AR42" i="8"/>
  <c r="AQ42" i="8"/>
  <c r="AP42" i="8"/>
  <c r="AO42" i="8"/>
  <c r="AN42" i="8"/>
  <c r="AM42" i="8"/>
  <c r="AL42" i="8"/>
  <c r="AK42" i="8"/>
  <c r="AJ42" i="8"/>
  <c r="AI42" i="8"/>
  <c r="AH42" i="8"/>
  <c r="AG42" i="8"/>
  <c r="AF42" i="8"/>
  <c r="AE42" i="8"/>
  <c r="AD42" i="8"/>
  <c r="AC42" i="8"/>
  <c r="AB42" i="8"/>
  <c r="AA42" i="8"/>
  <c r="Z42" i="8"/>
  <c r="Y42" i="8"/>
  <c r="X42" i="8"/>
  <c r="W42" i="8"/>
  <c r="V42" i="8"/>
  <c r="U42" i="8"/>
  <c r="T42" i="8"/>
  <c r="S42" i="8"/>
  <c r="R42" i="8"/>
  <c r="Q42" i="8"/>
  <c r="P42" i="8"/>
  <c r="O42" i="8"/>
  <c r="N42" i="8"/>
  <c r="M42" i="8"/>
  <c r="L42" i="8"/>
  <c r="K42" i="8"/>
  <c r="J42" i="8"/>
  <c r="I42" i="8"/>
  <c r="H42" i="8"/>
  <c r="G42" i="8"/>
  <c r="F42" i="8"/>
  <c r="E42" i="8"/>
  <c r="D42" i="8"/>
  <c r="C42" i="8"/>
  <c r="B42" i="8"/>
  <c r="B38" i="8"/>
  <c r="C22" i="8"/>
  <c r="D22" i="8"/>
  <c r="E22" i="8"/>
  <c r="F22" i="8"/>
  <c r="G22" i="8"/>
  <c r="H22" i="8"/>
  <c r="I22" i="8"/>
  <c r="J22" i="8"/>
  <c r="K22" i="8"/>
  <c r="L22" i="8"/>
  <c r="M22" i="8"/>
  <c r="N22" i="8"/>
  <c r="O22" i="8"/>
  <c r="P22" i="8"/>
  <c r="Q22" i="8"/>
  <c r="R22" i="8"/>
  <c r="S22" i="8"/>
  <c r="T22" i="8"/>
  <c r="U22" i="8"/>
  <c r="V22" i="8"/>
  <c r="W22" i="8"/>
  <c r="X22" i="8"/>
  <c r="Y22" i="8"/>
  <c r="Z22" i="8"/>
  <c r="AA22" i="8"/>
  <c r="AB22" i="8"/>
  <c r="AC22" i="8"/>
  <c r="AD22" i="8"/>
  <c r="AE22" i="8"/>
  <c r="AF22" i="8"/>
  <c r="AG22" i="8"/>
  <c r="AH22" i="8"/>
  <c r="AI22" i="8"/>
  <c r="AJ22" i="8"/>
  <c r="AK22" i="8"/>
  <c r="AL22" i="8"/>
  <c r="AM22" i="8"/>
  <c r="AN22" i="8"/>
  <c r="AO22" i="8"/>
  <c r="AP22" i="8"/>
  <c r="AQ22" i="8"/>
  <c r="AR22" i="8"/>
  <c r="AS22" i="8"/>
  <c r="AT22" i="8"/>
  <c r="AU22" i="8"/>
  <c r="AV22" i="8"/>
  <c r="AW22" i="8"/>
  <c r="AX22" i="8"/>
  <c r="AY22" i="8"/>
  <c r="B22" i="8"/>
  <c r="AY84" i="8"/>
  <c r="AX84" i="8"/>
  <c r="AW84" i="8"/>
  <c r="AV84" i="8"/>
  <c r="AU84" i="8"/>
  <c r="AT84" i="8"/>
  <c r="AS84" i="8"/>
  <c r="AR84" i="8"/>
  <c r="AQ84" i="8"/>
  <c r="AP84" i="8"/>
  <c r="AO84" i="8"/>
  <c r="AN84" i="8"/>
  <c r="AM84" i="8"/>
  <c r="AL84" i="8"/>
  <c r="AK84" i="8"/>
  <c r="AJ84" i="8"/>
  <c r="AI84" i="8"/>
  <c r="AH84" i="8"/>
  <c r="AG84" i="8"/>
  <c r="AF84" i="8"/>
  <c r="AE84" i="8"/>
  <c r="AD84" i="8"/>
  <c r="AC84" i="8"/>
  <c r="AB84" i="8"/>
  <c r="AA84" i="8"/>
  <c r="Z84" i="8"/>
  <c r="Y84" i="8"/>
  <c r="X84" i="8"/>
  <c r="W84" i="8"/>
  <c r="V84" i="8"/>
  <c r="U84" i="8"/>
  <c r="T84" i="8"/>
  <c r="S84" i="8"/>
  <c r="R84" i="8"/>
  <c r="Q84" i="8"/>
  <c r="P84" i="8"/>
  <c r="O84" i="8"/>
  <c r="N84" i="8"/>
  <c r="M84" i="8"/>
  <c r="L84" i="8"/>
  <c r="K84" i="8"/>
  <c r="J84" i="8"/>
  <c r="I84" i="8"/>
  <c r="H84" i="8"/>
  <c r="G84" i="8"/>
  <c r="F84" i="8"/>
  <c r="E84" i="8"/>
  <c r="D84" i="8"/>
  <c r="C84" i="8"/>
  <c r="B84" i="8"/>
  <c r="AY66" i="6"/>
  <c r="AX66" i="6"/>
  <c r="AW66" i="6"/>
  <c r="AV66" i="6"/>
  <c r="AU66" i="6"/>
  <c r="AT66" i="6"/>
  <c r="AS66" i="6"/>
  <c r="AR66" i="6"/>
  <c r="AQ66" i="6"/>
  <c r="AP66" i="6"/>
  <c r="AO66" i="6"/>
  <c r="AN66" i="6"/>
  <c r="AM66" i="6"/>
  <c r="AL66" i="6"/>
  <c r="AK66" i="6"/>
  <c r="AJ66" i="6"/>
  <c r="AI66" i="6"/>
  <c r="AH66" i="6"/>
  <c r="AG66" i="6"/>
  <c r="AF66" i="6"/>
  <c r="AE66" i="6"/>
  <c r="AD66" i="6"/>
  <c r="AC66" i="6"/>
  <c r="AB66" i="6"/>
  <c r="AA66" i="6"/>
  <c r="Z66" i="6"/>
  <c r="Y66" i="6"/>
  <c r="X66" i="6"/>
  <c r="W66" i="6"/>
  <c r="V66" i="6"/>
  <c r="U66" i="6"/>
  <c r="T66" i="6"/>
  <c r="S66" i="6"/>
  <c r="R66" i="6"/>
  <c r="Q66" i="6"/>
  <c r="P66" i="6"/>
  <c r="O66" i="6"/>
  <c r="N66" i="6"/>
  <c r="M66" i="6"/>
  <c r="L66" i="6"/>
  <c r="K66" i="6"/>
  <c r="J66" i="6"/>
  <c r="I66" i="6"/>
  <c r="H66" i="6"/>
  <c r="G66" i="6"/>
  <c r="F66" i="6"/>
  <c r="E66" i="6"/>
  <c r="D66" i="6"/>
  <c r="C66" i="6"/>
  <c r="B66" i="6"/>
  <c r="C60" i="6"/>
  <c r="D60" i="6"/>
  <c r="E60" i="6"/>
  <c r="F60" i="6"/>
  <c r="G60" i="6"/>
  <c r="H60" i="6"/>
  <c r="I60" i="6"/>
  <c r="J60" i="6"/>
  <c r="K60" i="6"/>
  <c r="L60" i="6"/>
  <c r="M60" i="6"/>
  <c r="N60" i="6"/>
  <c r="O60" i="6"/>
  <c r="P60" i="6"/>
  <c r="Q60" i="6"/>
  <c r="R60" i="6"/>
  <c r="S60" i="6"/>
  <c r="T60" i="6"/>
  <c r="U60" i="6"/>
  <c r="V60" i="6"/>
  <c r="W60" i="6"/>
  <c r="X60" i="6"/>
  <c r="Y60" i="6"/>
  <c r="Z60" i="6"/>
  <c r="AA60" i="6"/>
  <c r="AB60" i="6"/>
  <c r="AC60" i="6"/>
  <c r="AD60" i="6"/>
  <c r="AE60" i="6"/>
  <c r="AF60" i="6"/>
  <c r="AG60" i="6"/>
  <c r="AH60" i="6"/>
  <c r="AI60" i="6"/>
  <c r="AJ60" i="6"/>
  <c r="AK60" i="6"/>
  <c r="AL60" i="6"/>
  <c r="AM60" i="6"/>
  <c r="AN60" i="6"/>
  <c r="AO60" i="6"/>
  <c r="AP60" i="6"/>
  <c r="AQ60" i="6"/>
  <c r="AR60" i="6"/>
  <c r="AS60" i="6"/>
  <c r="AT60" i="6"/>
  <c r="AU60" i="6"/>
  <c r="AV60" i="6"/>
  <c r="AW60" i="6"/>
  <c r="AX60" i="6"/>
  <c r="AY60" i="6"/>
  <c r="C61" i="6"/>
  <c r="D61" i="6"/>
  <c r="E61" i="6"/>
  <c r="F61" i="6"/>
  <c r="G61" i="6"/>
  <c r="H61" i="6"/>
  <c r="I61" i="6"/>
  <c r="J61" i="6"/>
  <c r="K61" i="6"/>
  <c r="L61" i="6"/>
  <c r="M61" i="6"/>
  <c r="N61" i="6"/>
  <c r="O61" i="6"/>
  <c r="P61" i="6"/>
  <c r="Q61" i="6"/>
  <c r="R61" i="6"/>
  <c r="S61" i="6"/>
  <c r="T61" i="6"/>
  <c r="U61" i="6"/>
  <c r="V61" i="6"/>
  <c r="W61" i="6"/>
  <c r="X61" i="6"/>
  <c r="Y61" i="6"/>
  <c r="Z61" i="6"/>
  <c r="AA61" i="6"/>
  <c r="AB61" i="6"/>
  <c r="AC61" i="6"/>
  <c r="AD61" i="6"/>
  <c r="AE61" i="6"/>
  <c r="AF61" i="6"/>
  <c r="AG61" i="6"/>
  <c r="AH61" i="6"/>
  <c r="AI61" i="6"/>
  <c r="AJ61" i="6"/>
  <c r="AK61" i="6"/>
  <c r="AL61" i="6"/>
  <c r="AM61" i="6"/>
  <c r="AN61" i="6"/>
  <c r="AO61" i="6"/>
  <c r="AP61" i="6"/>
  <c r="AQ61" i="6"/>
  <c r="AR61" i="6"/>
  <c r="AS61" i="6"/>
  <c r="AT61" i="6"/>
  <c r="AU61" i="6"/>
  <c r="AV61" i="6"/>
  <c r="AW61" i="6"/>
  <c r="AX61" i="6"/>
  <c r="AY61" i="6"/>
  <c r="C62" i="6"/>
  <c r="D62" i="6"/>
  <c r="E62" i="6"/>
  <c r="F62" i="6"/>
  <c r="G62" i="6"/>
  <c r="H62" i="6"/>
  <c r="I62" i="6"/>
  <c r="J62" i="6"/>
  <c r="K62" i="6"/>
  <c r="L62" i="6"/>
  <c r="M62" i="6"/>
  <c r="N62" i="6"/>
  <c r="O62" i="6"/>
  <c r="P62" i="6"/>
  <c r="Q62" i="6"/>
  <c r="R62" i="6"/>
  <c r="S62" i="6"/>
  <c r="T62" i="6"/>
  <c r="U62" i="6"/>
  <c r="V62" i="6"/>
  <c r="W62" i="6"/>
  <c r="X62" i="6"/>
  <c r="Y62" i="6"/>
  <c r="Z62" i="6"/>
  <c r="AA62" i="6"/>
  <c r="AB62" i="6"/>
  <c r="AC62" i="6"/>
  <c r="AD62" i="6"/>
  <c r="AE62" i="6"/>
  <c r="AF62" i="6"/>
  <c r="AG62" i="6"/>
  <c r="AH62" i="6"/>
  <c r="AI62" i="6"/>
  <c r="AJ62" i="6"/>
  <c r="AK62" i="6"/>
  <c r="AL62" i="6"/>
  <c r="AM62" i="6"/>
  <c r="AN62" i="6"/>
  <c r="AO62" i="6"/>
  <c r="AP62" i="6"/>
  <c r="AQ62" i="6"/>
  <c r="AR62" i="6"/>
  <c r="AS62" i="6"/>
  <c r="AT62" i="6"/>
  <c r="AU62" i="6"/>
  <c r="AV62" i="6"/>
  <c r="AW62" i="6"/>
  <c r="AX62" i="6"/>
  <c r="AY62" i="6"/>
  <c r="C63" i="6"/>
  <c r="D63" i="6"/>
  <c r="E63" i="6"/>
  <c r="F63" i="6"/>
  <c r="G63" i="6"/>
  <c r="H63" i="6"/>
  <c r="I63" i="6"/>
  <c r="J63" i="6"/>
  <c r="K63" i="6"/>
  <c r="L63" i="6"/>
  <c r="M63" i="6"/>
  <c r="N63" i="6"/>
  <c r="O63" i="6"/>
  <c r="P63" i="6"/>
  <c r="Q63" i="6"/>
  <c r="R63" i="6"/>
  <c r="S63" i="6"/>
  <c r="T63" i="6"/>
  <c r="U63" i="6"/>
  <c r="V63" i="6"/>
  <c r="W63" i="6"/>
  <c r="X63" i="6"/>
  <c r="Y63" i="6"/>
  <c r="Z63" i="6"/>
  <c r="AA63" i="6"/>
  <c r="AB63" i="6"/>
  <c r="AC63" i="6"/>
  <c r="AD63" i="6"/>
  <c r="AE63" i="6"/>
  <c r="AF63" i="6"/>
  <c r="AG63" i="6"/>
  <c r="AH63" i="6"/>
  <c r="AI63" i="6"/>
  <c r="AJ63" i="6"/>
  <c r="AK63" i="6"/>
  <c r="AL63" i="6"/>
  <c r="AM63" i="6"/>
  <c r="AN63" i="6"/>
  <c r="AO63" i="6"/>
  <c r="AP63" i="6"/>
  <c r="AQ63" i="6"/>
  <c r="AR63" i="6"/>
  <c r="AS63" i="6"/>
  <c r="AT63" i="6"/>
  <c r="AU63" i="6"/>
  <c r="AV63" i="6"/>
  <c r="AW63" i="6"/>
  <c r="AX63" i="6"/>
  <c r="AY63" i="6"/>
  <c r="C64" i="6"/>
  <c r="D64" i="6"/>
  <c r="E64" i="6"/>
  <c r="F64" i="6"/>
  <c r="G64" i="6"/>
  <c r="H64" i="6"/>
  <c r="I64" i="6"/>
  <c r="J64" i="6"/>
  <c r="K64" i="6"/>
  <c r="L64" i="6"/>
  <c r="M64" i="6"/>
  <c r="N64" i="6"/>
  <c r="O64" i="6"/>
  <c r="P64" i="6"/>
  <c r="Q64" i="6"/>
  <c r="R64" i="6"/>
  <c r="S64" i="6"/>
  <c r="T64" i="6"/>
  <c r="U64" i="6"/>
  <c r="V64" i="6"/>
  <c r="W64" i="6"/>
  <c r="X64" i="6"/>
  <c r="Y64" i="6"/>
  <c r="Z64" i="6"/>
  <c r="AA64" i="6"/>
  <c r="AB64" i="6"/>
  <c r="AC64" i="6"/>
  <c r="AD64" i="6"/>
  <c r="AE64" i="6"/>
  <c r="AF64" i="6"/>
  <c r="AG64" i="6"/>
  <c r="AH64" i="6"/>
  <c r="AI64" i="6"/>
  <c r="AJ64" i="6"/>
  <c r="AK64" i="6"/>
  <c r="AL64" i="6"/>
  <c r="AM64" i="6"/>
  <c r="AN64" i="6"/>
  <c r="AO64" i="6"/>
  <c r="AP64" i="6"/>
  <c r="AQ64" i="6"/>
  <c r="AR64" i="6"/>
  <c r="AS64" i="6"/>
  <c r="AT64" i="6"/>
  <c r="AU64" i="6"/>
  <c r="AV64" i="6"/>
  <c r="AW64" i="6"/>
  <c r="AX64" i="6"/>
  <c r="AY64" i="6"/>
  <c r="C65" i="6"/>
  <c r="D65" i="6"/>
  <c r="E65" i="6"/>
  <c r="F65" i="6"/>
  <c r="G65" i="6"/>
  <c r="H65" i="6"/>
  <c r="I65" i="6"/>
  <c r="J65" i="6"/>
  <c r="K65" i="6"/>
  <c r="L65" i="6"/>
  <c r="M65" i="6"/>
  <c r="N65" i="6"/>
  <c r="O65" i="6"/>
  <c r="P65" i="6"/>
  <c r="Q65" i="6"/>
  <c r="R65" i="6"/>
  <c r="S65" i="6"/>
  <c r="T65" i="6"/>
  <c r="U65" i="6"/>
  <c r="V65" i="6"/>
  <c r="W65" i="6"/>
  <c r="X65" i="6"/>
  <c r="Y65" i="6"/>
  <c r="Z65" i="6"/>
  <c r="AA65" i="6"/>
  <c r="AB65" i="6"/>
  <c r="AC65" i="6"/>
  <c r="AD65" i="6"/>
  <c r="AE65" i="6"/>
  <c r="AF65" i="6"/>
  <c r="AG65" i="6"/>
  <c r="AH65" i="6"/>
  <c r="AI65" i="6"/>
  <c r="AJ65" i="6"/>
  <c r="AK65" i="6"/>
  <c r="AL65" i="6"/>
  <c r="AM65" i="6"/>
  <c r="AN65" i="6"/>
  <c r="AO65" i="6"/>
  <c r="AP65" i="6"/>
  <c r="AQ65" i="6"/>
  <c r="AR65" i="6"/>
  <c r="AS65" i="6"/>
  <c r="AT65" i="6"/>
  <c r="AU65" i="6"/>
  <c r="AV65" i="6"/>
  <c r="AW65" i="6"/>
  <c r="AX65" i="6"/>
  <c r="AY65" i="6"/>
  <c r="C67" i="6"/>
  <c r="D67" i="6"/>
  <c r="E67" i="6"/>
  <c r="F67" i="6"/>
  <c r="G67" i="6"/>
  <c r="H67" i="6"/>
  <c r="I67" i="6"/>
  <c r="J67" i="6"/>
  <c r="K67" i="6"/>
  <c r="L67" i="6"/>
  <c r="M67" i="6"/>
  <c r="N67" i="6"/>
  <c r="O67" i="6"/>
  <c r="P67" i="6"/>
  <c r="Q67" i="6"/>
  <c r="R67" i="6"/>
  <c r="S67" i="6"/>
  <c r="T67" i="6"/>
  <c r="U67" i="6"/>
  <c r="V67" i="6"/>
  <c r="W67" i="6"/>
  <c r="X67" i="6"/>
  <c r="Y67" i="6"/>
  <c r="Z67" i="6"/>
  <c r="AA67" i="6"/>
  <c r="AB67" i="6"/>
  <c r="AC67" i="6"/>
  <c r="AD67" i="6"/>
  <c r="AE67" i="6"/>
  <c r="AF67" i="6"/>
  <c r="AG67" i="6"/>
  <c r="AH67" i="6"/>
  <c r="AI67" i="6"/>
  <c r="AJ67" i="6"/>
  <c r="AK67" i="6"/>
  <c r="AL67" i="6"/>
  <c r="AM67" i="6"/>
  <c r="AN67" i="6"/>
  <c r="AO67" i="6"/>
  <c r="AP67" i="6"/>
  <c r="AQ67" i="6"/>
  <c r="AR67" i="6"/>
  <c r="AS67" i="6"/>
  <c r="AT67" i="6"/>
  <c r="AU67" i="6"/>
  <c r="AV67" i="6"/>
  <c r="AW67" i="6"/>
  <c r="AX67" i="6"/>
  <c r="AY67" i="6"/>
  <c r="B67" i="6"/>
  <c r="B65" i="6"/>
  <c r="B64" i="6"/>
  <c r="B63" i="6"/>
  <c r="B62" i="6"/>
  <c r="B61" i="6"/>
  <c r="B60" i="6"/>
  <c r="C70" i="8"/>
  <c r="D70" i="8"/>
  <c r="E70" i="8"/>
  <c r="F70" i="8"/>
  <c r="G70" i="8"/>
  <c r="H70" i="8"/>
  <c r="I70" i="8"/>
  <c r="J70" i="8"/>
  <c r="K70" i="8"/>
  <c r="L70" i="8"/>
  <c r="M70" i="8"/>
  <c r="N70" i="8"/>
  <c r="O70" i="8"/>
  <c r="P70" i="8"/>
  <c r="Q70" i="8"/>
  <c r="R70" i="8"/>
  <c r="S70" i="8"/>
  <c r="T70" i="8"/>
  <c r="U70" i="8"/>
  <c r="V70" i="8"/>
  <c r="W70" i="8"/>
  <c r="X70" i="8"/>
  <c r="Y70" i="8"/>
  <c r="Z70" i="8"/>
  <c r="AA70" i="8"/>
  <c r="AB70" i="8"/>
  <c r="AC70" i="8"/>
  <c r="AD70" i="8"/>
  <c r="AE70" i="8"/>
  <c r="AF70" i="8"/>
  <c r="AG70" i="8"/>
  <c r="AH70" i="8"/>
  <c r="AI70" i="8"/>
  <c r="AJ70" i="8"/>
  <c r="AK70" i="8"/>
  <c r="AL70" i="8"/>
  <c r="AM70" i="8"/>
  <c r="AN70" i="8"/>
  <c r="AO70" i="8"/>
  <c r="AP70" i="8"/>
  <c r="AQ70" i="8"/>
  <c r="AR70" i="8"/>
  <c r="AS70" i="8"/>
  <c r="AT70" i="8"/>
  <c r="AU70" i="8"/>
  <c r="AV70" i="8"/>
  <c r="AW70" i="8"/>
  <c r="AX70" i="8"/>
  <c r="AY70" i="8"/>
  <c r="C71" i="8"/>
  <c r="D71" i="8"/>
  <c r="E71" i="8"/>
  <c r="F71" i="8"/>
  <c r="G71" i="8"/>
  <c r="H71" i="8"/>
  <c r="I71" i="8"/>
  <c r="J71" i="8"/>
  <c r="K71" i="8"/>
  <c r="L71" i="8"/>
  <c r="M71" i="8"/>
  <c r="N71" i="8"/>
  <c r="O71" i="8"/>
  <c r="P71" i="8"/>
  <c r="Q71" i="8"/>
  <c r="R71" i="8"/>
  <c r="S71" i="8"/>
  <c r="T71" i="8"/>
  <c r="U71" i="8"/>
  <c r="V71" i="8"/>
  <c r="W71" i="8"/>
  <c r="X71" i="8"/>
  <c r="Y71" i="8"/>
  <c r="Z71" i="8"/>
  <c r="AA71" i="8"/>
  <c r="AB71" i="8"/>
  <c r="AC71" i="8"/>
  <c r="AD71" i="8"/>
  <c r="AE71" i="8"/>
  <c r="AF71" i="8"/>
  <c r="AG71" i="8"/>
  <c r="AH71" i="8"/>
  <c r="AI71" i="8"/>
  <c r="AJ71" i="8"/>
  <c r="AK71" i="8"/>
  <c r="AL71" i="8"/>
  <c r="AM71" i="8"/>
  <c r="AN71" i="8"/>
  <c r="AO71" i="8"/>
  <c r="AP71" i="8"/>
  <c r="AQ71" i="8"/>
  <c r="AR71" i="8"/>
  <c r="AS71" i="8"/>
  <c r="AT71" i="8"/>
  <c r="AU71" i="8"/>
  <c r="AV71" i="8"/>
  <c r="AW71" i="8"/>
  <c r="AX71" i="8"/>
  <c r="AY71" i="8"/>
  <c r="C72" i="8"/>
  <c r="D72" i="8"/>
  <c r="E72" i="8"/>
  <c r="F72" i="8"/>
  <c r="G72" i="8"/>
  <c r="H72" i="8"/>
  <c r="I72" i="8"/>
  <c r="J72" i="8"/>
  <c r="K72" i="8"/>
  <c r="L72" i="8"/>
  <c r="M72" i="8"/>
  <c r="N72" i="8"/>
  <c r="O72" i="8"/>
  <c r="P72" i="8"/>
  <c r="Q72" i="8"/>
  <c r="R72" i="8"/>
  <c r="S72" i="8"/>
  <c r="T72" i="8"/>
  <c r="U72" i="8"/>
  <c r="V72" i="8"/>
  <c r="W72" i="8"/>
  <c r="X72" i="8"/>
  <c r="Y72" i="8"/>
  <c r="Z72" i="8"/>
  <c r="AA72" i="8"/>
  <c r="AB72" i="8"/>
  <c r="AC72" i="8"/>
  <c r="AD72" i="8"/>
  <c r="AE72" i="8"/>
  <c r="AF72" i="8"/>
  <c r="AG72" i="8"/>
  <c r="AH72" i="8"/>
  <c r="AI72" i="8"/>
  <c r="AJ72" i="8"/>
  <c r="AK72" i="8"/>
  <c r="AL72" i="8"/>
  <c r="AM72" i="8"/>
  <c r="AN72" i="8"/>
  <c r="AO72" i="8"/>
  <c r="AP72" i="8"/>
  <c r="AQ72" i="8"/>
  <c r="AR72" i="8"/>
  <c r="AS72" i="8"/>
  <c r="AT72" i="8"/>
  <c r="AU72" i="8"/>
  <c r="AV72" i="8"/>
  <c r="AW72" i="8"/>
  <c r="AX72" i="8"/>
  <c r="AY72" i="8"/>
  <c r="C73" i="8"/>
  <c r="D73" i="8"/>
  <c r="E73" i="8"/>
  <c r="F73" i="8"/>
  <c r="G73" i="8"/>
  <c r="H73" i="8"/>
  <c r="I73" i="8"/>
  <c r="J73" i="8"/>
  <c r="K73" i="8"/>
  <c r="L73" i="8"/>
  <c r="M73" i="8"/>
  <c r="N73" i="8"/>
  <c r="O73" i="8"/>
  <c r="P73" i="8"/>
  <c r="Q73" i="8"/>
  <c r="R73" i="8"/>
  <c r="S73" i="8"/>
  <c r="T73" i="8"/>
  <c r="U73" i="8"/>
  <c r="V73" i="8"/>
  <c r="W73" i="8"/>
  <c r="X73" i="8"/>
  <c r="Y73" i="8"/>
  <c r="Z73" i="8"/>
  <c r="AA73" i="8"/>
  <c r="AB73" i="8"/>
  <c r="AC73" i="8"/>
  <c r="AD73" i="8"/>
  <c r="AE73" i="8"/>
  <c r="AF73" i="8"/>
  <c r="AG73" i="8"/>
  <c r="AH73" i="8"/>
  <c r="AI73" i="8"/>
  <c r="AJ73" i="8"/>
  <c r="AK73" i="8"/>
  <c r="AL73" i="8"/>
  <c r="AM73" i="8"/>
  <c r="AN73" i="8"/>
  <c r="AO73" i="8"/>
  <c r="AP73" i="8"/>
  <c r="AQ73" i="8"/>
  <c r="AR73" i="8"/>
  <c r="AS73" i="8"/>
  <c r="AT73" i="8"/>
  <c r="AU73" i="8"/>
  <c r="AV73" i="8"/>
  <c r="AW73" i="8"/>
  <c r="AX73" i="8"/>
  <c r="AY73" i="8"/>
  <c r="C74" i="8"/>
  <c r="D74" i="8"/>
  <c r="E74" i="8"/>
  <c r="F74" i="8"/>
  <c r="G74" i="8"/>
  <c r="H74" i="8"/>
  <c r="I74" i="8"/>
  <c r="J74" i="8"/>
  <c r="K74" i="8"/>
  <c r="L74" i="8"/>
  <c r="M74" i="8"/>
  <c r="N74" i="8"/>
  <c r="O74" i="8"/>
  <c r="P74" i="8"/>
  <c r="Q74" i="8"/>
  <c r="R74" i="8"/>
  <c r="S74" i="8"/>
  <c r="T74" i="8"/>
  <c r="U74" i="8"/>
  <c r="V74" i="8"/>
  <c r="W74" i="8"/>
  <c r="X74" i="8"/>
  <c r="Y74" i="8"/>
  <c r="Z74" i="8"/>
  <c r="AA74" i="8"/>
  <c r="AB74" i="8"/>
  <c r="AC74" i="8"/>
  <c r="AD74" i="8"/>
  <c r="AE74" i="8"/>
  <c r="AF74" i="8"/>
  <c r="AG74" i="8"/>
  <c r="AH74" i="8"/>
  <c r="AI74" i="8"/>
  <c r="AJ74" i="8"/>
  <c r="AK74" i="8"/>
  <c r="AL74" i="8"/>
  <c r="AM74" i="8"/>
  <c r="AN74" i="8"/>
  <c r="AO74" i="8"/>
  <c r="AP74" i="8"/>
  <c r="AQ74" i="8"/>
  <c r="AR74" i="8"/>
  <c r="AS74" i="8"/>
  <c r="AT74" i="8"/>
  <c r="AU74" i="8"/>
  <c r="AV74" i="8"/>
  <c r="AW74" i="8"/>
  <c r="AX74" i="8"/>
  <c r="AY74" i="8"/>
  <c r="C75" i="8"/>
  <c r="D75" i="8"/>
  <c r="E75" i="8"/>
  <c r="F75" i="8"/>
  <c r="G75" i="8"/>
  <c r="H75" i="8"/>
  <c r="I75" i="8"/>
  <c r="J75" i="8"/>
  <c r="K75" i="8"/>
  <c r="L75" i="8"/>
  <c r="M75" i="8"/>
  <c r="N75" i="8"/>
  <c r="O75" i="8"/>
  <c r="P75" i="8"/>
  <c r="Q75" i="8"/>
  <c r="R75" i="8"/>
  <c r="S75" i="8"/>
  <c r="T75" i="8"/>
  <c r="U75" i="8"/>
  <c r="V75" i="8"/>
  <c r="W75" i="8"/>
  <c r="X75" i="8"/>
  <c r="Y75" i="8"/>
  <c r="Z75" i="8"/>
  <c r="AA75" i="8"/>
  <c r="AB75" i="8"/>
  <c r="AC75" i="8"/>
  <c r="AD75" i="8"/>
  <c r="AE75" i="8"/>
  <c r="AF75" i="8"/>
  <c r="AG75" i="8"/>
  <c r="AH75" i="8"/>
  <c r="AI75" i="8"/>
  <c r="AJ75" i="8"/>
  <c r="AK75" i="8"/>
  <c r="AL75" i="8"/>
  <c r="AM75" i="8"/>
  <c r="AN75" i="8"/>
  <c r="AO75" i="8"/>
  <c r="AP75" i="8"/>
  <c r="AQ75" i="8"/>
  <c r="AR75" i="8"/>
  <c r="AS75" i="8"/>
  <c r="AT75" i="8"/>
  <c r="AU75" i="8"/>
  <c r="AV75" i="8"/>
  <c r="AW75" i="8"/>
  <c r="AX75" i="8"/>
  <c r="AY75" i="8"/>
  <c r="C76" i="8"/>
  <c r="D76" i="8"/>
  <c r="E76" i="8"/>
  <c r="F76" i="8"/>
  <c r="G76" i="8"/>
  <c r="H76" i="8"/>
  <c r="I76" i="8"/>
  <c r="J76" i="8"/>
  <c r="K76" i="8"/>
  <c r="L76" i="8"/>
  <c r="M76" i="8"/>
  <c r="N76" i="8"/>
  <c r="O76" i="8"/>
  <c r="P76" i="8"/>
  <c r="Q76" i="8"/>
  <c r="R76" i="8"/>
  <c r="S76" i="8"/>
  <c r="T76" i="8"/>
  <c r="U76" i="8"/>
  <c r="V76" i="8"/>
  <c r="W76" i="8"/>
  <c r="X76" i="8"/>
  <c r="Y76" i="8"/>
  <c r="Z76" i="8"/>
  <c r="AA76" i="8"/>
  <c r="AB76" i="8"/>
  <c r="AC76" i="8"/>
  <c r="AD76" i="8"/>
  <c r="AE76" i="8"/>
  <c r="AF76" i="8"/>
  <c r="AG76" i="8"/>
  <c r="AH76" i="8"/>
  <c r="AI76" i="8"/>
  <c r="AJ76" i="8"/>
  <c r="AK76" i="8"/>
  <c r="AL76" i="8"/>
  <c r="AM76" i="8"/>
  <c r="AN76" i="8"/>
  <c r="AO76" i="8"/>
  <c r="AP76" i="8"/>
  <c r="AQ76" i="8"/>
  <c r="AR76" i="8"/>
  <c r="AS76" i="8"/>
  <c r="AT76" i="8"/>
  <c r="AU76" i="8"/>
  <c r="AV76" i="8"/>
  <c r="AW76" i="8"/>
  <c r="AX76" i="8"/>
  <c r="AY76" i="8"/>
  <c r="C77" i="8"/>
  <c r="D77" i="8"/>
  <c r="E77" i="8"/>
  <c r="F77" i="8"/>
  <c r="G77" i="8"/>
  <c r="H77" i="8"/>
  <c r="I77" i="8"/>
  <c r="J77" i="8"/>
  <c r="K77" i="8"/>
  <c r="L77" i="8"/>
  <c r="M77" i="8"/>
  <c r="N77" i="8"/>
  <c r="O77" i="8"/>
  <c r="P77" i="8"/>
  <c r="Q77" i="8"/>
  <c r="R77" i="8"/>
  <c r="S77" i="8"/>
  <c r="T77" i="8"/>
  <c r="U77" i="8"/>
  <c r="V77" i="8"/>
  <c r="W77" i="8"/>
  <c r="X77" i="8"/>
  <c r="Y77" i="8"/>
  <c r="Z77" i="8"/>
  <c r="AA77" i="8"/>
  <c r="AB77" i="8"/>
  <c r="AC77" i="8"/>
  <c r="AD77" i="8"/>
  <c r="AE77" i="8"/>
  <c r="AF77" i="8"/>
  <c r="AG77" i="8"/>
  <c r="AH77" i="8"/>
  <c r="AI77" i="8"/>
  <c r="AJ77" i="8"/>
  <c r="AK77" i="8"/>
  <c r="AL77" i="8"/>
  <c r="AM77" i="8"/>
  <c r="AN77" i="8"/>
  <c r="AO77" i="8"/>
  <c r="AP77" i="8"/>
  <c r="AQ77" i="8"/>
  <c r="AR77" i="8"/>
  <c r="AS77" i="8"/>
  <c r="AT77" i="8"/>
  <c r="AU77" i="8"/>
  <c r="AV77" i="8"/>
  <c r="AW77" i="8"/>
  <c r="AX77" i="8"/>
  <c r="AY77" i="8"/>
  <c r="C78" i="8"/>
  <c r="D78" i="8"/>
  <c r="E78" i="8"/>
  <c r="F78" i="8"/>
  <c r="G78" i="8"/>
  <c r="H78" i="8"/>
  <c r="I78" i="8"/>
  <c r="J78" i="8"/>
  <c r="K78" i="8"/>
  <c r="L78" i="8"/>
  <c r="M78" i="8"/>
  <c r="N78" i="8"/>
  <c r="O78" i="8"/>
  <c r="P78" i="8"/>
  <c r="Q78" i="8"/>
  <c r="R78" i="8"/>
  <c r="S78" i="8"/>
  <c r="T78" i="8"/>
  <c r="U78" i="8"/>
  <c r="V78" i="8"/>
  <c r="W78" i="8"/>
  <c r="X78" i="8"/>
  <c r="Y78" i="8"/>
  <c r="Z78" i="8"/>
  <c r="AA78" i="8"/>
  <c r="AB78" i="8"/>
  <c r="AC78" i="8"/>
  <c r="AD78" i="8"/>
  <c r="AE78" i="8"/>
  <c r="AF78" i="8"/>
  <c r="AG78" i="8"/>
  <c r="AH78" i="8"/>
  <c r="AI78" i="8"/>
  <c r="AJ78" i="8"/>
  <c r="AK78" i="8"/>
  <c r="AL78" i="8"/>
  <c r="AM78" i="8"/>
  <c r="AN78" i="8"/>
  <c r="AO78" i="8"/>
  <c r="AP78" i="8"/>
  <c r="AQ78" i="8"/>
  <c r="AR78" i="8"/>
  <c r="AS78" i="8"/>
  <c r="AT78" i="8"/>
  <c r="AU78" i="8"/>
  <c r="AV78" i="8"/>
  <c r="AW78" i="8"/>
  <c r="AX78" i="8"/>
  <c r="AY78" i="8"/>
  <c r="C79" i="8"/>
  <c r="D79" i="8"/>
  <c r="E79" i="8"/>
  <c r="F79" i="8"/>
  <c r="G79" i="8"/>
  <c r="H79" i="8"/>
  <c r="I79" i="8"/>
  <c r="J79" i="8"/>
  <c r="K79" i="8"/>
  <c r="L79" i="8"/>
  <c r="M79" i="8"/>
  <c r="N79" i="8"/>
  <c r="O79" i="8"/>
  <c r="P79" i="8"/>
  <c r="Q79" i="8"/>
  <c r="R79" i="8"/>
  <c r="S79" i="8"/>
  <c r="T79" i="8"/>
  <c r="U79" i="8"/>
  <c r="V79" i="8"/>
  <c r="W79" i="8"/>
  <c r="X79" i="8"/>
  <c r="Y79" i="8"/>
  <c r="Z79" i="8"/>
  <c r="AA79" i="8"/>
  <c r="AB79" i="8"/>
  <c r="AC79" i="8"/>
  <c r="AD79" i="8"/>
  <c r="AE79" i="8"/>
  <c r="AF79" i="8"/>
  <c r="AG79" i="8"/>
  <c r="AH79" i="8"/>
  <c r="AI79" i="8"/>
  <c r="AJ79" i="8"/>
  <c r="AK79" i="8"/>
  <c r="AL79" i="8"/>
  <c r="AM79" i="8"/>
  <c r="AN79" i="8"/>
  <c r="AO79" i="8"/>
  <c r="AP79" i="8"/>
  <c r="AQ79" i="8"/>
  <c r="AR79" i="8"/>
  <c r="AS79" i="8"/>
  <c r="AT79" i="8"/>
  <c r="AU79" i="8"/>
  <c r="AV79" i="8"/>
  <c r="AW79" i="8"/>
  <c r="AX79" i="8"/>
  <c r="AY79" i="8"/>
  <c r="C80" i="8"/>
  <c r="D80" i="8"/>
  <c r="E80" i="8"/>
  <c r="F80" i="8"/>
  <c r="G80" i="8"/>
  <c r="H80" i="8"/>
  <c r="I80" i="8"/>
  <c r="J80" i="8"/>
  <c r="K80" i="8"/>
  <c r="L80" i="8"/>
  <c r="M80" i="8"/>
  <c r="N80" i="8"/>
  <c r="O80" i="8"/>
  <c r="P80" i="8"/>
  <c r="Q80" i="8"/>
  <c r="R80" i="8"/>
  <c r="S80" i="8"/>
  <c r="T80" i="8"/>
  <c r="U80" i="8"/>
  <c r="V80" i="8"/>
  <c r="W80" i="8"/>
  <c r="X80" i="8"/>
  <c r="Y80" i="8"/>
  <c r="Z80" i="8"/>
  <c r="AA80" i="8"/>
  <c r="AB80" i="8"/>
  <c r="AC80" i="8"/>
  <c r="AD80" i="8"/>
  <c r="AE80" i="8"/>
  <c r="AF80" i="8"/>
  <c r="AG80" i="8"/>
  <c r="AH80" i="8"/>
  <c r="AI80" i="8"/>
  <c r="AJ80" i="8"/>
  <c r="AK80" i="8"/>
  <c r="AL80" i="8"/>
  <c r="AM80" i="8"/>
  <c r="AN80" i="8"/>
  <c r="AO80" i="8"/>
  <c r="AP80" i="8"/>
  <c r="AQ80" i="8"/>
  <c r="AR80" i="8"/>
  <c r="AS80" i="8"/>
  <c r="AT80" i="8"/>
  <c r="AU80" i="8"/>
  <c r="AV80" i="8"/>
  <c r="AW80" i="8"/>
  <c r="AX80" i="8"/>
  <c r="AY80" i="8"/>
  <c r="C81" i="8"/>
  <c r="D81" i="8"/>
  <c r="E81" i="8"/>
  <c r="F81" i="8"/>
  <c r="G81" i="8"/>
  <c r="H81" i="8"/>
  <c r="I81" i="8"/>
  <c r="J81" i="8"/>
  <c r="K81" i="8"/>
  <c r="L81" i="8"/>
  <c r="M81" i="8"/>
  <c r="N81" i="8"/>
  <c r="O81" i="8"/>
  <c r="P81" i="8"/>
  <c r="Q81" i="8"/>
  <c r="R81" i="8"/>
  <c r="S81" i="8"/>
  <c r="T81" i="8"/>
  <c r="U81" i="8"/>
  <c r="V81" i="8"/>
  <c r="W81" i="8"/>
  <c r="X81" i="8"/>
  <c r="Y81" i="8"/>
  <c r="Z81" i="8"/>
  <c r="AA81" i="8"/>
  <c r="AB81" i="8"/>
  <c r="AC81" i="8"/>
  <c r="AD81" i="8"/>
  <c r="AE81" i="8"/>
  <c r="AF81" i="8"/>
  <c r="AG81" i="8"/>
  <c r="AH81" i="8"/>
  <c r="AI81" i="8"/>
  <c r="AJ81" i="8"/>
  <c r="AK81" i="8"/>
  <c r="AL81" i="8"/>
  <c r="AM81" i="8"/>
  <c r="AN81" i="8"/>
  <c r="AO81" i="8"/>
  <c r="AP81" i="8"/>
  <c r="AQ81" i="8"/>
  <c r="AR81" i="8"/>
  <c r="AS81" i="8"/>
  <c r="AT81" i="8"/>
  <c r="AU81" i="8"/>
  <c r="AV81" i="8"/>
  <c r="AW81" i="8"/>
  <c r="AX81" i="8"/>
  <c r="AY81" i="8"/>
  <c r="C82" i="8"/>
  <c r="D82" i="8"/>
  <c r="E82" i="8"/>
  <c r="F82" i="8"/>
  <c r="G82" i="8"/>
  <c r="H82" i="8"/>
  <c r="I82" i="8"/>
  <c r="J82" i="8"/>
  <c r="K82" i="8"/>
  <c r="L82" i="8"/>
  <c r="M82" i="8"/>
  <c r="N82" i="8"/>
  <c r="O82" i="8"/>
  <c r="P82" i="8"/>
  <c r="Q82" i="8"/>
  <c r="R82" i="8"/>
  <c r="S82" i="8"/>
  <c r="T82" i="8"/>
  <c r="U82" i="8"/>
  <c r="V82" i="8"/>
  <c r="W82" i="8"/>
  <c r="X82" i="8"/>
  <c r="Y82" i="8"/>
  <c r="Z82" i="8"/>
  <c r="AA82" i="8"/>
  <c r="AB82" i="8"/>
  <c r="AC82" i="8"/>
  <c r="AD82" i="8"/>
  <c r="AE82" i="8"/>
  <c r="AF82" i="8"/>
  <c r="AG82" i="8"/>
  <c r="AH82" i="8"/>
  <c r="AI82" i="8"/>
  <c r="AJ82" i="8"/>
  <c r="AK82" i="8"/>
  <c r="AL82" i="8"/>
  <c r="AM82" i="8"/>
  <c r="AN82" i="8"/>
  <c r="AO82" i="8"/>
  <c r="AP82" i="8"/>
  <c r="AQ82" i="8"/>
  <c r="AR82" i="8"/>
  <c r="AS82" i="8"/>
  <c r="AT82" i="8"/>
  <c r="AU82" i="8"/>
  <c r="AV82" i="8"/>
  <c r="AW82" i="8"/>
  <c r="AX82" i="8"/>
  <c r="AY82" i="8"/>
  <c r="C83" i="8"/>
  <c r="D83" i="8"/>
  <c r="E83" i="8"/>
  <c r="F83" i="8"/>
  <c r="G83" i="8"/>
  <c r="H83" i="8"/>
  <c r="I83" i="8"/>
  <c r="J83" i="8"/>
  <c r="K83" i="8"/>
  <c r="L83" i="8"/>
  <c r="M83" i="8"/>
  <c r="N83" i="8"/>
  <c r="O83" i="8"/>
  <c r="P83" i="8"/>
  <c r="Q83" i="8"/>
  <c r="R83" i="8"/>
  <c r="S83" i="8"/>
  <c r="T83" i="8"/>
  <c r="U83" i="8"/>
  <c r="V83" i="8"/>
  <c r="W83" i="8"/>
  <c r="X83" i="8"/>
  <c r="Y83" i="8"/>
  <c r="Z83" i="8"/>
  <c r="AA83" i="8"/>
  <c r="AB83" i="8"/>
  <c r="AC83" i="8"/>
  <c r="AD83" i="8"/>
  <c r="AE83" i="8"/>
  <c r="AF83" i="8"/>
  <c r="AG83" i="8"/>
  <c r="AH83" i="8"/>
  <c r="AI83" i="8"/>
  <c r="AJ83" i="8"/>
  <c r="AK83" i="8"/>
  <c r="AL83" i="8"/>
  <c r="AM83" i="8"/>
  <c r="AN83" i="8"/>
  <c r="AO83" i="8"/>
  <c r="AP83" i="8"/>
  <c r="AQ83" i="8"/>
  <c r="AR83" i="8"/>
  <c r="AS83" i="8"/>
  <c r="AT83" i="8"/>
  <c r="AU83" i="8"/>
  <c r="AV83" i="8"/>
  <c r="AW83" i="8"/>
  <c r="AX83" i="8"/>
  <c r="AY83" i="8"/>
  <c r="C85" i="8"/>
  <c r="D85" i="8"/>
  <c r="E85" i="8"/>
  <c r="F85" i="8"/>
  <c r="G85" i="8"/>
  <c r="H85" i="8"/>
  <c r="I85" i="8"/>
  <c r="J85" i="8"/>
  <c r="K85" i="8"/>
  <c r="L85" i="8"/>
  <c r="M85" i="8"/>
  <c r="N85" i="8"/>
  <c r="O85" i="8"/>
  <c r="P85" i="8"/>
  <c r="Q85" i="8"/>
  <c r="R85" i="8"/>
  <c r="S85" i="8"/>
  <c r="T85" i="8"/>
  <c r="U85" i="8"/>
  <c r="V85" i="8"/>
  <c r="W85" i="8"/>
  <c r="X85" i="8"/>
  <c r="Y85" i="8"/>
  <c r="Z85" i="8"/>
  <c r="AA85" i="8"/>
  <c r="AB85" i="8"/>
  <c r="AC85" i="8"/>
  <c r="AD85" i="8"/>
  <c r="AE85" i="8"/>
  <c r="AF85" i="8"/>
  <c r="AG85" i="8"/>
  <c r="AH85" i="8"/>
  <c r="AI85" i="8"/>
  <c r="AJ85" i="8"/>
  <c r="AK85" i="8"/>
  <c r="AL85" i="8"/>
  <c r="AM85" i="8"/>
  <c r="AN85" i="8"/>
  <c r="AO85" i="8"/>
  <c r="AP85" i="8"/>
  <c r="AQ85" i="8"/>
  <c r="AR85" i="8"/>
  <c r="AS85" i="8"/>
  <c r="AT85" i="8"/>
  <c r="AU85" i="8"/>
  <c r="AV85" i="8"/>
  <c r="AW85" i="8"/>
  <c r="AX85" i="8"/>
  <c r="AY85" i="8"/>
  <c r="B85" i="8"/>
  <c r="B77" i="8"/>
  <c r="B76" i="8"/>
  <c r="B74" i="8"/>
  <c r="B72" i="8"/>
  <c r="B71" i="8"/>
  <c r="B70" i="8"/>
  <c r="B75" i="8"/>
  <c r="C64" i="8"/>
  <c r="D64" i="8"/>
  <c r="E64" i="8"/>
  <c r="F64" i="8"/>
  <c r="G64" i="8"/>
  <c r="H64" i="8"/>
  <c r="I64" i="8"/>
  <c r="J64" i="8"/>
  <c r="K64" i="8"/>
  <c r="L64" i="8"/>
  <c r="M64" i="8"/>
  <c r="N64" i="8"/>
  <c r="O64" i="8"/>
  <c r="P64" i="8"/>
  <c r="Q64" i="8"/>
  <c r="R64" i="8"/>
  <c r="S64" i="8"/>
  <c r="T64" i="8"/>
  <c r="U64" i="8"/>
  <c r="V64" i="8"/>
  <c r="W64" i="8"/>
  <c r="X64" i="8"/>
  <c r="Y64" i="8"/>
  <c r="Z64" i="8"/>
  <c r="AA64" i="8"/>
  <c r="AB64" i="8"/>
  <c r="AC64" i="8"/>
  <c r="AD64" i="8"/>
  <c r="AE64" i="8"/>
  <c r="AF64" i="8"/>
  <c r="AG64" i="8"/>
  <c r="AH64" i="8"/>
  <c r="AI64" i="8"/>
  <c r="AJ64" i="8"/>
  <c r="AK64" i="8"/>
  <c r="AL64" i="8"/>
  <c r="AM64" i="8"/>
  <c r="AN64" i="8"/>
  <c r="AO64" i="8"/>
  <c r="AP64" i="8"/>
  <c r="AQ64" i="8"/>
  <c r="AR64" i="8"/>
  <c r="AS64" i="8"/>
  <c r="AT64" i="8"/>
  <c r="AU64" i="8"/>
  <c r="AV64" i="8"/>
  <c r="AW64" i="8"/>
  <c r="AX64" i="8"/>
  <c r="AY64" i="8"/>
  <c r="C65" i="8"/>
  <c r="D65" i="8"/>
  <c r="E65" i="8"/>
  <c r="F65" i="8"/>
  <c r="G65" i="8"/>
  <c r="H65" i="8"/>
  <c r="I65" i="8"/>
  <c r="J65" i="8"/>
  <c r="K65" i="8"/>
  <c r="L65" i="8"/>
  <c r="M65" i="8"/>
  <c r="N65" i="8"/>
  <c r="O65" i="8"/>
  <c r="P65" i="8"/>
  <c r="Q65" i="8"/>
  <c r="R65" i="8"/>
  <c r="S65" i="8"/>
  <c r="T65" i="8"/>
  <c r="U65" i="8"/>
  <c r="V65" i="8"/>
  <c r="W65" i="8"/>
  <c r="X65" i="8"/>
  <c r="Y65" i="8"/>
  <c r="Z65" i="8"/>
  <c r="AA65" i="8"/>
  <c r="AB65" i="8"/>
  <c r="AC65" i="8"/>
  <c r="AD65" i="8"/>
  <c r="AE65" i="8"/>
  <c r="AF65" i="8"/>
  <c r="AG65" i="8"/>
  <c r="AH65" i="8"/>
  <c r="AI65" i="8"/>
  <c r="AJ65" i="8"/>
  <c r="AK65" i="8"/>
  <c r="AL65" i="8"/>
  <c r="AM65" i="8"/>
  <c r="AN65" i="8"/>
  <c r="AO65" i="8"/>
  <c r="AP65" i="8"/>
  <c r="AQ65" i="8"/>
  <c r="AR65" i="8"/>
  <c r="AS65" i="8"/>
  <c r="AT65" i="8"/>
  <c r="AU65" i="8"/>
  <c r="AV65" i="8"/>
  <c r="AW65" i="8"/>
  <c r="AX65" i="8"/>
  <c r="AY65" i="8"/>
  <c r="C66" i="8"/>
  <c r="D66" i="8"/>
  <c r="E66" i="8"/>
  <c r="F66" i="8"/>
  <c r="G66" i="8"/>
  <c r="H66" i="8"/>
  <c r="I66" i="8"/>
  <c r="J66" i="8"/>
  <c r="K66" i="8"/>
  <c r="L66" i="8"/>
  <c r="M66" i="8"/>
  <c r="N66" i="8"/>
  <c r="O66" i="8"/>
  <c r="P66" i="8"/>
  <c r="Q66" i="8"/>
  <c r="R66" i="8"/>
  <c r="S66" i="8"/>
  <c r="T66" i="8"/>
  <c r="U66" i="8"/>
  <c r="V66" i="8"/>
  <c r="W66" i="8"/>
  <c r="X66" i="8"/>
  <c r="Y66" i="8"/>
  <c r="Z66" i="8"/>
  <c r="AA66" i="8"/>
  <c r="AB66" i="8"/>
  <c r="AC66" i="8"/>
  <c r="AD66" i="8"/>
  <c r="AE66" i="8"/>
  <c r="AF66" i="8"/>
  <c r="AG66" i="8"/>
  <c r="AH66" i="8"/>
  <c r="AI66" i="8"/>
  <c r="AJ66" i="8"/>
  <c r="AK66" i="8"/>
  <c r="AL66" i="8"/>
  <c r="AM66" i="8"/>
  <c r="AN66" i="8"/>
  <c r="AO66" i="8"/>
  <c r="AP66" i="8"/>
  <c r="AQ66" i="8"/>
  <c r="AR66" i="8"/>
  <c r="AS66" i="8"/>
  <c r="AT66" i="8"/>
  <c r="AU66" i="8"/>
  <c r="AV66" i="8"/>
  <c r="AW66" i="8"/>
  <c r="AX66" i="8"/>
  <c r="AY66" i="8"/>
  <c r="C45" i="6"/>
  <c r="D45" i="6"/>
  <c r="E45" i="6"/>
  <c r="F45" i="6"/>
  <c r="G45" i="6"/>
  <c r="H45" i="6"/>
  <c r="I45" i="6"/>
  <c r="J45" i="6"/>
  <c r="K45" i="6"/>
  <c r="L45" i="6"/>
  <c r="M45" i="6"/>
  <c r="N45" i="6"/>
  <c r="O45" i="6"/>
  <c r="P45" i="6"/>
  <c r="Q45" i="6"/>
  <c r="R45" i="6"/>
  <c r="S45" i="6"/>
  <c r="T45" i="6"/>
  <c r="U45" i="6"/>
  <c r="V45" i="6"/>
  <c r="W45" i="6"/>
  <c r="X45" i="6"/>
  <c r="Y45" i="6"/>
  <c r="Z45" i="6"/>
  <c r="AA45" i="6"/>
  <c r="AB45" i="6"/>
  <c r="AC45" i="6"/>
  <c r="AD45" i="6"/>
  <c r="AE45" i="6"/>
  <c r="AF45" i="6"/>
  <c r="AG45" i="6"/>
  <c r="AH45" i="6"/>
  <c r="AI45" i="6"/>
  <c r="AJ45" i="6"/>
  <c r="AK45" i="6"/>
  <c r="AL45" i="6"/>
  <c r="AM45" i="6"/>
  <c r="AN45" i="6"/>
  <c r="AO45" i="6"/>
  <c r="AP45" i="6"/>
  <c r="AQ45" i="6"/>
  <c r="AR45" i="6"/>
  <c r="AS45" i="6"/>
  <c r="AT45" i="6"/>
  <c r="AU45" i="6"/>
  <c r="AV45" i="6"/>
  <c r="AW45" i="6"/>
  <c r="AX45" i="6"/>
  <c r="AY45" i="6"/>
  <c r="C46" i="6"/>
  <c r="D46" i="6"/>
  <c r="E46" i="6"/>
  <c r="F46" i="6"/>
  <c r="G46" i="6"/>
  <c r="H46" i="6"/>
  <c r="I46" i="6"/>
  <c r="J46" i="6"/>
  <c r="K46" i="6"/>
  <c r="L46" i="6"/>
  <c r="M46" i="6"/>
  <c r="N46" i="6"/>
  <c r="O46" i="6"/>
  <c r="P46" i="6"/>
  <c r="Q46" i="6"/>
  <c r="R46" i="6"/>
  <c r="S46" i="6"/>
  <c r="T46" i="6"/>
  <c r="U46" i="6"/>
  <c r="V46" i="6"/>
  <c r="W46" i="6"/>
  <c r="X46" i="6"/>
  <c r="Y46" i="6"/>
  <c r="Z46" i="6"/>
  <c r="AA46" i="6"/>
  <c r="AB46" i="6"/>
  <c r="AC46" i="6"/>
  <c r="AD46" i="6"/>
  <c r="AE46" i="6"/>
  <c r="AF46" i="6"/>
  <c r="AG46" i="6"/>
  <c r="AH46" i="6"/>
  <c r="AI46" i="6"/>
  <c r="AJ46" i="6"/>
  <c r="AK46" i="6"/>
  <c r="AL46" i="6"/>
  <c r="AM46" i="6"/>
  <c r="AN46" i="6"/>
  <c r="AO46" i="6"/>
  <c r="AP46" i="6"/>
  <c r="AQ46" i="6"/>
  <c r="AR46" i="6"/>
  <c r="AS46" i="6"/>
  <c r="AT46" i="6"/>
  <c r="AU46" i="6"/>
  <c r="AV46" i="6"/>
  <c r="AW46" i="6"/>
  <c r="AX46" i="6"/>
  <c r="AY46" i="6"/>
  <c r="C47" i="6"/>
  <c r="D47" i="6"/>
  <c r="E47" i="6"/>
  <c r="F47" i="6"/>
  <c r="G47" i="6"/>
  <c r="H47" i="6"/>
  <c r="I47" i="6"/>
  <c r="J47" i="6"/>
  <c r="K47" i="6"/>
  <c r="L47" i="6"/>
  <c r="M47" i="6"/>
  <c r="N47" i="6"/>
  <c r="O47" i="6"/>
  <c r="P47" i="6"/>
  <c r="Q47" i="6"/>
  <c r="R47" i="6"/>
  <c r="S47" i="6"/>
  <c r="T47" i="6"/>
  <c r="U47" i="6"/>
  <c r="V47" i="6"/>
  <c r="W47" i="6"/>
  <c r="X47" i="6"/>
  <c r="Y47" i="6"/>
  <c r="Z47" i="6"/>
  <c r="AA47" i="6"/>
  <c r="AB47" i="6"/>
  <c r="AC47" i="6"/>
  <c r="AD47" i="6"/>
  <c r="AE47" i="6"/>
  <c r="AF47" i="6"/>
  <c r="AG47" i="6"/>
  <c r="AH47" i="6"/>
  <c r="AI47" i="6"/>
  <c r="AJ47" i="6"/>
  <c r="AK47" i="6"/>
  <c r="AL47" i="6"/>
  <c r="AM47" i="6"/>
  <c r="AN47" i="6"/>
  <c r="AO47" i="6"/>
  <c r="AP47" i="6"/>
  <c r="AQ47" i="6"/>
  <c r="AR47" i="6"/>
  <c r="AS47" i="6"/>
  <c r="AT47" i="6"/>
  <c r="AU47" i="6"/>
  <c r="AV47" i="6"/>
  <c r="AW47" i="6"/>
  <c r="AX47" i="6"/>
  <c r="AY47" i="6"/>
  <c r="C48" i="6"/>
  <c r="D48" i="6"/>
  <c r="E48" i="6"/>
  <c r="F48" i="6"/>
  <c r="G48" i="6"/>
  <c r="H48" i="6"/>
  <c r="I48" i="6"/>
  <c r="J48" i="6"/>
  <c r="K48" i="6"/>
  <c r="L48" i="6"/>
  <c r="M48" i="6"/>
  <c r="N48" i="6"/>
  <c r="O48" i="6"/>
  <c r="P48" i="6"/>
  <c r="Q48" i="6"/>
  <c r="R48" i="6"/>
  <c r="S48" i="6"/>
  <c r="T48" i="6"/>
  <c r="U48" i="6"/>
  <c r="V48" i="6"/>
  <c r="W48" i="6"/>
  <c r="X48" i="6"/>
  <c r="Y48" i="6"/>
  <c r="Z48" i="6"/>
  <c r="AA48" i="6"/>
  <c r="AB48" i="6"/>
  <c r="AC48" i="6"/>
  <c r="AD48" i="6"/>
  <c r="AE48" i="6"/>
  <c r="AF48" i="6"/>
  <c r="AG48" i="6"/>
  <c r="AH48" i="6"/>
  <c r="AI48" i="6"/>
  <c r="AJ48" i="6"/>
  <c r="AK48" i="6"/>
  <c r="AL48" i="6"/>
  <c r="AM48" i="6"/>
  <c r="AN48" i="6"/>
  <c r="AO48" i="6"/>
  <c r="AP48" i="6"/>
  <c r="AQ48" i="6"/>
  <c r="AR48" i="6"/>
  <c r="AS48" i="6"/>
  <c r="AT48" i="6"/>
  <c r="AU48" i="6"/>
  <c r="AV48" i="6"/>
  <c r="AW48" i="6"/>
  <c r="AX48" i="6"/>
  <c r="AY48" i="6"/>
  <c r="C49" i="6"/>
  <c r="D49" i="6"/>
  <c r="E49" i="6"/>
  <c r="F49" i="6"/>
  <c r="G49" i="6"/>
  <c r="H49" i="6"/>
  <c r="I49" i="6"/>
  <c r="J49" i="6"/>
  <c r="K49" i="6"/>
  <c r="L49" i="6"/>
  <c r="M49" i="6"/>
  <c r="N49" i="6"/>
  <c r="O49" i="6"/>
  <c r="P49" i="6"/>
  <c r="Q49" i="6"/>
  <c r="R49" i="6"/>
  <c r="S49" i="6"/>
  <c r="T49" i="6"/>
  <c r="U49" i="6"/>
  <c r="V49" i="6"/>
  <c r="W49" i="6"/>
  <c r="X49" i="6"/>
  <c r="Y49" i="6"/>
  <c r="Z49" i="6"/>
  <c r="AA49" i="6"/>
  <c r="AB49" i="6"/>
  <c r="AC49" i="6"/>
  <c r="AD49" i="6"/>
  <c r="AE49" i="6"/>
  <c r="AF49" i="6"/>
  <c r="AG49" i="6"/>
  <c r="AH49" i="6"/>
  <c r="AI49" i="6"/>
  <c r="AJ49" i="6"/>
  <c r="AK49" i="6"/>
  <c r="AL49" i="6"/>
  <c r="AM49" i="6"/>
  <c r="AN49" i="6"/>
  <c r="AO49" i="6"/>
  <c r="AP49" i="6"/>
  <c r="AQ49" i="6"/>
  <c r="AR49" i="6"/>
  <c r="AS49" i="6"/>
  <c r="AT49" i="6"/>
  <c r="AU49" i="6"/>
  <c r="AV49" i="6"/>
  <c r="AW49" i="6"/>
  <c r="AX49" i="6"/>
  <c r="AY49" i="6"/>
  <c r="C50" i="6"/>
  <c r="D50" i="6"/>
  <c r="E50" i="6"/>
  <c r="F50" i="6"/>
  <c r="G50" i="6"/>
  <c r="H50" i="6"/>
  <c r="I50" i="6"/>
  <c r="J50" i="6"/>
  <c r="K50" i="6"/>
  <c r="L50" i="6"/>
  <c r="M50" i="6"/>
  <c r="N50" i="6"/>
  <c r="O50" i="6"/>
  <c r="P50" i="6"/>
  <c r="Q50" i="6"/>
  <c r="R50" i="6"/>
  <c r="S50" i="6"/>
  <c r="T50" i="6"/>
  <c r="U50" i="6"/>
  <c r="V50" i="6"/>
  <c r="W50" i="6"/>
  <c r="X50" i="6"/>
  <c r="Y50" i="6"/>
  <c r="Z50" i="6"/>
  <c r="AA50" i="6"/>
  <c r="AB50" i="6"/>
  <c r="AC50" i="6"/>
  <c r="AD50" i="6"/>
  <c r="AE50" i="6"/>
  <c r="AF50" i="6"/>
  <c r="AG50" i="6"/>
  <c r="AH50" i="6"/>
  <c r="AI50" i="6"/>
  <c r="AJ50" i="6"/>
  <c r="AK50" i="6"/>
  <c r="AL50" i="6"/>
  <c r="AM50" i="6"/>
  <c r="AN50" i="6"/>
  <c r="AO50" i="6"/>
  <c r="AP50" i="6"/>
  <c r="AQ50" i="6"/>
  <c r="AR50" i="6"/>
  <c r="AS50" i="6"/>
  <c r="AT50" i="6"/>
  <c r="AU50" i="6"/>
  <c r="AV50" i="6"/>
  <c r="AW50" i="6"/>
  <c r="AX50" i="6"/>
  <c r="AY50" i="6"/>
  <c r="C51" i="6"/>
  <c r="D51" i="6"/>
  <c r="E51" i="6"/>
  <c r="F51" i="6"/>
  <c r="G51" i="6"/>
  <c r="H51" i="6"/>
  <c r="I51" i="6"/>
  <c r="J51" i="6"/>
  <c r="K51" i="6"/>
  <c r="L51" i="6"/>
  <c r="M51" i="6"/>
  <c r="N51" i="6"/>
  <c r="O51" i="6"/>
  <c r="P51" i="6"/>
  <c r="Q51" i="6"/>
  <c r="R51" i="6"/>
  <c r="S51" i="6"/>
  <c r="T51" i="6"/>
  <c r="U51" i="6"/>
  <c r="V51" i="6"/>
  <c r="W51" i="6"/>
  <c r="X51" i="6"/>
  <c r="Y51" i="6"/>
  <c r="Z51" i="6"/>
  <c r="AA51" i="6"/>
  <c r="AB51" i="6"/>
  <c r="AC51" i="6"/>
  <c r="AD51" i="6"/>
  <c r="AE51" i="6"/>
  <c r="AF51" i="6"/>
  <c r="AG51" i="6"/>
  <c r="AH51" i="6"/>
  <c r="AI51" i="6"/>
  <c r="AJ51" i="6"/>
  <c r="AK51" i="6"/>
  <c r="AL51" i="6"/>
  <c r="AM51" i="6"/>
  <c r="AN51" i="6"/>
  <c r="AO51" i="6"/>
  <c r="AP51" i="6"/>
  <c r="AQ51" i="6"/>
  <c r="AR51" i="6"/>
  <c r="AS51" i="6"/>
  <c r="AT51" i="6"/>
  <c r="AU51" i="6"/>
  <c r="AV51" i="6"/>
  <c r="AW51" i="6"/>
  <c r="AX51" i="6"/>
  <c r="AY51" i="6"/>
  <c r="C52" i="6"/>
  <c r="D52" i="6"/>
  <c r="E52" i="6"/>
  <c r="F52" i="6"/>
  <c r="G52" i="6"/>
  <c r="H52" i="6"/>
  <c r="I52" i="6"/>
  <c r="J52" i="6"/>
  <c r="K52" i="6"/>
  <c r="L52" i="6"/>
  <c r="M52" i="6"/>
  <c r="N52" i="6"/>
  <c r="O52" i="6"/>
  <c r="P52" i="6"/>
  <c r="Q52" i="6"/>
  <c r="R52" i="6"/>
  <c r="S52" i="6"/>
  <c r="T52" i="6"/>
  <c r="U52" i="6"/>
  <c r="V52" i="6"/>
  <c r="W52" i="6"/>
  <c r="X52" i="6"/>
  <c r="Y52" i="6"/>
  <c r="Z52" i="6"/>
  <c r="AA52" i="6"/>
  <c r="AB52" i="6"/>
  <c r="AC52" i="6"/>
  <c r="AD52" i="6"/>
  <c r="AE52" i="6"/>
  <c r="AF52" i="6"/>
  <c r="AG52" i="6"/>
  <c r="AH52" i="6"/>
  <c r="AI52" i="6"/>
  <c r="AJ52" i="6"/>
  <c r="AK52" i="6"/>
  <c r="AL52" i="6"/>
  <c r="AM52" i="6"/>
  <c r="AN52" i="6"/>
  <c r="AO52" i="6"/>
  <c r="AP52" i="6"/>
  <c r="AQ52" i="6"/>
  <c r="AR52" i="6"/>
  <c r="AS52" i="6"/>
  <c r="AT52" i="6"/>
  <c r="AU52" i="6"/>
  <c r="AV52" i="6"/>
  <c r="AW52" i="6"/>
  <c r="AX52" i="6"/>
  <c r="AY52" i="6"/>
  <c r="C53" i="6"/>
  <c r="D53" i="6"/>
  <c r="E53" i="6"/>
  <c r="F53" i="6"/>
  <c r="G53" i="6"/>
  <c r="H53" i="6"/>
  <c r="I53" i="6"/>
  <c r="J53" i="6"/>
  <c r="K53" i="6"/>
  <c r="L53" i="6"/>
  <c r="M53" i="6"/>
  <c r="N53" i="6"/>
  <c r="O53" i="6"/>
  <c r="P53" i="6"/>
  <c r="Q53" i="6"/>
  <c r="R53" i="6"/>
  <c r="S53" i="6"/>
  <c r="T53" i="6"/>
  <c r="U53" i="6"/>
  <c r="V53" i="6"/>
  <c r="W53" i="6"/>
  <c r="X53" i="6"/>
  <c r="Y53" i="6"/>
  <c r="Z53" i="6"/>
  <c r="AA53" i="6"/>
  <c r="AB53" i="6"/>
  <c r="AC53" i="6"/>
  <c r="AD53" i="6"/>
  <c r="AE53" i="6"/>
  <c r="AF53" i="6"/>
  <c r="AG53" i="6"/>
  <c r="AH53" i="6"/>
  <c r="AI53" i="6"/>
  <c r="AJ53" i="6"/>
  <c r="AK53" i="6"/>
  <c r="AL53" i="6"/>
  <c r="AM53" i="6"/>
  <c r="AN53" i="6"/>
  <c r="AO53" i="6"/>
  <c r="AP53" i="6"/>
  <c r="AQ53" i="6"/>
  <c r="AR53" i="6"/>
  <c r="AS53" i="6"/>
  <c r="AT53" i="6"/>
  <c r="AU53" i="6"/>
  <c r="AV53" i="6"/>
  <c r="AW53" i="6"/>
  <c r="AX53" i="6"/>
  <c r="AY53" i="6"/>
  <c r="C54" i="6"/>
  <c r="D54" i="6"/>
  <c r="E54" i="6"/>
  <c r="F54" i="6"/>
  <c r="G54" i="6"/>
  <c r="H54" i="6"/>
  <c r="I54" i="6"/>
  <c r="J54" i="6"/>
  <c r="K54" i="6"/>
  <c r="L54" i="6"/>
  <c r="M54" i="6"/>
  <c r="N54" i="6"/>
  <c r="O54" i="6"/>
  <c r="P54" i="6"/>
  <c r="Q54" i="6"/>
  <c r="R54" i="6"/>
  <c r="S54" i="6"/>
  <c r="T54" i="6"/>
  <c r="U54" i="6"/>
  <c r="V54" i="6"/>
  <c r="W54" i="6"/>
  <c r="X54" i="6"/>
  <c r="Y54" i="6"/>
  <c r="Z54" i="6"/>
  <c r="AA54" i="6"/>
  <c r="AB54" i="6"/>
  <c r="AC54" i="6"/>
  <c r="AD54" i="6"/>
  <c r="AE54" i="6"/>
  <c r="AF54" i="6"/>
  <c r="AG54" i="6"/>
  <c r="AH54" i="6"/>
  <c r="AI54" i="6"/>
  <c r="AJ54" i="6"/>
  <c r="AK54" i="6"/>
  <c r="AL54" i="6"/>
  <c r="AM54" i="6"/>
  <c r="AN54" i="6"/>
  <c r="AO54" i="6"/>
  <c r="AP54" i="6"/>
  <c r="AQ54" i="6"/>
  <c r="AR54" i="6"/>
  <c r="AS54" i="6"/>
  <c r="AT54" i="6"/>
  <c r="AU54" i="6"/>
  <c r="AV54" i="6"/>
  <c r="AW54" i="6"/>
  <c r="AX54" i="6"/>
  <c r="AY54" i="6"/>
  <c r="C55" i="6"/>
  <c r="D55" i="6"/>
  <c r="E55" i="6"/>
  <c r="F55" i="6"/>
  <c r="G55" i="6"/>
  <c r="H55" i="6"/>
  <c r="I55" i="6"/>
  <c r="J55" i="6"/>
  <c r="K55" i="6"/>
  <c r="L55" i="6"/>
  <c r="M55" i="6"/>
  <c r="N55" i="6"/>
  <c r="O55" i="6"/>
  <c r="P55" i="6"/>
  <c r="Q55" i="6"/>
  <c r="R55" i="6"/>
  <c r="S55" i="6"/>
  <c r="T55" i="6"/>
  <c r="U55" i="6"/>
  <c r="V55" i="6"/>
  <c r="W55" i="6"/>
  <c r="X55" i="6"/>
  <c r="Y55" i="6"/>
  <c r="Z55" i="6"/>
  <c r="AA55" i="6"/>
  <c r="AB55" i="6"/>
  <c r="AC55" i="6"/>
  <c r="AD55" i="6"/>
  <c r="AE55" i="6"/>
  <c r="AF55" i="6"/>
  <c r="AG55" i="6"/>
  <c r="AH55" i="6"/>
  <c r="AI55" i="6"/>
  <c r="AJ55" i="6"/>
  <c r="AK55" i="6"/>
  <c r="AL55" i="6"/>
  <c r="AM55" i="6"/>
  <c r="AN55" i="6"/>
  <c r="AO55" i="6"/>
  <c r="AP55" i="6"/>
  <c r="AQ55" i="6"/>
  <c r="AR55" i="6"/>
  <c r="AS55" i="6"/>
  <c r="AT55" i="6"/>
  <c r="AU55" i="6"/>
  <c r="AV55" i="6"/>
  <c r="AW55" i="6"/>
  <c r="AX55" i="6"/>
  <c r="AY55" i="6"/>
  <c r="C56" i="6"/>
  <c r="D56" i="6"/>
  <c r="E56" i="6"/>
  <c r="F56" i="6"/>
  <c r="G56" i="6"/>
  <c r="H56" i="6"/>
  <c r="I56" i="6"/>
  <c r="J56" i="6"/>
  <c r="K56" i="6"/>
  <c r="L56" i="6"/>
  <c r="M56" i="6"/>
  <c r="N56" i="6"/>
  <c r="O56" i="6"/>
  <c r="P56" i="6"/>
  <c r="Q56" i="6"/>
  <c r="R56" i="6"/>
  <c r="S56" i="6"/>
  <c r="T56" i="6"/>
  <c r="U56" i="6"/>
  <c r="V56" i="6"/>
  <c r="W56" i="6"/>
  <c r="X56" i="6"/>
  <c r="Y56" i="6"/>
  <c r="Z56" i="6"/>
  <c r="AA56" i="6"/>
  <c r="AB56" i="6"/>
  <c r="AC56" i="6"/>
  <c r="AD56" i="6"/>
  <c r="AE56" i="6"/>
  <c r="AF56" i="6"/>
  <c r="AG56" i="6"/>
  <c r="AH56" i="6"/>
  <c r="AI56" i="6"/>
  <c r="AJ56" i="6"/>
  <c r="AK56" i="6"/>
  <c r="AL56" i="6"/>
  <c r="AM56" i="6"/>
  <c r="AN56" i="6"/>
  <c r="AO56" i="6"/>
  <c r="AP56" i="6"/>
  <c r="AQ56" i="6"/>
  <c r="AR56" i="6"/>
  <c r="AS56" i="6"/>
  <c r="AT56" i="6"/>
  <c r="AU56" i="6"/>
  <c r="AV56" i="6"/>
  <c r="AW56" i="6"/>
  <c r="AX56" i="6"/>
  <c r="AY56" i="6"/>
  <c r="B46" i="6"/>
  <c r="B47" i="6"/>
  <c r="B48" i="6"/>
  <c r="B49" i="6"/>
  <c r="B50" i="6"/>
  <c r="B51" i="6"/>
  <c r="B52" i="6"/>
  <c r="B53" i="6"/>
  <c r="B54" i="6"/>
  <c r="B55" i="6"/>
  <c r="B56" i="6"/>
  <c r="B45" i="6"/>
  <c r="B66" i="8"/>
  <c r="B65" i="8"/>
  <c r="B64" i="8"/>
  <c r="C33" i="6"/>
  <c r="D33" i="6"/>
  <c r="E33" i="6"/>
  <c r="F33" i="6"/>
  <c r="G33" i="6"/>
  <c r="H33" i="6"/>
  <c r="I33" i="6"/>
  <c r="J33" i="6"/>
  <c r="K33" i="6"/>
  <c r="L33" i="6"/>
  <c r="M33" i="6"/>
  <c r="N33" i="6"/>
  <c r="O33" i="6"/>
  <c r="P33" i="6"/>
  <c r="Q33" i="6"/>
  <c r="R33" i="6"/>
  <c r="S33" i="6"/>
  <c r="T33" i="6"/>
  <c r="U33" i="6"/>
  <c r="V33" i="6"/>
  <c r="W33" i="6"/>
  <c r="X33" i="6"/>
  <c r="Y33" i="6"/>
  <c r="Z33" i="6"/>
  <c r="AA33" i="6"/>
  <c r="AB33" i="6"/>
  <c r="AC33" i="6"/>
  <c r="AD33" i="6"/>
  <c r="AE33" i="6"/>
  <c r="AF33" i="6"/>
  <c r="AG33" i="6"/>
  <c r="AH33" i="6"/>
  <c r="AI33" i="6"/>
  <c r="AJ33" i="6"/>
  <c r="AK33" i="6"/>
  <c r="AL33" i="6"/>
  <c r="AM33" i="6"/>
  <c r="AN33" i="6"/>
  <c r="AO33" i="6"/>
  <c r="AP33" i="6"/>
  <c r="AQ33" i="6"/>
  <c r="AR33" i="6"/>
  <c r="AS33" i="6"/>
  <c r="AT33" i="6"/>
  <c r="AU33" i="6"/>
  <c r="AV33" i="6"/>
  <c r="AW33" i="6"/>
  <c r="AX33" i="6"/>
  <c r="AY33" i="6"/>
  <c r="C34" i="6"/>
  <c r="D34" i="6"/>
  <c r="E34" i="6"/>
  <c r="F34" i="6"/>
  <c r="G34" i="6"/>
  <c r="H34" i="6"/>
  <c r="I34" i="6"/>
  <c r="J34" i="6"/>
  <c r="K34" i="6"/>
  <c r="L34" i="6"/>
  <c r="M34" i="6"/>
  <c r="N34" i="6"/>
  <c r="O34" i="6"/>
  <c r="P34" i="6"/>
  <c r="Q34" i="6"/>
  <c r="R34" i="6"/>
  <c r="S34" i="6"/>
  <c r="T34" i="6"/>
  <c r="U34" i="6"/>
  <c r="V34" i="6"/>
  <c r="W34" i="6"/>
  <c r="X34" i="6"/>
  <c r="Y34" i="6"/>
  <c r="Z34" i="6"/>
  <c r="AA34" i="6"/>
  <c r="AB34" i="6"/>
  <c r="AC34" i="6"/>
  <c r="AD34" i="6"/>
  <c r="AE34" i="6"/>
  <c r="AF34" i="6"/>
  <c r="AG34" i="6"/>
  <c r="AH34" i="6"/>
  <c r="AI34" i="6"/>
  <c r="AJ34" i="6"/>
  <c r="AK34" i="6"/>
  <c r="AL34" i="6"/>
  <c r="AM34" i="6"/>
  <c r="AN34" i="6"/>
  <c r="AO34" i="6"/>
  <c r="AP34" i="6"/>
  <c r="AQ34" i="6"/>
  <c r="AR34" i="6"/>
  <c r="AS34" i="6"/>
  <c r="AT34" i="6"/>
  <c r="AU34" i="6"/>
  <c r="AV34" i="6"/>
  <c r="AW34" i="6"/>
  <c r="AX34" i="6"/>
  <c r="AY34" i="6"/>
  <c r="C35" i="6"/>
  <c r="D35" i="6"/>
  <c r="E35" i="6"/>
  <c r="F35" i="6"/>
  <c r="G35" i="6"/>
  <c r="H35" i="6"/>
  <c r="I35" i="6"/>
  <c r="J35" i="6"/>
  <c r="K35" i="6"/>
  <c r="L35" i="6"/>
  <c r="M35" i="6"/>
  <c r="N35" i="6"/>
  <c r="O35" i="6"/>
  <c r="P35" i="6"/>
  <c r="Q35" i="6"/>
  <c r="R35" i="6"/>
  <c r="S35" i="6"/>
  <c r="T35" i="6"/>
  <c r="U35" i="6"/>
  <c r="V35" i="6"/>
  <c r="W35" i="6"/>
  <c r="X35" i="6"/>
  <c r="Y35" i="6"/>
  <c r="Z35" i="6"/>
  <c r="AA35" i="6"/>
  <c r="AB35" i="6"/>
  <c r="AC35" i="6"/>
  <c r="AD35" i="6"/>
  <c r="AE35" i="6"/>
  <c r="AF35" i="6"/>
  <c r="AG35" i="6"/>
  <c r="AH35" i="6"/>
  <c r="AI35" i="6"/>
  <c r="AJ35" i="6"/>
  <c r="AK35" i="6"/>
  <c r="AL35" i="6"/>
  <c r="AM35" i="6"/>
  <c r="AN35" i="6"/>
  <c r="AO35" i="6"/>
  <c r="AP35" i="6"/>
  <c r="AQ35" i="6"/>
  <c r="AR35" i="6"/>
  <c r="AS35" i="6"/>
  <c r="AT35" i="6"/>
  <c r="AU35" i="6"/>
  <c r="AV35" i="6"/>
  <c r="AW35" i="6"/>
  <c r="AX35" i="6"/>
  <c r="AY35" i="6"/>
  <c r="C36" i="6"/>
  <c r="D36" i="6"/>
  <c r="E36" i="6"/>
  <c r="F36" i="6"/>
  <c r="G36" i="6"/>
  <c r="H36" i="6"/>
  <c r="I36" i="6"/>
  <c r="J36" i="6"/>
  <c r="K36" i="6"/>
  <c r="L36" i="6"/>
  <c r="M36" i="6"/>
  <c r="N36" i="6"/>
  <c r="O36" i="6"/>
  <c r="P36" i="6"/>
  <c r="Q36" i="6"/>
  <c r="R36" i="6"/>
  <c r="S36" i="6"/>
  <c r="T36" i="6"/>
  <c r="U36" i="6"/>
  <c r="V36" i="6"/>
  <c r="W36" i="6"/>
  <c r="X36" i="6"/>
  <c r="Y36" i="6"/>
  <c r="Z36" i="6"/>
  <c r="AA36" i="6"/>
  <c r="AB36" i="6"/>
  <c r="AC36" i="6"/>
  <c r="AD36" i="6"/>
  <c r="AE36" i="6"/>
  <c r="AF36" i="6"/>
  <c r="AG36" i="6"/>
  <c r="AH36" i="6"/>
  <c r="AI36" i="6"/>
  <c r="AJ36" i="6"/>
  <c r="AK36" i="6"/>
  <c r="AL36" i="6"/>
  <c r="AM36" i="6"/>
  <c r="AN36" i="6"/>
  <c r="AO36" i="6"/>
  <c r="AP36" i="6"/>
  <c r="AQ36" i="6"/>
  <c r="AR36" i="6"/>
  <c r="AS36" i="6"/>
  <c r="AT36" i="6"/>
  <c r="AU36" i="6"/>
  <c r="AV36" i="6"/>
  <c r="AW36" i="6"/>
  <c r="AX36" i="6"/>
  <c r="AY36" i="6"/>
  <c r="C37" i="6"/>
  <c r="D37" i="6"/>
  <c r="E37" i="6"/>
  <c r="F37" i="6"/>
  <c r="G37" i="6"/>
  <c r="H37" i="6"/>
  <c r="I37" i="6"/>
  <c r="J37" i="6"/>
  <c r="K37" i="6"/>
  <c r="L37" i="6"/>
  <c r="M37" i="6"/>
  <c r="N37" i="6"/>
  <c r="O37" i="6"/>
  <c r="P37" i="6"/>
  <c r="Q37" i="6"/>
  <c r="R37" i="6"/>
  <c r="S37" i="6"/>
  <c r="T37" i="6"/>
  <c r="U37" i="6"/>
  <c r="V37" i="6"/>
  <c r="W37" i="6"/>
  <c r="X37" i="6"/>
  <c r="Y37" i="6"/>
  <c r="Z37" i="6"/>
  <c r="AA37" i="6"/>
  <c r="AB37" i="6"/>
  <c r="AC37" i="6"/>
  <c r="AD37" i="6"/>
  <c r="AE37" i="6"/>
  <c r="AF37" i="6"/>
  <c r="AG37" i="6"/>
  <c r="AH37" i="6"/>
  <c r="AI37" i="6"/>
  <c r="AJ37" i="6"/>
  <c r="AK37" i="6"/>
  <c r="AL37" i="6"/>
  <c r="AM37" i="6"/>
  <c r="AN37" i="6"/>
  <c r="AO37" i="6"/>
  <c r="AP37" i="6"/>
  <c r="AQ37" i="6"/>
  <c r="AR37" i="6"/>
  <c r="AS37" i="6"/>
  <c r="AT37" i="6"/>
  <c r="AU37" i="6"/>
  <c r="AV37" i="6"/>
  <c r="AW37" i="6"/>
  <c r="AX37" i="6"/>
  <c r="AY37" i="6"/>
  <c r="C38" i="6"/>
  <c r="D38" i="6"/>
  <c r="E38" i="6"/>
  <c r="F38" i="6"/>
  <c r="G38" i="6"/>
  <c r="H38" i="6"/>
  <c r="I38" i="6"/>
  <c r="J38" i="6"/>
  <c r="K38" i="6"/>
  <c r="L38" i="6"/>
  <c r="M38" i="6"/>
  <c r="N38" i="6"/>
  <c r="O38" i="6"/>
  <c r="P38" i="6"/>
  <c r="Q38" i="6"/>
  <c r="R38" i="6"/>
  <c r="S38" i="6"/>
  <c r="T38" i="6"/>
  <c r="U38" i="6"/>
  <c r="V38" i="6"/>
  <c r="W38" i="6"/>
  <c r="X38" i="6"/>
  <c r="Y38" i="6"/>
  <c r="Z38" i="6"/>
  <c r="AA38" i="6"/>
  <c r="AB38" i="6"/>
  <c r="AC38" i="6"/>
  <c r="AD38" i="6"/>
  <c r="AE38" i="6"/>
  <c r="AF38" i="6"/>
  <c r="AG38" i="6"/>
  <c r="AH38" i="6"/>
  <c r="AI38" i="6"/>
  <c r="AJ38" i="6"/>
  <c r="AK38" i="6"/>
  <c r="AL38" i="6"/>
  <c r="AM38" i="6"/>
  <c r="AN38" i="6"/>
  <c r="AO38" i="6"/>
  <c r="AP38" i="6"/>
  <c r="AQ38" i="6"/>
  <c r="AR38" i="6"/>
  <c r="AS38" i="6"/>
  <c r="AT38" i="6"/>
  <c r="AU38" i="6"/>
  <c r="AV38" i="6"/>
  <c r="AW38" i="6"/>
  <c r="AX38" i="6"/>
  <c r="AY38" i="6"/>
  <c r="C39" i="6"/>
  <c r="D39" i="6"/>
  <c r="E39" i="6"/>
  <c r="F39" i="6"/>
  <c r="G39" i="6"/>
  <c r="H39" i="6"/>
  <c r="I39" i="6"/>
  <c r="J39" i="6"/>
  <c r="K39" i="6"/>
  <c r="L39" i="6"/>
  <c r="M39" i="6"/>
  <c r="N39" i="6"/>
  <c r="O39" i="6"/>
  <c r="P39" i="6"/>
  <c r="Q39" i="6"/>
  <c r="R39" i="6"/>
  <c r="S39" i="6"/>
  <c r="T39" i="6"/>
  <c r="U39" i="6"/>
  <c r="V39" i="6"/>
  <c r="W39" i="6"/>
  <c r="X39" i="6"/>
  <c r="Y39" i="6"/>
  <c r="Z39" i="6"/>
  <c r="AA39" i="6"/>
  <c r="AB39" i="6"/>
  <c r="AC39" i="6"/>
  <c r="AD39" i="6"/>
  <c r="AE39" i="6"/>
  <c r="AF39" i="6"/>
  <c r="AG39" i="6"/>
  <c r="AH39" i="6"/>
  <c r="AI39" i="6"/>
  <c r="AJ39" i="6"/>
  <c r="AK39" i="6"/>
  <c r="AL39" i="6"/>
  <c r="AM39" i="6"/>
  <c r="AN39" i="6"/>
  <c r="AO39" i="6"/>
  <c r="AP39" i="6"/>
  <c r="AQ39" i="6"/>
  <c r="AR39" i="6"/>
  <c r="AS39" i="6"/>
  <c r="AT39" i="6"/>
  <c r="AU39" i="6"/>
  <c r="AV39" i="6"/>
  <c r="AW39" i="6"/>
  <c r="AX39" i="6"/>
  <c r="AY39" i="6"/>
  <c r="C40" i="6"/>
  <c r="D40" i="6"/>
  <c r="E40" i="6"/>
  <c r="F40" i="6"/>
  <c r="G40" i="6"/>
  <c r="H40" i="6"/>
  <c r="I40" i="6"/>
  <c r="J40" i="6"/>
  <c r="K40" i="6"/>
  <c r="L40" i="6"/>
  <c r="M40" i="6"/>
  <c r="N40" i="6"/>
  <c r="O40" i="6"/>
  <c r="P40" i="6"/>
  <c r="Q40" i="6"/>
  <c r="R40" i="6"/>
  <c r="S40" i="6"/>
  <c r="T40" i="6"/>
  <c r="U40" i="6"/>
  <c r="V40" i="6"/>
  <c r="W40" i="6"/>
  <c r="X40" i="6"/>
  <c r="Y40" i="6"/>
  <c r="Z40" i="6"/>
  <c r="AA40" i="6"/>
  <c r="AB40" i="6"/>
  <c r="AC40" i="6"/>
  <c r="AD40" i="6"/>
  <c r="AE40" i="6"/>
  <c r="AF40" i="6"/>
  <c r="AG40" i="6"/>
  <c r="AH40" i="6"/>
  <c r="AI40" i="6"/>
  <c r="AJ40" i="6"/>
  <c r="AK40" i="6"/>
  <c r="AL40" i="6"/>
  <c r="AM40" i="6"/>
  <c r="AN40" i="6"/>
  <c r="AO40" i="6"/>
  <c r="AP40" i="6"/>
  <c r="AQ40" i="6"/>
  <c r="AR40" i="6"/>
  <c r="AS40" i="6"/>
  <c r="AT40" i="6"/>
  <c r="AU40" i="6"/>
  <c r="AV40" i="6"/>
  <c r="AW40" i="6"/>
  <c r="AX40" i="6"/>
  <c r="AY40" i="6"/>
  <c r="C41" i="6"/>
  <c r="D41" i="6"/>
  <c r="E41" i="6"/>
  <c r="F41" i="6"/>
  <c r="G41" i="6"/>
  <c r="H41" i="6"/>
  <c r="I41" i="6"/>
  <c r="J41" i="6"/>
  <c r="K41" i="6"/>
  <c r="L41" i="6"/>
  <c r="M41" i="6"/>
  <c r="N41" i="6"/>
  <c r="O41" i="6"/>
  <c r="P41" i="6"/>
  <c r="Q41" i="6"/>
  <c r="R41" i="6"/>
  <c r="S41" i="6"/>
  <c r="T41" i="6"/>
  <c r="U41" i="6"/>
  <c r="V41" i="6"/>
  <c r="W41" i="6"/>
  <c r="X41" i="6"/>
  <c r="Y41" i="6"/>
  <c r="Z41" i="6"/>
  <c r="AA41" i="6"/>
  <c r="AB41" i="6"/>
  <c r="AC41" i="6"/>
  <c r="AD41" i="6"/>
  <c r="AE41" i="6"/>
  <c r="AF41" i="6"/>
  <c r="AG41" i="6"/>
  <c r="AH41" i="6"/>
  <c r="AI41" i="6"/>
  <c r="AJ41" i="6"/>
  <c r="AK41" i="6"/>
  <c r="AL41" i="6"/>
  <c r="AM41" i="6"/>
  <c r="AN41" i="6"/>
  <c r="AO41" i="6"/>
  <c r="AP41" i="6"/>
  <c r="AQ41" i="6"/>
  <c r="AR41" i="6"/>
  <c r="AS41" i="6"/>
  <c r="AT41" i="6"/>
  <c r="AU41" i="6"/>
  <c r="AV41" i="6"/>
  <c r="AW41" i="6"/>
  <c r="AX41" i="6"/>
  <c r="AY41" i="6"/>
  <c r="B39" i="6"/>
  <c r="B41" i="6"/>
  <c r="B40" i="6"/>
  <c r="B38" i="6"/>
  <c r="B37" i="6"/>
  <c r="B36" i="6"/>
  <c r="B35" i="6"/>
  <c r="B34" i="6"/>
  <c r="B33" i="6"/>
  <c r="C10" i="6"/>
  <c r="D10" i="6"/>
  <c r="E10" i="6"/>
  <c r="F10" i="6"/>
  <c r="G10" i="6"/>
  <c r="H10" i="6"/>
  <c r="I10" i="6"/>
  <c r="J10" i="6"/>
  <c r="K10" i="6"/>
  <c r="L10" i="6"/>
  <c r="M10" i="6"/>
  <c r="N10" i="6"/>
  <c r="O10" i="6"/>
  <c r="P10" i="6"/>
  <c r="Q10" i="6"/>
  <c r="R10" i="6"/>
  <c r="S10" i="6"/>
  <c r="T10" i="6"/>
  <c r="U10" i="6"/>
  <c r="V10" i="6"/>
  <c r="W10" i="6"/>
  <c r="X10" i="6"/>
  <c r="Y10" i="6"/>
  <c r="Z10" i="6"/>
  <c r="AA10" i="6"/>
  <c r="AB10" i="6"/>
  <c r="AC10" i="6"/>
  <c r="AD10" i="6"/>
  <c r="AE10" i="6"/>
  <c r="AF10" i="6"/>
  <c r="AG10" i="6"/>
  <c r="AH10" i="6"/>
  <c r="AI10" i="6"/>
  <c r="AJ10" i="6"/>
  <c r="AK10" i="6"/>
  <c r="AL10" i="6"/>
  <c r="AM10" i="6"/>
  <c r="AN10" i="6"/>
  <c r="AO10" i="6"/>
  <c r="AP10" i="6"/>
  <c r="AQ10" i="6"/>
  <c r="AR10" i="6"/>
  <c r="AS10" i="6"/>
  <c r="AT10" i="6"/>
  <c r="AU10" i="6"/>
  <c r="AV10" i="6"/>
  <c r="AW10" i="6"/>
  <c r="AX10" i="6"/>
  <c r="AY10" i="6"/>
  <c r="C11" i="6"/>
  <c r="D11" i="6"/>
  <c r="E11" i="6"/>
  <c r="F11" i="6"/>
  <c r="G11" i="6"/>
  <c r="H11" i="6"/>
  <c r="I11" i="6"/>
  <c r="J11" i="6"/>
  <c r="K11" i="6"/>
  <c r="L11" i="6"/>
  <c r="M11" i="6"/>
  <c r="N11" i="6"/>
  <c r="O11" i="6"/>
  <c r="P11" i="6"/>
  <c r="Q11" i="6"/>
  <c r="R11" i="6"/>
  <c r="S11" i="6"/>
  <c r="T11" i="6"/>
  <c r="U11" i="6"/>
  <c r="V11" i="6"/>
  <c r="W11" i="6"/>
  <c r="X11" i="6"/>
  <c r="Y11" i="6"/>
  <c r="Z11" i="6"/>
  <c r="AA11" i="6"/>
  <c r="AB11" i="6"/>
  <c r="AC11" i="6"/>
  <c r="AD11" i="6"/>
  <c r="AE11" i="6"/>
  <c r="AF11" i="6"/>
  <c r="AG11" i="6"/>
  <c r="AH11" i="6"/>
  <c r="AI11" i="6"/>
  <c r="AJ11" i="6"/>
  <c r="AK11" i="6"/>
  <c r="AL11" i="6"/>
  <c r="AM11" i="6"/>
  <c r="AN11" i="6"/>
  <c r="AO11" i="6"/>
  <c r="AP11" i="6"/>
  <c r="AQ11" i="6"/>
  <c r="AR11" i="6"/>
  <c r="AS11" i="6"/>
  <c r="AT11" i="6"/>
  <c r="AU11" i="6"/>
  <c r="AV11" i="6"/>
  <c r="AW11" i="6"/>
  <c r="AX11" i="6"/>
  <c r="AY11" i="6"/>
  <c r="C12" i="6"/>
  <c r="D12" i="6"/>
  <c r="E12" i="6"/>
  <c r="F12" i="6"/>
  <c r="G12" i="6"/>
  <c r="H12" i="6"/>
  <c r="I12" i="6"/>
  <c r="J12" i="6"/>
  <c r="K12" i="6"/>
  <c r="L12" i="6"/>
  <c r="M12" i="6"/>
  <c r="N12" i="6"/>
  <c r="O12" i="6"/>
  <c r="P12" i="6"/>
  <c r="Q12" i="6"/>
  <c r="R12" i="6"/>
  <c r="S12" i="6"/>
  <c r="T12" i="6"/>
  <c r="U12" i="6"/>
  <c r="V12" i="6"/>
  <c r="W12" i="6"/>
  <c r="X12" i="6"/>
  <c r="Y12" i="6"/>
  <c r="Z12" i="6"/>
  <c r="AA12" i="6"/>
  <c r="AB12" i="6"/>
  <c r="AC12" i="6"/>
  <c r="AD12" i="6"/>
  <c r="AE12" i="6"/>
  <c r="AF12" i="6"/>
  <c r="AG12" i="6"/>
  <c r="AH12" i="6"/>
  <c r="AI12" i="6"/>
  <c r="AJ12" i="6"/>
  <c r="AK12" i="6"/>
  <c r="AL12" i="6"/>
  <c r="AM12" i="6"/>
  <c r="AN12" i="6"/>
  <c r="AO12" i="6"/>
  <c r="AP12" i="6"/>
  <c r="AQ12" i="6"/>
  <c r="AR12" i="6"/>
  <c r="AS12" i="6"/>
  <c r="AT12" i="6"/>
  <c r="AU12" i="6"/>
  <c r="AV12" i="6"/>
  <c r="AW12" i="6"/>
  <c r="AX12" i="6"/>
  <c r="AY12" i="6"/>
  <c r="C13" i="6"/>
  <c r="D13" i="6"/>
  <c r="E13" i="6"/>
  <c r="F13" i="6"/>
  <c r="G13" i="6"/>
  <c r="H13" i="6"/>
  <c r="I13" i="6"/>
  <c r="J13" i="6"/>
  <c r="K13" i="6"/>
  <c r="L13" i="6"/>
  <c r="M13" i="6"/>
  <c r="N13" i="6"/>
  <c r="O13" i="6"/>
  <c r="P13" i="6"/>
  <c r="Q13" i="6"/>
  <c r="R13" i="6"/>
  <c r="S13" i="6"/>
  <c r="T13" i="6"/>
  <c r="U13" i="6"/>
  <c r="V13" i="6"/>
  <c r="W13" i="6"/>
  <c r="X13" i="6"/>
  <c r="Y13" i="6"/>
  <c r="Z13" i="6"/>
  <c r="AA13" i="6"/>
  <c r="AB13" i="6"/>
  <c r="AC13" i="6"/>
  <c r="AD13" i="6"/>
  <c r="AE13" i="6"/>
  <c r="AF13" i="6"/>
  <c r="AG13" i="6"/>
  <c r="AH13" i="6"/>
  <c r="AI13" i="6"/>
  <c r="AJ13" i="6"/>
  <c r="AK13" i="6"/>
  <c r="AL13" i="6"/>
  <c r="AM13" i="6"/>
  <c r="AN13" i="6"/>
  <c r="AO13" i="6"/>
  <c r="AP13" i="6"/>
  <c r="AQ13" i="6"/>
  <c r="AR13" i="6"/>
  <c r="AS13" i="6"/>
  <c r="AT13" i="6"/>
  <c r="AU13" i="6"/>
  <c r="AV13" i="6"/>
  <c r="AW13" i="6"/>
  <c r="AX13" i="6"/>
  <c r="AY13" i="6"/>
  <c r="C14" i="6"/>
  <c r="D14" i="6"/>
  <c r="E14" i="6"/>
  <c r="F14" i="6"/>
  <c r="G14" i="6"/>
  <c r="H14" i="6"/>
  <c r="I14" i="6"/>
  <c r="J14" i="6"/>
  <c r="K14" i="6"/>
  <c r="L14" i="6"/>
  <c r="M14" i="6"/>
  <c r="N14" i="6"/>
  <c r="O14" i="6"/>
  <c r="P14" i="6"/>
  <c r="Q14" i="6"/>
  <c r="R14" i="6"/>
  <c r="S14" i="6"/>
  <c r="T14" i="6"/>
  <c r="U14" i="6"/>
  <c r="V14" i="6"/>
  <c r="W14" i="6"/>
  <c r="X14" i="6"/>
  <c r="Y14" i="6"/>
  <c r="Z14" i="6"/>
  <c r="AA14" i="6"/>
  <c r="AB14" i="6"/>
  <c r="AC14" i="6"/>
  <c r="AD14" i="6"/>
  <c r="AE14" i="6"/>
  <c r="AF14" i="6"/>
  <c r="AG14" i="6"/>
  <c r="AH14" i="6"/>
  <c r="AI14" i="6"/>
  <c r="AJ14" i="6"/>
  <c r="AK14" i="6"/>
  <c r="AL14" i="6"/>
  <c r="AM14" i="6"/>
  <c r="AN14" i="6"/>
  <c r="AO14" i="6"/>
  <c r="AP14" i="6"/>
  <c r="AQ14" i="6"/>
  <c r="AR14" i="6"/>
  <c r="AS14" i="6"/>
  <c r="AT14" i="6"/>
  <c r="AU14" i="6"/>
  <c r="AV14" i="6"/>
  <c r="AW14" i="6"/>
  <c r="AX14" i="6"/>
  <c r="AY14" i="6"/>
  <c r="C15" i="6"/>
  <c r="D15" i="6"/>
  <c r="E15" i="6"/>
  <c r="F15" i="6"/>
  <c r="G15" i="6"/>
  <c r="H15" i="6"/>
  <c r="I15" i="6"/>
  <c r="J15" i="6"/>
  <c r="K15" i="6"/>
  <c r="L15" i="6"/>
  <c r="M15" i="6"/>
  <c r="N15" i="6"/>
  <c r="O15" i="6"/>
  <c r="P15" i="6"/>
  <c r="Q15" i="6"/>
  <c r="R15" i="6"/>
  <c r="S15" i="6"/>
  <c r="T15" i="6"/>
  <c r="U15" i="6"/>
  <c r="V15" i="6"/>
  <c r="W15" i="6"/>
  <c r="X15" i="6"/>
  <c r="Y15" i="6"/>
  <c r="Z15" i="6"/>
  <c r="AA15" i="6"/>
  <c r="AB15" i="6"/>
  <c r="AC15" i="6"/>
  <c r="AD15" i="6"/>
  <c r="AE15" i="6"/>
  <c r="AF15" i="6"/>
  <c r="AG15" i="6"/>
  <c r="AH15" i="6"/>
  <c r="AI15" i="6"/>
  <c r="AJ15" i="6"/>
  <c r="AK15" i="6"/>
  <c r="AL15" i="6"/>
  <c r="AM15" i="6"/>
  <c r="AN15" i="6"/>
  <c r="AO15" i="6"/>
  <c r="AP15" i="6"/>
  <c r="AQ15" i="6"/>
  <c r="AR15" i="6"/>
  <c r="AS15" i="6"/>
  <c r="AT15" i="6"/>
  <c r="AU15" i="6"/>
  <c r="AV15" i="6"/>
  <c r="AW15" i="6"/>
  <c r="AX15" i="6"/>
  <c r="AY15" i="6"/>
  <c r="C16" i="6"/>
  <c r="D16" i="6"/>
  <c r="E16" i="6"/>
  <c r="F16" i="6"/>
  <c r="G16" i="6"/>
  <c r="H16" i="6"/>
  <c r="I16" i="6"/>
  <c r="J16" i="6"/>
  <c r="K16" i="6"/>
  <c r="L16" i="6"/>
  <c r="M16" i="6"/>
  <c r="N16" i="6"/>
  <c r="O16" i="6"/>
  <c r="P16" i="6"/>
  <c r="Q16" i="6"/>
  <c r="R16" i="6"/>
  <c r="S16" i="6"/>
  <c r="T16" i="6"/>
  <c r="U16" i="6"/>
  <c r="V16" i="6"/>
  <c r="W16" i="6"/>
  <c r="X16" i="6"/>
  <c r="Y16" i="6"/>
  <c r="Z16" i="6"/>
  <c r="AA16" i="6"/>
  <c r="AB16" i="6"/>
  <c r="AC16" i="6"/>
  <c r="AD16" i="6"/>
  <c r="AE16" i="6"/>
  <c r="AF16" i="6"/>
  <c r="AG16" i="6"/>
  <c r="AH16" i="6"/>
  <c r="AI16" i="6"/>
  <c r="AJ16" i="6"/>
  <c r="AK16" i="6"/>
  <c r="AL16" i="6"/>
  <c r="AM16" i="6"/>
  <c r="AN16" i="6"/>
  <c r="AO16" i="6"/>
  <c r="AP16" i="6"/>
  <c r="AQ16" i="6"/>
  <c r="AR16" i="6"/>
  <c r="AS16" i="6"/>
  <c r="AT16" i="6"/>
  <c r="AU16" i="6"/>
  <c r="AV16" i="6"/>
  <c r="AW16" i="6"/>
  <c r="AX16" i="6"/>
  <c r="AY16" i="6"/>
  <c r="B13" i="6"/>
  <c r="B12" i="6"/>
  <c r="B14" i="6"/>
  <c r="B16" i="6"/>
  <c r="B15" i="6"/>
  <c r="B11" i="6"/>
  <c r="B10" i="6"/>
  <c r="C5" i="6"/>
  <c r="D5" i="6"/>
  <c r="E5" i="6"/>
  <c r="F5" i="6"/>
  <c r="G5" i="6"/>
  <c r="H5" i="6"/>
  <c r="I5" i="6"/>
  <c r="J5" i="6"/>
  <c r="K5" i="6"/>
  <c r="L5" i="6"/>
  <c r="M5" i="6"/>
  <c r="N5" i="6"/>
  <c r="O5" i="6"/>
  <c r="P5" i="6"/>
  <c r="Q5" i="6"/>
  <c r="R5" i="6"/>
  <c r="S5" i="6"/>
  <c r="T5" i="6"/>
  <c r="U5" i="6"/>
  <c r="V5" i="6"/>
  <c r="W5" i="6"/>
  <c r="X5" i="6"/>
  <c r="Y5" i="6"/>
  <c r="Z5" i="6"/>
  <c r="AA5" i="6"/>
  <c r="AB5" i="6"/>
  <c r="AC5" i="6"/>
  <c r="AD5" i="6"/>
  <c r="AE5" i="6"/>
  <c r="AF5" i="6"/>
  <c r="AG5" i="6"/>
  <c r="AH5" i="6"/>
  <c r="AI5" i="6"/>
  <c r="AJ5" i="6"/>
  <c r="AK5" i="6"/>
  <c r="AL5" i="6"/>
  <c r="AM5" i="6"/>
  <c r="AN5" i="6"/>
  <c r="AO5" i="6"/>
  <c r="AP5" i="6"/>
  <c r="AQ5" i="6"/>
  <c r="AR5" i="6"/>
  <c r="AS5" i="6"/>
  <c r="AT5" i="6"/>
  <c r="AU5" i="6"/>
  <c r="AV5" i="6"/>
  <c r="AW5" i="6"/>
  <c r="AX5" i="6"/>
  <c r="AY5" i="6"/>
  <c r="C6" i="6"/>
  <c r="D6" i="6"/>
  <c r="E6" i="6"/>
  <c r="F6" i="6"/>
  <c r="G6" i="6"/>
  <c r="H6" i="6"/>
  <c r="I6" i="6"/>
  <c r="J6" i="6"/>
  <c r="K6" i="6"/>
  <c r="L6" i="6"/>
  <c r="M6" i="6"/>
  <c r="N6" i="6"/>
  <c r="O6" i="6"/>
  <c r="P6" i="6"/>
  <c r="Q6" i="6"/>
  <c r="R6" i="6"/>
  <c r="S6" i="6"/>
  <c r="T6" i="6"/>
  <c r="U6" i="6"/>
  <c r="V6" i="6"/>
  <c r="W6" i="6"/>
  <c r="X6" i="6"/>
  <c r="Y6" i="6"/>
  <c r="Z6" i="6"/>
  <c r="AA6" i="6"/>
  <c r="AB6" i="6"/>
  <c r="AC6" i="6"/>
  <c r="AD6" i="6"/>
  <c r="AE6" i="6"/>
  <c r="AF6" i="6"/>
  <c r="AG6" i="6"/>
  <c r="AH6" i="6"/>
  <c r="AI6" i="6"/>
  <c r="AJ6" i="6"/>
  <c r="AK6" i="6"/>
  <c r="AL6" i="6"/>
  <c r="AM6" i="6"/>
  <c r="AN6" i="6"/>
  <c r="AO6" i="6"/>
  <c r="AP6" i="6"/>
  <c r="AQ6" i="6"/>
  <c r="AR6" i="6"/>
  <c r="AS6" i="6"/>
  <c r="AT6" i="6"/>
  <c r="AU6" i="6"/>
  <c r="AV6" i="6"/>
  <c r="AW6" i="6"/>
  <c r="AX6" i="6"/>
  <c r="AY6" i="6"/>
  <c r="C7" i="6"/>
  <c r="D7" i="6"/>
  <c r="E7" i="6"/>
  <c r="F7" i="6"/>
  <c r="G7" i="6"/>
  <c r="H7" i="6"/>
  <c r="I7" i="6"/>
  <c r="J7" i="6"/>
  <c r="K7" i="6"/>
  <c r="L7" i="6"/>
  <c r="M7" i="6"/>
  <c r="N7" i="6"/>
  <c r="O7" i="6"/>
  <c r="P7" i="6"/>
  <c r="Q7" i="6"/>
  <c r="R7" i="6"/>
  <c r="S7" i="6"/>
  <c r="T7" i="6"/>
  <c r="U7" i="6"/>
  <c r="V7" i="6"/>
  <c r="W7" i="6"/>
  <c r="X7" i="6"/>
  <c r="Y7" i="6"/>
  <c r="Z7" i="6"/>
  <c r="AA7" i="6"/>
  <c r="AB7" i="6"/>
  <c r="AC7" i="6"/>
  <c r="AD7" i="6"/>
  <c r="AE7" i="6"/>
  <c r="AF7" i="6"/>
  <c r="AG7" i="6"/>
  <c r="AH7" i="6"/>
  <c r="AI7" i="6"/>
  <c r="AJ7" i="6"/>
  <c r="AK7" i="6"/>
  <c r="AL7" i="6"/>
  <c r="AM7" i="6"/>
  <c r="AN7" i="6"/>
  <c r="AO7" i="6"/>
  <c r="AP7" i="6"/>
  <c r="AQ7" i="6"/>
  <c r="AR7" i="6"/>
  <c r="AS7" i="6"/>
  <c r="AT7" i="6"/>
  <c r="AU7" i="6"/>
  <c r="AV7" i="6"/>
  <c r="AW7" i="6"/>
  <c r="AX7" i="6"/>
  <c r="AY7" i="6"/>
  <c r="B7" i="6"/>
  <c r="B6" i="6"/>
  <c r="B5" i="6"/>
  <c r="AY55" i="8"/>
  <c r="AY56" i="8"/>
  <c r="AY57" i="8"/>
  <c r="AY58" i="8"/>
  <c r="AY59" i="8"/>
  <c r="AY60" i="8"/>
  <c r="C55" i="8"/>
  <c r="D55" i="8"/>
  <c r="E55" i="8"/>
  <c r="F55" i="8"/>
  <c r="G55" i="8"/>
  <c r="H55" i="8"/>
  <c r="I55" i="8"/>
  <c r="J55" i="8"/>
  <c r="K55" i="8"/>
  <c r="L55" i="8"/>
  <c r="M55" i="8"/>
  <c r="N55" i="8"/>
  <c r="O55" i="8"/>
  <c r="P55" i="8"/>
  <c r="Q55" i="8"/>
  <c r="R55" i="8"/>
  <c r="S55" i="8"/>
  <c r="T55" i="8"/>
  <c r="U55" i="8"/>
  <c r="V55" i="8"/>
  <c r="W55" i="8"/>
  <c r="X55" i="8"/>
  <c r="Y55" i="8"/>
  <c r="Z55" i="8"/>
  <c r="AA55" i="8"/>
  <c r="AB55" i="8"/>
  <c r="AC55" i="8"/>
  <c r="AD55" i="8"/>
  <c r="AE55" i="8"/>
  <c r="AF55" i="8"/>
  <c r="AG55" i="8"/>
  <c r="AH55" i="8"/>
  <c r="AI55" i="8"/>
  <c r="AJ55" i="8"/>
  <c r="AK55" i="8"/>
  <c r="AL55" i="8"/>
  <c r="AM55" i="8"/>
  <c r="AN55" i="8"/>
  <c r="AO55" i="8"/>
  <c r="AP55" i="8"/>
  <c r="AQ55" i="8"/>
  <c r="AR55" i="8"/>
  <c r="AS55" i="8"/>
  <c r="AT55" i="8"/>
  <c r="AU55" i="8"/>
  <c r="AV55" i="8"/>
  <c r="AW55" i="8"/>
  <c r="AX55" i="8"/>
  <c r="C56" i="8"/>
  <c r="D56" i="8"/>
  <c r="E56" i="8"/>
  <c r="F56" i="8"/>
  <c r="G56" i="8"/>
  <c r="H56" i="8"/>
  <c r="I56" i="8"/>
  <c r="J56" i="8"/>
  <c r="K56" i="8"/>
  <c r="L56" i="8"/>
  <c r="M56" i="8"/>
  <c r="N56" i="8"/>
  <c r="O56" i="8"/>
  <c r="P56" i="8"/>
  <c r="Q56" i="8"/>
  <c r="R56" i="8"/>
  <c r="S56" i="8"/>
  <c r="T56" i="8"/>
  <c r="U56" i="8"/>
  <c r="V56" i="8"/>
  <c r="W56" i="8"/>
  <c r="X56" i="8"/>
  <c r="Y56" i="8"/>
  <c r="Z56" i="8"/>
  <c r="AA56" i="8"/>
  <c r="AB56" i="8"/>
  <c r="AC56" i="8"/>
  <c r="AD56" i="8"/>
  <c r="AE56" i="8"/>
  <c r="AF56" i="8"/>
  <c r="AG56" i="8"/>
  <c r="AH56" i="8"/>
  <c r="AI56" i="8"/>
  <c r="AJ56" i="8"/>
  <c r="AK56" i="8"/>
  <c r="AL56" i="8"/>
  <c r="AM56" i="8"/>
  <c r="AN56" i="8"/>
  <c r="AO56" i="8"/>
  <c r="AP56" i="8"/>
  <c r="AQ56" i="8"/>
  <c r="AR56" i="8"/>
  <c r="AS56" i="8"/>
  <c r="AT56" i="8"/>
  <c r="AU56" i="8"/>
  <c r="AV56" i="8"/>
  <c r="AW56" i="8"/>
  <c r="AX56" i="8"/>
  <c r="C57" i="8"/>
  <c r="D57" i="8"/>
  <c r="E57" i="8"/>
  <c r="F57" i="8"/>
  <c r="G57" i="8"/>
  <c r="H57" i="8"/>
  <c r="I57" i="8"/>
  <c r="J57" i="8"/>
  <c r="K57" i="8"/>
  <c r="L57" i="8"/>
  <c r="M57" i="8"/>
  <c r="N57" i="8"/>
  <c r="O57" i="8"/>
  <c r="P57" i="8"/>
  <c r="Q57" i="8"/>
  <c r="R57" i="8"/>
  <c r="S57" i="8"/>
  <c r="T57" i="8"/>
  <c r="U57" i="8"/>
  <c r="V57" i="8"/>
  <c r="W57" i="8"/>
  <c r="X57" i="8"/>
  <c r="Y57" i="8"/>
  <c r="Z57" i="8"/>
  <c r="AA57" i="8"/>
  <c r="AB57" i="8"/>
  <c r="AC57" i="8"/>
  <c r="AD57" i="8"/>
  <c r="AE57" i="8"/>
  <c r="AF57" i="8"/>
  <c r="AG57" i="8"/>
  <c r="AH57" i="8"/>
  <c r="AI57" i="8"/>
  <c r="AJ57" i="8"/>
  <c r="AK57" i="8"/>
  <c r="AL57" i="8"/>
  <c r="AM57" i="8"/>
  <c r="AN57" i="8"/>
  <c r="AO57" i="8"/>
  <c r="AP57" i="8"/>
  <c r="AQ57" i="8"/>
  <c r="AR57" i="8"/>
  <c r="AS57" i="8"/>
  <c r="AT57" i="8"/>
  <c r="AU57" i="8"/>
  <c r="AV57" i="8"/>
  <c r="AW57" i="8"/>
  <c r="AX57" i="8"/>
  <c r="C58" i="8"/>
  <c r="D58" i="8"/>
  <c r="E58" i="8"/>
  <c r="F58" i="8"/>
  <c r="G58" i="8"/>
  <c r="H58" i="8"/>
  <c r="I58" i="8"/>
  <c r="J58" i="8"/>
  <c r="K58" i="8"/>
  <c r="L58" i="8"/>
  <c r="M58" i="8"/>
  <c r="N58" i="8"/>
  <c r="O58" i="8"/>
  <c r="P58" i="8"/>
  <c r="Q58" i="8"/>
  <c r="R58" i="8"/>
  <c r="S58" i="8"/>
  <c r="T58" i="8"/>
  <c r="U58" i="8"/>
  <c r="V58" i="8"/>
  <c r="W58" i="8"/>
  <c r="X58" i="8"/>
  <c r="Y58" i="8"/>
  <c r="Z58" i="8"/>
  <c r="AA58" i="8"/>
  <c r="AB58" i="8"/>
  <c r="AC58" i="8"/>
  <c r="AD58" i="8"/>
  <c r="AE58" i="8"/>
  <c r="AF58" i="8"/>
  <c r="AG58" i="8"/>
  <c r="AH58" i="8"/>
  <c r="AI58" i="8"/>
  <c r="AJ58" i="8"/>
  <c r="AK58" i="8"/>
  <c r="AL58" i="8"/>
  <c r="AM58" i="8"/>
  <c r="AN58" i="8"/>
  <c r="AO58" i="8"/>
  <c r="AP58" i="8"/>
  <c r="AQ58" i="8"/>
  <c r="AR58" i="8"/>
  <c r="AS58" i="8"/>
  <c r="AT58" i="8"/>
  <c r="AU58" i="8"/>
  <c r="AV58" i="8"/>
  <c r="AW58" i="8"/>
  <c r="AX58" i="8"/>
  <c r="C59" i="8"/>
  <c r="D59" i="8"/>
  <c r="E59" i="8"/>
  <c r="F59" i="8"/>
  <c r="G59" i="8"/>
  <c r="H59" i="8"/>
  <c r="I59" i="8"/>
  <c r="J59" i="8"/>
  <c r="K59" i="8"/>
  <c r="L59" i="8"/>
  <c r="M59" i="8"/>
  <c r="N59" i="8"/>
  <c r="O59" i="8"/>
  <c r="P59" i="8"/>
  <c r="Q59" i="8"/>
  <c r="R59" i="8"/>
  <c r="S59" i="8"/>
  <c r="T59" i="8"/>
  <c r="U59" i="8"/>
  <c r="V59" i="8"/>
  <c r="W59" i="8"/>
  <c r="X59" i="8"/>
  <c r="Y59" i="8"/>
  <c r="Z59" i="8"/>
  <c r="AA59" i="8"/>
  <c r="AB59" i="8"/>
  <c r="AC59" i="8"/>
  <c r="AD59" i="8"/>
  <c r="AE59" i="8"/>
  <c r="AF59" i="8"/>
  <c r="AG59" i="8"/>
  <c r="AH59" i="8"/>
  <c r="AI59" i="8"/>
  <c r="AJ59" i="8"/>
  <c r="AK59" i="8"/>
  <c r="AL59" i="8"/>
  <c r="AM59" i="8"/>
  <c r="AN59" i="8"/>
  <c r="AO59" i="8"/>
  <c r="AP59" i="8"/>
  <c r="AQ59" i="8"/>
  <c r="AR59" i="8"/>
  <c r="AS59" i="8"/>
  <c r="AT59" i="8"/>
  <c r="AU59" i="8"/>
  <c r="AV59" i="8"/>
  <c r="AW59" i="8"/>
  <c r="AX59" i="8"/>
  <c r="C60" i="8"/>
  <c r="D60" i="8"/>
  <c r="E60" i="8"/>
  <c r="F60" i="8"/>
  <c r="G60" i="8"/>
  <c r="H60" i="8"/>
  <c r="I60" i="8"/>
  <c r="J60" i="8"/>
  <c r="K60" i="8"/>
  <c r="L60" i="8"/>
  <c r="M60" i="8"/>
  <c r="N60" i="8"/>
  <c r="O60" i="8"/>
  <c r="P60" i="8"/>
  <c r="Q60" i="8"/>
  <c r="R60" i="8"/>
  <c r="S60" i="8"/>
  <c r="T60" i="8"/>
  <c r="U60" i="8"/>
  <c r="V60" i="8"/>
  <c r="W60" i="8"/>
  <c r="X60" i="8"/>
  <c r="Y60" i="8"/>
  <c r="Z60" i="8"/>
  <c r="AA60" i="8"/>
  <c r="AB60" i="8"/>
  <c r="AC60" i="8"/>
  <c r="AD60" i="8"/>
  <c r="AE60" i="8"/>
  <c r="AF60" i="8"/>
  <c r="AG60" i="8"/>
  <c r="AH60" i="8"/>
  <c r="AI60" i="8"/>
  <c r="AJ60" i="8"/>
  <c r="AK60" i="8"/>
  <c r="AL60" i="8"/>
  <c r="AM60" i="8"/>
  <c r="AN60" i="8"/>
  <c r="AO60" i="8"/>
  <c r="AP60" i="8"/>
  <c r="AQ60" i="8"/>
  <c r="AR60" i="8"/>
  <c r="AS60" i="8"/>
  <c r="AT60" i="8"/>
  <c r="AU60" i="8"/>
  <c r="AV60" i="8"/>
  <c r="AW60" i="8"/>
  <c r="AX60" i="8"/>
  <c r="B60" i="8"/>
  <c r="B59" i="8"/>
  <c r="B58" i="8"/>
  <c r="B57" i="8"/>
  <c r="B56" i="8"/>
  <c r="B55" i="8"/>
  <c r="B83" i="8"/>
  <c r="B82" i="8"/>
  <c r="B81" i="8"/>
  <c r="B80" i="8"/>
  <c r="B79" i="8"/>
  <c r="B78" i="8"/>
  <c r="B73" i="8"/>
  <c r="B51" i="8"/>
  <c r="B49" i="8"/>
  <c r="B48" i="8"/>
  <c r="B47" i="8"/>
  <c r="B46" i="8"/>
  <c r="B45" i="8"/>
  <c r="B44" i="8"/>
  <c r="B43" i="8"/>
  <c r="B40" i="8"/>
  <c r="B39" i="8"/>
  <c r="B37" i="8"/>
  <c r="B36" i="8"/>
  <c r="B35" i="8"/>
  <c r="B34" i="8"/>
  <c r="B33" i="8"/>
  <c r="B32" i="8"/>
  <c r="B31" i="8"/>
  <c r="B30" i="8"/>
  <c r="B29" i="8"/>
  <c r="B28" i="8"/>
  <c r="B27" i="8"/>
  <c r="B26" i="8"/>
  <c r="B25" i="8"/>
  <c r="B24" i="8"/>
  <c r="B23" i="8"/>
  <c r="B21" i="8"/>
  <c r="C10" i="8"/>
  <c r="D10" i="8"/>
  <c r="E10" i="8"/>
  <c r="F10" i="8"/>
  <c r="G10" i="8"/>
  <c r="H10" i="8"/>
  <c r="I10" i="8"/>
  <c r="J10" i="8"/>
  <c r="K10" i="8"/>
  <c r="L10" i="8"/>
  <c r="M10" i="8"/>
  <c r="N10" i="8"/>
  <c r="O10" i="8"/>
  <c r="P10" i="8"/>
  <c r="Q10" i="8"/>
  <c r="R10" i="8"/>
  <c r="S10" i="8"/>
  <c r="T10" i="8"/>
  <c r="U10" i="8"/>
  <c r="V10" i="8"/>
  <c r="W10" i="8"/>
  <c r="X10" i="8"/>
  <c r="Y10" i="8"/>
  <c r="Z10" i="8"/>
  <c r="AA10" i="8"/>
  <c r="AB10" i="8"/>
  <c r="AC10" i="8"/>
  <c r="AD10" i="8"/>
  <c r="AE10" i="8"/>
  <c r="AF10" i="8"/>
  <c r="AG10" i="8"/>
  <c r="AH10" i="8"/>
  <c r="AI10" i="8"/>
  <c r="AJ10" i="8"/>
  <c r="AK10" i="8"/>
  <c r="AL10" i="8"/>
  <c r="AM10" i="8"/>
  <c r="AN10" i="8"/>
  <c r="AO10" i="8"/>
  <c r="AP10" i="8"/>
  <c r="AQ10" i="8"/>
  <c r="AR10" i="8"/>
  <c r="AS10" i="8"/>
  <c r="AT10" i="8"/>
  <c r="AU10" i="8"/>
  <c r="AV10" i="8"/>
  <c r="AW10" i="8"/>
  <c r="AX10" i="8"/>
  <c r="AY10" i="8"/>
  <c r="C11" i="8"/>
  <c r="D11" i="8"/>
  <c r="E11" i="8"/>
  <c r="F11" i="8"/>
  <c r="G11" i="8"/>
  <c r="H11" i="8"/>
  <c r="I11" i="8"/>
  <c r="J11" i="8"/>
  <c r="K11" i="8"/>
  <c r="L11" i="8"/>
  <c r="M11" i="8"/>
  <c r="N11" i="8"/>
  <c r="O11" i="8"/>
  <c r="P11" i="8"/>
  <c r="Q11" i="8"/>
  <c r="R11" i="8"/>
  <c r="S11" i="8"/>
  <c r="T11" i="8"/>
  <c r="U11" i="8"/>
  <c r="V11" i="8"/>
  <c r="W11" i="8"/>
  <c r="X11" i="8"/>
  <c r="Y11" i="8"/>
  <c r="Z11" i="8"/>
  <c r="AA11" i="8"/>
  <c r="AB11" i="8"/>
  <c r="AC11" i="8"/>
  <c r="AD11" i="8"/>
  <c r="AE11" i="8"/>
  <c r="AF11" i="8"/>
  <c r="AG11" i="8"/>
  <c r="AH11" i="8"/>
  <c r="AI11" i="8"/>
  <c r="AJ11" i="8"/>
  <c r="AK11" i="8"/>
  <c r="AL11" i="8"/>
  <c r="AM11" i="8"/>
  <c r="AN11" i="8"/>
  <c r="AO11" i="8"/>
  <c r="AP11" i="8"/>
  <c r="AQ11" i="8"/>
  <c r="AR11" i="8"/>
  <c r="AS11" i="8"/>
  <c r="AT11" i="8"/>
  <c r="AU11" i="8"/>
  <c r="AV11" i="8"/>
  <c r="AW11" i="8"/>
  <c r="AX11" i="8"/>
  <c r="AY11" i="8"/>
  <c r="C12" i="8"/>
  <c r="D12" i="8"/>
  <c r="E12" i="8"/>
  <c r="F12" i="8"/>
  <c r="G12" i="8"/>
  <c r="H12" i="8"/>
  <c r="I12" i="8"/>
  <c r="J12" i="8"/>
  <c r="K12" i="8"/>
  <c r="L12" i="8"/>
  <c r="M12" i="8"/>
  <c r="N12" i="8"/>
  <c r="O12" i="8"/>
  <c r="P12" i="8"/>
  <c r="Q12" i="8"/>
  <c r="R12" i="8"/>
  <c r="S12" i="8"/>
  <c r="T12" i="8"/>
  <c r="U12" i="8"/>
  <c r="V12" i="8"/>
  <c r="W12" i="8"/>
  <c r="X12" i="8"/>
  <c r="Y12" i="8"/>
  <c r="Z12" i="8"/>
  <c r="AA12" i="8"/>
  <c r="AB12" i="8"/>
  <c r="AC12" i="8"/>
  <c r="AD12" i="8"/>
  <c r="AE12" i="8"/>
  <c r="AF12" i="8"/>
  <c r="AG12" i="8"/>
  <c r="AH12" i="8"/>
  <c r="AI12" i="8"/>
  <c r="AJ12" i="8"/>
  <c r="AK12" i="8"/>
  <c r="AL12" i="8"/>
  <c r="AM12" i="8"/>
  <c r="AN12" i="8"/>
  <c r="AO12" i="8"/>
  <c r="AP12" i="8"/>
  <c r="AQ12" i="8"/>
  <c r="AR12" i="8"/>
  <c r="AS12" i="8"/>
  <c r="AT12" i="8"/>
  <c r="AU12" i="8"/>
  <c r="AV12" i="8"/>
  <c r="AW12" i="8"/>
  <c r="AX12" i="8"/>
  <c r="AY12" i="8"/>
  <c r="C13" i="8"/>
  <c r="D13" i="8"/>
  <c r="E13" i="8"/>
  <c r="F13" i="8"/>
  <c r="G13" i="8"/>
  <c r="H13" i="8"/>
  <c r="I13" i="8"/>
  <c r="J13" i="8"/>
  <c r="K13" i="8"/>
  <c r="L13" i="8"/>
  <c r="M13" i="8"/>
  <c r="N13" i="8"/>
  <c r="O13" i="8"/>
  <c r="P13" i="8"/>
  <c r="Q13" i="8"/>
  <c r="R13" i="8"/>
  <c r="S13" i="8"/>
  <c r="T13" i="8"/>
  <c r="U13" i="8"/>
  <c r="V13" i="8"/>
  <c r="W13" i="8"/>
  <c r="X13" i="8"/>
  <c r="Y13" i="8"/>
  <c r="Z13" i="8"/>
  <c r="AA13" i="8"/>
  <c r="AB13" i="8"/>
  <c r="AC13" i="8"/>
  <c r="AD13" i="8"/>
  <c r="AE13" i="8"/>
  <c r="AF13" i="8"/>
  <c r="AG13" i="8"/>
  <c r="AH13" i="8"/>
  <c r="AI13" i="8"/>
  <c r="AJ13" i="8"/>
  <c r="AK13" i="8"/>
  <c r="AL13" i="8"/>
  <c r="AM13" i="8"/>
  <c r="AN13" i="8"/>
  <c r="AO13" i="8"/>
  <c r="AP13" i="8"/>
  <c r="AQ13" i="8"/>
  <c r="AR13" i="8"/>
  <c r="AS13" i="8"/>
  <c r="AT13" i="8"/>
  <c r="AU13" i="8"/>
  <c r="AV13" i="8"/>
  <c r="AW13" i="8"/>
  <c r="AX13" i="8"/>
  <c r="AY13" i="8"/>
  <c r="C14" i="8"/>
  <c r="D14" i="8"/>
  <c r="E14" i="8"/>
  <c r="F14" i="8"/>
  <c r="G14" i="8"/>
  <c r="H14" i="8"/>
  <c r="I14" i="8"/>
  <c r="J14" i="8"/>
  <c r="K14" i="8"/>
  <c r="L14" i="8"/>
  <c r="M14" i="8"/>
  <c r="N14" i="8"/>
  <c r="O14" i="8"/>
  <c r="P14" i="8"/>
  <c r="Q14" i="8"/>
  <c r="R14" i="8"/>
  <c r="S14" i="8"/>
  <c r="T14" i="8"/>
  <c r="U14" i="8"/>
  <c r="V14" i="8"/>
  <c r="W14" i="8"/>
  <c r="X14" i="8"/>
  <c r="Y14" i="8"/>
  <c r="Z14" i="8"/>
  <c r="AA14" i="8"/>
  <c r="AB14" i="8"/>
  <c r="AC14" i="8"/>
  <c r="AD14" i="8"/>
  <c r="AE14" i="8"/>
  <c r="AF14" i="8"/>
  <c r="AG14" i="8"/>
  <c r="AH14" i="8"/>
  <c r="AI14" i="8"/>
  <c r="AJ14" i="8"/>
  <c r="AK14" i="8"/>
  <c r="AL14" i="8"/>
  <c r="AM14" i="8"/>
  <c r="AN14" i="8"/>
  <c r="AO14" i="8"/>
  <c r="AP14" i="8"/>
  <c r="AQ14" i="8"/>
  <c r="AR14" i="8"/>
  <c r="AS14" i="8"/>
  <c r="AT14" i="8"/>
  <c r="AU14" i="8"/>
  <c r="AV14" i="8"/>
  <c r="AW14" i="8"/>
  <c r="AX14" i="8"/>
  <c r="AY14" i="8"/>
  <c r="C15" i="8"/>
  <c r="D15" i="8"/>
  <c r="E15" i="8"/>
  <c r="F15" i="8"/>
  <c r="G15" i="8"/>
  <c r="H15" i="8"/>
  <c r="I15" i="8"/>
  <c r="J15" i="8"/>
  <c r="K15" i="8"/>
  <c r="L15" i="8"/>
  <c r="M15" i="8"/>
  <c r="N15" i="8"/>
  <c r="O15" i="8"/>
  <c r="P15" i="8"/>
  <c r="Q15" i="8"/>
  <c r="R15" i="8"/>
  <c r="S15" i="8"/>
  <c r="T15" i="8"/>
  <c r="U15" i="8"/>
  <c r="V15" i="8"/>
  <c r="W15" i="8"/>
  <c r="X15" i="8"/>
  <c r="Y15" i="8"/>
  <c r="Z15" i="8"/>
  <c r="AA15" i="8"/>
  <c r="AB15" i="8"/>
  <c r="AC15" i="8"/>
  <c r="AD15" i="8"/>
  <c r="AE15" i="8"/>
  <c r="AF15" i="8"/>
  <c r="AG15" i="8"/>
  <c r="AH15" i="8"/>
  <c r="AI15" i="8"/>
  <c r="AJ15" i="8"/>
  <c r="AK15" i="8"/>
  <c r="AL15" i="8"/>
  <c r="AM15" i="8"/>
  <c r="AN15" i="8"/>
  <c r="AO15" i="8"/>
  <c r="AP15" i="8"/>
  <c r="AQ15" i="8"/>
  <c r="AR15" i="8"/>
  <c r="AS15" i="8"/>
  <c r="AT15" i="8"/>
  <c r="AU15" i="8"/>
  <c r="AV15" i="8"/>
  <c r="AW15" i="8"/>
  <c r="AX15" i="8"/>
  <c r="AY15" i="8"/>
  <c r="C16" i="8"/>
  <c r="D16" i="8"/>
  <c r="E16" i="8"/>
  <c r="F16" i="8"/>
  <c r="G16" i="8"/>
  <c r="H16" i="8"/>
  <c r="I16" i="8"/>
  <c r="J16" i="8"/>
  <c r="K16" i="8"/>
  <c r="L16" i="8"/>
  <c r="M16" i="8"/>
  <c r="N16" i="8"/>
  <c r="O16" i="8"/>
  <c r="P16" i="8"/>
  <c r="Q16" i="8"/>
  <c r="R16" i="8"/>
  <c r="S16" i="8"/>
  <c r="T16" i="8"/>
  <c r="U16" i="8"/>
  <c r="V16" i="8"/>
  <c r="W16" i="8"/>
  <c r="X16" i="8"/>
  <c r="Y16" i="8"/>
  <c r="Z16" i="8"/>
  <c r="AA16" i="8"/>
  <c r="AB16" i="8"/>
  <c r="AC16" i="8"/>
  <c r="AD16" i="8"/>
  <c r="AE16" i="8"/>
  <c r="AF16" i="8"/>
  <c r="AG16" i="8"/>
  <c r="AH16" i="8"/>
  <c r="AI16" i="8"/>
  <c r="AJ16" i="8"/>
  <c r="AK16" i="8"/>
  <c r="AL16" i="8"/>
  <c r="AM16" i="8"/>
  <c r="AN16" i="8"/>
  <c r="AO16" i="8"/>
  <c r="AP16" i="8"/>
  <c r="AQ16" i="8"/>
  <c r="AR16" i="8"/>
  <c r="AS16" i="8"/>
  <c r="AT16" i="8"/>
  <c r="AU16" i="8"/>
  <c r="AV16" i="8"/>
  <c r="AW16" i="8"/>
  <c r="AX16" i="8"/>
  <c r="AY16" i="8"/>
  <c r="C17" i="8"/>
  <c r="D17" i="8"/>
  <c r="E17" i="8"/>
  <c r="F17" i="8"/>
  <c r="G17" i="8"/>
  <c r="H17" i="8"/>
  <c r="I17" i="8"/>
  <c r="J17" i="8"/>
  <c r="K17" i="8"/>
  <c r="L17" i="8"/>
  <c r="M17" i="8"/>
  <c r="N17" i="8"/>
  <c r="O17" i="8"/>
  <c r="P17" i="8"/>
  <c r="Q17" i="8"/>
  <c r="R17" i="8"/>
  <c r="S17" i="8"/>
  <c r="T17" i="8"/>
  <c r="U17" i="8"/>
  <c r="V17" i="8"/>
  <c r="W17" i="8"/>
  <c r="X17" i="8"/>
  <c r="Y17" i="8"/>
  <c r="Z17" i="8"/>
  <c r="AA17" i="8"/>
  <c r="AB17" i="8"/>
  <c r="AC17" i="8"/>
  <c r="AD17" i="8"/>
  <c r="AE17" i="8"/>
  <c r="AF17" i="8"/>
  <c r="AG17" i="8"/>
  <c r="AH17" i="8"/>
  <c r="AI17" i="8"/>
  <c r="AJ17" i="8"/>
  <c r="AK17" i="8"/>
  <c r="AL17" i="8"/>
  <c r="AM17" i="8"/>
  <c r="AN17" i="8"/>
  <c r="AO17" i="8"/>
  <c r="AP17" i="8"/>
  <c r="AQ17" i="8"/>
  <c r="AR17" i="8"/>
  <c r="AS17" i="8"/>
  <c r="AT17" i="8"/>
  <c r="AU17" i="8"/>
  <c r="AV17" i="8"/>
  <c r="AW17" i="8"/>
  <c r="AX17" i="8"/>
  <c r="AY17" i="8"/>
  <c r="B17" i="8"/>
  <c r="B16" i="8"/>
  <c r="B15" i="8"/>
  <c r="B14" i="8"/>
  <c r="B13" i="8"/>
  <c r="B12" i="8"/>
  <c r="B11" i="8"/>
  <c r="B10" i="8"/>
  <c r="C7" i="8"/>
  <c r="D7" i="8"/>
  <c r="E7" i="8"/>
  <c r="F7" i="8"/>
  <c r="G7" i="8"/>
  <c r="H7" i="8"/>
  <c r="I7" i="8"/>
  <c r="J7" i="8"/>
  <c r="K7" i="8"/>
  <c r="L7" i="8"/>
  <c r="M7" i="8"/>
  <c r="N7" i="8"/>
  <c r="O7" i="8"/>
  <c r="P7" i="8"/>
  <c r="Q7" i="8"/>
  <c r="R7" i="8"/>
  <c r="S7" i="8"/>
  <c r="T7" i="8"/>
  <c r="U7" i="8"/>
  <c r="V7" i="8"/>
  <c r="W7" i="8"/>
  <c r="X7" i="8"/>
  <c r="Y7" i="8"/>
  <c r="Z7" i="8"/>
  <c r="AA7" i="8"/>
  <c r="AB7" i="8"/>
  <c r="AC7" i="8"/>
  <c r="AD7" i="8"/>
  <c r="AE7" i="8"/>
  <c r="AF7" i="8"/>
  <c r="AG7" i="8"/>
  <c r="AH7" i="8"/>
  <c r="AI7" i="8"/>
  <c r="AJ7" i="8"/>
  <c r="AK7" i="8"/>
  <c r="AL7" i="8"/>
  <c r="AM7" i="8"/>
  <c r="AN7" i="8"/>
  <c r="AO7" i="8"/>
  <c r="AP7" i="8"/>
  <c r="AQ7" i="8"/>
  <c r="AR7" i="8"/>
  <c r="AS7" i="8"/>
  <c r="AT7" i="8"/>
  <c r="AU7" i="8"/>
  <c r="AV7" i="8"/>
  <c r="AW7" i="8"/>
  <c r="AX7" i="8"/>
  <c r="AY7" i="8"/>
  <c r="B7" i="8"/>
  <c r="C6" i="8"/>
  <c r="D6" i="8"/>
  <c r="E6" i="8"/>
  <c r="F6" i="8"/>
  <c r="G6" i="8"/>
  <c r="H6" i="8"/>
  <c r="I6" i="8"/>
  <c r="J6" i="8"/>
  <c r="K6" i="8"/>
  <c r="L6" i="8"/>
  <c r="M6" i="8"/>
  <c r="N6" i="8"/>
  <c r="O6" i="8"/>
  <c r="P6" i="8"/>
  <c r="Q6" i="8"/>
  <c r="R6" i="8"/>
  <c r="S6" i="8"/>
  <c r="T6" i="8"/>
  <c r="U6" i="8"/>
  <c r="V6" i="8"/>
  <c r="W6" i="8"/>
  <c r="X6" i="8"/>
  <c r="Y6" i="8"/>
  <c r="Z6" i="8"/>
  <c r="AA6" i="8"/>
  <c r="AB6" i="8"/>
  <c r="AC6" i="8"/>
  <c r="AD6" i="8"/>
  <c r="AE6" i="8"/>
  <c r="AF6" i="8"/>
  <c r="AG6" i="8"/>
  <c r="AH6" i="8"/>
  <c r="AI6" i="8"/>
  <c r="AJ6" i="8"/>
  <c r="AK6" i="8"/>
  <c r="AL6" i="8"/>
  <c r="AM6" i="8"/>
  <c r="AN6" i="8"/>
  <c r="AO6" i="8"/>
  <c r="AP6" i="8"/>
  <c r="AQ6" i="8"/>
  <c r="AR6" i="8"/>
  <c r="AS6" i="8"/>
  <c r="AT6" i="8"/>
  <c r="AU6" i="8"/>
  <c r="AV6" i="8"/>
  <c r="AW6" i="8"/>
  <c r="AX6" i="8"/>
  <c r="AY6" i="8"/>
  <c r="B6" i="8"/>
  <c r="C5" i="8"/>
  <c r="D5" i="8"/>
  <c r="E5" i="8"/>
  <c r="F5" i="8"/>
  <c r="G5" i="8"/>
  <c r="H5" i="8"/>
  <c r="I5" i="8"/>
  <c r="J5" i="8"/>
  <c r="K5" i="8"/>
  <c r="L5" i="8"/>
  <c r="M5" i="8"/>
  <c r="N5" i="8"/>
  <c r="O5" i="8"/>
  <c r="P5" i="8"/>
  <c r="Q5" i="8"/>
  <c r="R5" i="8"/>
  <c r="S5" i="8"/>
  <c r="T5" i="8"/>
  <c r="U5" i="8"/>
  <c r="V5" i="8"/>
  <c r="W5" i="8"/>
  <c r="X5" i="8"/>
  <c r="Y5" i="8"/>
  <c r="Z5" i="8"/>
  <c r="AA5" i="8"/>
  <c r="AB5" i="8"/>
  <c r="AC5" i="8"/>
  <c r="AD5" i="8"/>
  <c r="AE5" i="8"/>
  <c r="AF5" i="8"/>
  <c r="AG5" i="8"/>
  <c r="AH5" i="8"/>
  <c r="AI5" i="8"/>
  <c r="AJ5" i="8"/>
  <c r="AK5" i="8"/>
  <c r="AL5" i="8"/>
  <c r="AM5" i="8"/>
  <c r="AN5" i="8"/>
  <c r="AO5" i="8"/>
  <c r="AP5" i="8"/>
  <c r="AQ5" i="8"/>
  <c r="AR5" i="8"/>
  <c r="AS5" i="8"/>
  <c r="AT5" i="8"/>
  <c r="AU5" i="8"/>
  <c r="AV5" i="8"/>
  <c r="AW5" i="8"/>
  <c r="AX5" i="8"/>
  <c r="AY5" i="8"/>
  <c r="B5" i="8"/>
  <c r="D292" i="4" l="1"/>
  <c r="C292" i="4" s="1"/>
  <c r="D288" i="4"/>
  <c r="C288" i="4" s="1"/>
  <c r="D297" i="4"/>
  <c r="C297" i="4" s="1"/>
  <c r="D248" i="4"/>
  <c r="D231" i="4"/>
  <c r="D214" i="4"/>
  <c r="D208" i="4"/>
  <c r="D196" i="4"/>
  <c r="D232" i="2"/>
  <c r="B232" i="2" s="1"/>
  <c r="D200" i="2"/>
  <c r="D192" i="2"/>
  <c r="D134" i="2"/>
  <c r="D289" i="4"/>
  <c r="C289" i="4" s="1"/>
  <c r="D272" i="4"/>
  <c r="D255" i="4"/>
  <c r="D238" i="4"/>
  <c r="D187" i="4"/>
  <c r="D167" i="4"/>
  <c r="D137" i="2"/>
  <c r="D207" i="4"/>
  <c r="D128" i="2"/>
  <c r="D271" i="4"/>
  <c r="D182" i="4"/>
  <c r="D148" i="4"/>
  <c r="D132" i="4"/>
  <c r="D302" i="4"/>
  <c r="C302" i="4" s="1"/>
  <c r="D279" i="4"/>
  <c r="D262" i="4"/>
  <c r="D232" i="4"/>
  <c r="D215" i="4"/>
  <c r="D205" i="4"/>
  <c r="D197" i="4"/>
  <c r="D185" i="4"/>
  <c r="D264" i="4"/>
  <c r="D195" i="4"/>
  <c r="D233" i="2"/>
  <c r="B233" i="2" s="1"/>
  <c r="D254" i="4"/>
  <c r="D224" i="4"/>
  <c r="D127" i="2"/>
  <c r="D215" i="2"/>
  <c r="B215" i="2" s="1"/>
  <c r="D247" i="2"/>
  <c r="B247" i="2" s="1"/>
  <c r="D142" i="2"/>
  <c r="D278" i="4"/>
  <c r="D245" i="2"/>
  <c r="B245" i="2" s="1"/>
  <c r="D213" i="2"/>
  <c r="B213" i="2" s="1"/>
  <c r="M200" i="4"/>
  <c r="N200" i="4" s="1"/>
  <c r="O200" i="4" s="1"/>
  <c r="P200" i="4" s="1"/>
  <c r="P201" i="4" s="1"/>
  <c r="D147" i="4"/>
  <c r="D131" i="4"/>
  <c r="D115" i="4"/>
  <c r="D290" i="4"/>
  <c r="C290" i="4" s="1"/>
  <c r="D280" i="4"/>
  <c r="D256" i="4"/>
  <c r="D239" i="4"/>
  <c r="D222" i="4"/>
  <c r="D198" i="4"/>
  <c r="D151" i="4"/>
  <c r="D247" i="4"/>
  <c r="D230" i="4"/>
  <c r="D213" i="4"/>
  <c r="D159" i="4"/>
  <c r="D173" i="2"/>
  <c r="D136" i="2"/>
  <c r="D301" i="4"/>
  <c r="C301" i="4" s="1"/>
  <c r="D192" i="4"/>
  <c r="D120" i="2"/>
  <c r="G174" i="18"/>
  <c r="G177" i="18" s="1"/>
  <c r="D184" i="2"/>
  <c r="D168" i="2"/>
  <c r="D160" i="2"/>
  <c r="D244" i="2"/>
  <c r="B244" i="2" s="1"/>
  <c r="D236" i="2"/>
  <c r="B236" i="2" s="1"/>
  <c r="D196" i="2"/>
  <c r="AU87" i="2"/>
  <c r="AU88" i="2" s="1"/>
  <c r="D291" i="4"/>
  <c r="C291" i="4" s="1"/>
  <c r="D263" i="4"/>
  <c r="D246" i="4"/>
  <c r="D216" i="4"/>
  <c r="D206" i="4"/>
  <c r="D191" i="4"/>
</calcChain>
</file>

<file path=xl/sharedStrings.xml><?xml version="1.0" encoding="utf-8"?>
<sst xmlns="http://schemas.openxmlformats.org/spreadsheetml/2006/main" count="4590" uniqueCount="850">
  <si>
    <t>Oil: Production *</t>
  </si>
  <si>
    <t>Change</t>
  </si>
  <si>
    <t>2014 over</t>
  </si>
  <si>
    <t>share</t>
  </si>
  <si>
    <t>Million tonnes</t>
  </si>
  <si>
    <t>of total</t>
  </si>
  <si>
    <t>US</t>
  </si>
  <si>
    <t>Canada</t>
  </si>
  <si>
    <t>Mexico</t>
  </si>
  <si>
    <t>Total North America</t>
  </si>
  <si>
    <t>Argentina</t>
  </si>
  <si>
    <t>Brazil</t>
  </si>
  <si>
    <t>Colombia</t>
  </si>
  <si>
    <t>Ecuador</t>
  </si>
  <si>
    <t>Peru</t>
  </si>
  <si>
    <t>Trinidad &amp; Tobago</t>
  </si>
  <si>
    <t>Venezuela</t>
  </si>
  <si>
    <t>Other S. &amp; Cent. America</t>
  </si>
  <si>
    <t>Total S. &amp; Cent. America</t>
  </si>
  <si>
    <t>Azerbaijan</t>
  </si>
  <si>
    <t>n/a</t>
  </si>
  <si>
    <t>Denmark</t>
  </si>
  <si>
    <t>Italy</t>
  </si>
  <si>
    <t>Kazakhstan</t>
  </si>
  <si>
    <t>Norway</t>
  </si>
  <si>
    <t>Romania</t>
  </si>
  <si>
    <t>Russian Federation</t>
  </si>
  <si>
    <t>Turkmenistan</t>
  </si>
  <si>
    <t>United Kingdom</t>
  </si>
  <si>
    <t>Uzbekistan</t>
  </si>
  <si>
    <t>Other Europe &amp; Eurasia</t>
  </si>
  <si>
    <t>Total Europe &amp; Eurasia</t>
  </si>
  <si>
    <t>Iran</t>
  </si>
  <si>
    <t>Iraq</t>
  </si>
  <si>
    <t>Kuwait</t>
  </si>
  <si>
    <t>Oman</t>
  </si>
  <si>
    <t>Qatar</t>
  </si>
  <si>
    <t>Saudi Arabia</t>
  </si>
  <si>
    <t>Syria</t>
  </si>
  <si>
    <t>United Arab Emirates</t>
  </si>
  <si>
    <t>Yemen</t>
  </si>
  <si>
    <t>Other Middle East</t>
  </si>
  <si>
    <t>Total Middle East</t>
  </si>
  <si>
    <t>Algeria</t>
  </si>
  <si>
    <t>Angola</t>
  </si>
  <si>
    <t>Chad</t>
  </si>
  <si>
    <t>Rep. of Congo (Brazzaville)</t>
  </si>
  <si>
    <t>Egypt</t>
  </si>
  <si>
    <t>Equatorial Guinea</t>
  </si>
  <si>
    <t>Gabon</t>
  </si>
  <si>
    <t>-</t>
  </si>
  <si>
    <t>Libya</t>
  </si>
  <si>
    <t>Nigeria</t>
  </si>
  <si>
    <t>South Sudan</t>
  </si>
  <si>
    <t>Sudan</t>
  </si>
  <si>
    <t>Tunisia</t>
  </si>
  <si>
    <t>Other Africa</t>
  </si>
  <si>
    <t>Total Africa</t>
  </si>
  <si>
    <t>Australia</t>
  </si>
  <si>
    <t>Brunei</t>
  </si>
  <si>
    <t>China</t>
  </si>
  <si>
    <t>India</t>
  </si>
  <si>
    <t>Indonesia</t>
  </si>
  <si>
    <t>Malaysia</t>
  </si>
  <si>
    <t>Thailand</t>
  </si>
  <si>
    <t>Vietnam</t>
  </si>
  <si>
    <t>Other Asia Pacific</t>
  </si>
  <si>
    <t>Total Asia Pacific</t>
  </si>
  <si>
    <t>Total World</t>
  </si>
  <si>
    <t>of which: OECD</t>
  </si>
  <si>
    <t xml:space="preserve">                 Non-OECD</t>
  </si>
  <si>
    <t xml:space="preserve">                 OPEC</t>
  </si>
  <si>
    <t xml:space="preserve">                 Non-OPEC £</t>
  </si>
  <si>
    <t xml:space="preserve">                 European Union #</t>
  </si>
  <si>
    <t xml:space="preserve">                 Former Soviet Union</t>
  </si>
  <si>
    <t>* Includes crude oil, tight oil, oil sands and NGLs (the liquid content of natural gas where this is recovered separately). Excludes liquid fuels from other sources such as biomass and derivatives of</t>
  </si>
  <si>
    <t>coal and natural gas.</t>
  </si>
  <si>
    <t xml:space="preserve"> ^ Less than 0.05.</t>
  </si>
  <si>
    <r>
      <t xml:space="preserve">w </t>
    </r>
    <r>
      <rPr>
        <sz val="8"/>
        <rFont val="Arial"/>
        <family val="2"/>
      </rPr>
      <t>Less than 0.05%.</t>
    </r>
  </si>
  <si>
    <t>n/a not available.</t>
  </si>
  <si>
    <t xml:space="preserve"> £ Excludes Former Soviet Union.</t>
  </si>
  <si>
    <t>Oil: Consumption *</t>
  </si>
  <si>
    <t>Chile</t>
  </si>
  <si>
    <t>Austria</t>
  </si>
  <si>
    <t>Belarus</t>
  </si>
  <si>
    <t>Belgium</t>
  </si>
  <si>
    <t>Bulgaria</t>
  </si>
  <si>
    <t>Czech Republic</t>
  </si>
  <si>
    <t>Finland</t>
  </si>
  <si>
    <t>France</t>
  </si>
  <si>
    <t>Germany</t>
  </si>
  <si>
    <t>Greece</t>
  </si>
  <si>
    <t>Hungary</t>
  </si>
  <si>
    <t>Republic of Ireland</t>
  </si>
  <si>
    <t>Lithuania</t>
  </si>
  <si>
    <t>Netherlands</t>
  </si>
  <si>
    <t>Poland</t>
  </si>
  <si>
    <t>Portugal</t>
  </si>
  <si>
    <t>Slovakia</t>
  </si>
  <si>
    <t>Spain</t>
  </si>
  <si>
    <t>Sweden</t>
  </si>
  <si>
    <t>Switzerland</t>
  </si>
  <si>
    <t>Turkey</t>
  </si>
  <si>
    <t>Ukraine</t>
  </si>
  <si>
    <t>Israel</t>
  </si>
  <si>
    <t>South Africa</t>
  </si>
  <si>
    <t>Bangladesh</t>
  </si>
  <si>
    <t>China Hong Kong SAR</t>
  </si>
  <si>
    <t>Japan</t>
  </si>
  <si>
    <t>New Zealand</t>
  </si>
  <si>
    <t>Pakistan</t>
  </si>
  <si>
    <t>Philippines</t>
  </si>
  <si>
    <t>Singapore</t>
  </si>
  <si>
    <t>South Korea</t>
  </si>
  <si>
    <t>Taiwan</t>
  </si>
  <si>
    <t>* Inland demand plus international aviation and marine bunkers and refinery fuel and loss. Consumption of biogasoline (such as ethanol), biodiesel and derivatives of coal and natural gas are also included.</t>
  </si>
  <si>
    <t xml:space="preserve"> # Excludes Estonia, Latvia and Lithuania prior to 1985 and Slovenia prior to 1991.</t>
  </si>
  <si>
    <r>
      <t>Note</t>
    </r>
    <r>
      <rPr>
        <sz val="8"/>
        <rFont val="Arial"/>
        <family val="2"/>
      </rPr>
      <t>: Differences between these world consumption figures and world production statistics are accounted for by stock changes, consumption of non-petroleum additives</t>
    </r>
  </si>
  <si>
    <t>and substitute fuels, and unavoidable disparities in the definition, measurement or conversion of oil supply and demand data.</t>
  </si>
  <si>
    <t>Data Source</t>
  </si>
  <si>
    <t>World Development Indicators</t>
  </si>
  <si>
    <t>Last Updated Date</t>
  </si>
  <si>
    <t>Country Name</t>
  </si>
  <si>
    <t>Country Code</t>
  </si>
  <si>
    <t>Indicator Name</t>
  </si>
  <si>
    <t>Indicator Code</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</si>
  <si>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</si>
  <si>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</si>
  <si>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</si>
  <si>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</si>
  <si>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</si>
  <si>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</si>
  <si>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</si>
  <si>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</si>
  <si>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</si>
  <si>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</si>
  <si>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</si>
  <si>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</si>
  <si>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</si>
  <si>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</si>
  <si>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</si>
  <si>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</si>
  <si>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</si>
  <si>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</si>
  <si>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</si>
  <si>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</si>
  <si>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</si>
  <si>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</si>
  <si>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</si>
  <si>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</si>
  <si>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</si>
  <si>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</si>
  <si>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</si>
  <si>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</si>
  <si>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</si>
  <si>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</si>
  <si>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</si>
  <si>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</si>
  <si>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</si>
  <si>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</si>
  <si>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</si>
  <si>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</si>
  <si>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</si>
  <si>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</si>
  <si>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</si>
  <si>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</si>
  <si>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</si>
  <si>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</si>
  <si>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</si>
  <si>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</si>
  <si>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</si>
  <si>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</si>
  <si>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</si>
  <si>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</si>
  <si>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</si>
  <si>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</si>
  <si>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</si>
  <si>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</si>
  <si>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</si>
  <si>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</si>
  <si>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</si>
  <si>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</si>
  <si>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Aruba</t>
  </si>
  <si>
    <t>ABW</t>
  </si>
  <si>
    <t>Population, total</t>
  </si>
  <si>
    <t>SP.POP.TOTL</t>
  </si>
  <si>
    <t>Andorra</t>
  </si>
  <si>
    <t>AND</t>
  </si>
  <si>
    <t>Afghanistan</t>
  </si>
  <si>
    <t>AFG</t>
  </si>
  <si>
    <t>AGO</t>
  </si>
  <si>
    <t>Albania</t>
  </si>
  <si>
    <t>ALB</t>
  </si>
  <si>
    <t>Arab World</t>
  </si>
  <si>
    <t>ARB</t>
  </si>
  <si>
    <t>ARE</t>
  </si>
  <si>
    <t>ARG</t>
  </si>
  <si>
    <t>Armenia</t>
  </si>
  <si>
    <t>ARM</t>
  </si>
  <si>
    <t>American Samoa</t>
  </si>
  <si>
    <t>ASM</t>
  </si>
  <si>
    <t>Antigua and Barbuda</t>
  </si>
  <si>
    <t>ATG</t>
  </si>
  <si>
    <t>AUS</t>
  </si>
  <si>
    <t>AUT</t>
  </si>
  <si>
    <t>AZE</t>
  </si>
  <si>
    <t>Burundi</t>
  </si>
  <si>
    <t>BDI</t>
  </si>
  <si>
    <t>BEL</t>
  </si>
  <si>
    <t>Benin</t>
  </si>
  <si>
    <t>BEN</t>
  </si>
  <si>
    <t>Burkina Faso</t>
  </si>
  <si>
    <t>BFA</t>
  </si>
  <si>
    <t>BGD</t>
  </si>
  <si>
    <t>BGR</t>
  </si>
  <si>
    <t>Bahrain</t>
  </si>
  <si>
    <t>BHR</t>
  </si>
  <si>
    <t>Bahamas, The</t>
  </si>
  <si>
    <t>BHS</t>
  </si>
  <si>
    <t>Bosnia and Herzegovina</t>
  </si>
  <si>
    <t>BIH</t>
  </si>
  <si>
    <t>BLR</t>
  </si>
  <si>
    <t>Belize</t>
  </si>
  <si>
    <t>BLZ</t>
  </si>
  <si>
    <t>Bermuda</t>
  </si>
  <si>
    <t>BMU</t>
  </si>
  <si>
    <t>Bolivia</t>
  </si>
  <si>
    <t>BOL</t>
  </si>
  <si>
    <t>BRA</t>
  </si>
  <si>
    <t>Barbados</t>
  </si>
  <si>
    <t>BRB</t>
  </si>
  <si>
    <t>Brunei Darussalam</t>
  </si>
  <si>
    <t>BRN</t>
  </si>
  <si>
    <t>Bhutan</t>
  </si>
  <si>
    <t>BTN</t>
  </si>
  <si>
    <t>Botswana</t>
  </si>
  <si>
    <t>BWA</t>
  </si>
  <si>
    <t>Central African Republic</t>
  </si>
  <si>
    <t>CAF</t>
  </si>
  <si>
    <t>CAN</t>
  </si>
  <si>
    <t>Central Europe and the Baltics</t>
  </si>
  <si>
    <t>CEB</t>
  </si>
  <si>
    <t>CHE</t>
  </si>
  <si>
    <t>Channel Islands</t>
  </si>
  <si>
    <t>CHI</t>
  </si>
  <si>
    <t>CHL</t>
  </si>
  <si>
    <t>CHN</t>
  </si>
  <si>
    <t>Cote d'Ivoire</t>
  </si>
  <si>
    <t>CIV</t>
  </si>
  <si>
    <t>Cameroon</t>
  </si>
  <si>
    <t>CMR</t>
  </si>
  <si>
    <t>Congo, Rep.</t>
  </si>
  <si>
    <t>COG</t>
  </si>
  <si>
    <t>COL</t>
  </si>
  <si>
    <t>Comoros</t>
  </si>
  <si>
    <t>COM</t>
  </si>
  <si>
    <t>Cabo Verde</t>
  </si>
  <si>
    <t>CPV</t>
  </si>
  <si>
    <t>Costa Rica</t>
  </si>
  <si>
    <t>CRI</t>
  </si>
  <si>
    <t>Caribbean small states</t>
  </si>
  <si>
    <t>CSS</t>
  </si>
  <si>
    <t>Cuba</t>
  </si>
  <si>
    <t>CUB</t>
  </si>
  <si>
    <t>Curacao</t>
  </si>
  <si>
    <t>CUW</t>
  </si>
  <si>
    <t>Cayman Islands</t>
  </si>
  <si>
    <t>CYM</t>
  </si>
  <si>
    <t>Cyprus</t>
  </si>
  <si>
    <t>CYP</t>
  </si>
  <si>
    <t>CZE</t>
  </si>
  <si>
    <t>DEU</t>
  </si>
  <si>
    <t>Djibouti</t>
  </si>
  <si>
    <t>DJI</t>
  </si>
  <si>
    <t>Dominica</t>
  </si>
  <si>
    <t>DMA</t>
  </si>
  <si>
    <t>DNK</t>
  </si>
  <si>
    <t>Dominican Republic</t>
  </si>
  <si>
    <t>DOM</t>
  </si>
  <si>
    <t>DZA</t>
  </si>
  <si>
    <t>East Asia &amp; Pacific (developing only)</t>
  </si>
  <si>
    <t>EAP</t>
  </si>
  <si>
    <t>East Asia &amp; Pacific (all income levels)</t>
  </si>
  <si>
    <t>EAS</t>
  </si>
  <si>
    <t>Europe &amp; Central Asia (developing only)</t>
  </si>
  <si>
    <t>ECA</t>
  </si>
  <si>
    <t>Europe &amp; Central Asia (all income levels)</t>
  </si>
  <si>
    <t>ECS</t>
  </si>
  <si>
    <t>ECU</t>
  </si>
  <si>
    <t>Egypt, Arab Rep.</t>
  </si>
  <si>
    <t>EGY</t>
  </si>
  <si>
    <t>Euro area</t>
  </si>
  <si>
    <t>EMU</t>
  </si>
  <si>
    <t>Eritrea</t>
  </si>
  <si>
    <t>ERI</t>
  </si>
  <si>
    <t>ESP</t>
  </si>
  <si>
    <t>Estonia</t>
  </si>
  <si>
    <t>EST</t>
  </si>
  <si>
    <t>Ethiopia</t>
  </si>
  <si>
    <t>ETH</t>
  </si>
  <si>
    <t>European Union</t>
  </si>
  <si>
    <t>EUU</t>
  </si>
  <si>
    <t>Fragile and conflict affected situations</t>
  </si>
  <si>
    <t>FCS</t>
  </si>
  <si>
    <t>FIN</t>
  </si>
  <si>
    <t>Fiji</t>
  </si>
  <si>
    <t>FJI</t>
  </si>
  <si>
    <t>FRA</t>
  </si>
  <si>
    <t>Faeroe Islands</t>
  </si>
  <si>
    <t>FRO</t>
  </si>
  <si>
    <t>Micronesia, Fed. Sts.</t>
  </si>
  <si>
    <t>FSM</t>
  </si>
  <si>
    <t>GAB</t>
  </si>
  <si>
    <t>GBR</t>
  </si>
  <si>
    <t>Georgia</t>
  </si>
  <si>
    <t>GEO</t>
  </si>
  <si>
    <t>Ghana</t>
  </si>
  <si>
    <t>GHA</t>
  </si>
  <si>
    <t>Guinea</t>
  </si>
  <si>
    <t>GIN</t>
  </si>
  <si>
    <t>Gambia, The</t>
  </si>
  <si>
    <t>GMB</t>
  </si>
  <si>
    <t>Guinea-Bissau</t>
  </si>
  <si>
    <t>GNB</t>
  </si>
  <si>
    <t>GNQ</t>
  </si>
  <si>
    <t>GRC</t>
  </si>
  <si>
    <t>Grenada</t>
  </si>
  <si>
    <t>GRD</t>
  </si>
  <si>
    <t>Greenland</t>
  </si>
  <si>
    <t>GRL</t>
  </si>
  <si>
    <t>Guatemala</t>
  </si>
  <si>
    <t>GTM</t>
  </si>
  <si>
    <t>Guam</t>
  </si>
  <si>
    <t>GUM</t>
  </si>
  <si>
    <t>Guyana</t>
  </si>
  <si>
    <t>GUY</t>
  </si>
  <si>
    <t>High income</t>
  </si>
  <si>
    <t>HIC</t>
  </si>
  <si>
    <t>Hong Kong SAR, China</t>
  </si>
  <si>
    <t>HKG</t>
  </si>
  <si>
    <t>Honduras</t>
  </si>
  <si>
    <t>HND</t>
  </si>
  <si>
    <t>Heavily indebted poor countries (HIPC)</t>
  </si>
  <si>
    <t>HPC</t>
  </si>
  <si>
    <t>Croatia</t>
  </si>
  <si>
    <t>HRV</t>
  </si>
  <si>
    <t>Haiti</t>
  </si>
  <si>
    <t>HTI</t>
  </si>
  <si>
    <t>HUN</t>
  </si>
  <si>
    <t>IDN</t>
  </si>
  <si>
    <t>Isle of Man</t>
  </si>
  <si>
    <t>IMN</t>
  </si>
  <si>
    <t>IND</t>
  </si>
  <si>
    <t>Not classified</t>
  </si>
  <si>
    <t>INX</t>
  </si>
  <si>
    <t>Ireland</t>
  </si>
  <si>
    <t>IRL</t>
  </si>
  <si>
    <t>Iran, Islamic Rep.</t>
  </si>
  <si>
    <t>IRN</t>
  </si>
  <si>
    <t>IRQ</t>
  </si>
  <si>
    <t>Iceland</t>
  </si>
  <si>
    <t>ISL</t>
  </si>
  <si>
    <t>ISR</t>
  </si>
  <si>
    <t>ITA</t>
  </si>
  <si>
    <t>Jamaica</t>
  </si>
  <si>
    <t>JAM</t>
  </si>
  <si>
    <t>Jordan</t>
  </si>
  <si>
    <t>JOR</t>
  </si>
  <si>
    <t>JPN</t>
  </si>
  <si>
    <t>KAZ</t>
  </si>
  <si>
    <t>Kenya</t>
  </si>
  <si>
    <t>KEN</t>
  </si>
  <si>
    <t>Kyrgyz Republic</t>
  </si>
  <si>
    <t>KGZ</t>
  </si>
  <si>
    <t>Cambodia</t>
  </si>
  <si>
    <t>KHM</t>
  </si>
  <si>
    <t>Kiribati</t>
  </si>
  <si>
    <t>KIR</t>
  </si>
  <si>
    <t>St. Kitts and Nevis</t>
  </si>
  <si>
    <t>KNA</t>
  </si>
  <si>
    <t>Korea, Rep.</t>
  </si>
  <si>
    <t>KOR</t>
  </si>
  <si>
    <t>Kosovo</t>
  </si>
  <si>
    <t>KSV</t>
  </si>
  <si>
    <t>KWT</t>
  </si>
  <si>
    <t>Latin America &amp; Caribbean (developing only)</t>
  </si>
  <si>
    <t>LAC</t>
  </si>
  <si>
    <t>Lao PDR</t>
  </si>
  <si>
    <t>LAO</t>
  </si>
  <si>
    <t>Lebanon</t>
  </si>
  <si>
    <t>LBN</t>
  </si>
  <si>
    <t>Liberia</t>
  </si>
  <si>
    <t>LBR</t>
  </si>
  <si>
    <t>LBY</t>
  </si>
  <si>
    <t>St. Lucia</t>
  </si>
  <si>
    <t>LCA</t>
  </si>
  <si>
    <t>Latin America &amp; Caribbean (all income levels)</t>
  </si>
  <si>
    <t>LCN</t>
  </si>
  <si>
    <t>Least developed countries: UN classification</t>
  </si>
  <si>
    <t>LDC</t>
  </si>
  <si>
    <t>Low income</t>
  </si>
  <si>
    <t>LIC</t>
  </si>
  <si>
    <t>Liechtenstein</t>
  </si>
  <si>
    <t>LIE</t>
  </si>
  <si>
    <t>Sri Lanka</t>
  </si>
  <si>
    <t>LKA</t>
  </si>
  <si>
    <t>Lower middle income</t>
  </si>
  <si>
    <t>LMC</t>
  </si>
  <si>
    <t>Low &amp; middle income</t>
  </si>
  <si>
    <t>LMY</t>
  </si>
  <si>
    <t>Lesotho</t>
  </si>
  <si>
    <t>LSO</t>
  </si>
  <si>
    <t>LTU</t>
  </si>
  <si>
    <t>Luxembourg</t>
  </si>
  <si>
    <t>LUX</t>
  </si>
  <si>
    <t>Latvia</t>
  </si>
  <si>
    <t>LVA</t>
  </si>
  <si>
    <t>Macao SAR, China</t>
  </si>
  <si>
    <t>MAC</t>
  </si>
  <si>
    <t>St. Martin (French part)</t>
  </si>
  <si>
    <t>MAF</t>
  </si>
  <si>
    <t>Morocco</t>
  </si>
  <si>
    <t>MAR</t>
  </si>
  <si>
    <t>Monaco</t>
  </si>
  <si>
    <t>MCO</t>
  </si>
  <si>
    <t>Moldova</t>
  </si>
  <si>
    <t>MDA</t>
  </si>
  <si>
    <t>Madagascar</t>
  </si>
  <si>
    <t>MDG</t>
  </si>
  <si>
    <t>Maldives</t>
  </si>
  <si>
    <t>MDV</t>
  </si>
  <si>
    <t>Middle East &amp; North Africa (all income levels)</t>
  </si>
  <si>
    <t>MEA</t>
  </si>
  <si>
    <t>MEX</t>
  </si>
  <si>
    <t>Marshall Islands</t>
  </si>
  <si>
    <t>MHL</t>
  </si>
  <si>
    <t>Middle income</t>
  </si>
  <si>
    <t>MIC</t>
  </si>
  <si>
    <t>Macedonia, FYR</t>
  </si>
  <si>
    <t>MKD</t>
  </si>
  <si>
    <t>Mali</t>
  </si>
  <si>
    <t>MLI</t>
  </si>
  <si>
    <t>Malta</t>
  </si>
  <si>
    <t>MLT</t>
  </si>
  <si>
    <t>Myanmar</t>
  </si>
  <si>
    <t>MMR</t>
  </si>
  <si>
    <t>Middle East &amp; North Africa (developing only)</t>
  </si>
  <si>
    <t>MNA</t>
  </si>
  <si>
    <t>Montenegro</t>
  </si>
  <si>
    <t>MNE</t>
  </si>
  <si>
    <t>Mongolia</t>
  </si>
  <si>
    <t>MNG</t>
  </si>
  <si>
    <t>Northern Mariana Islands</t>
  </si>
  <si>
    <t>MNP</t>
  </si>
  <si>
    <t>Mozambique</t>
  </si>
  <si>
    <t>MOZ</t>
  </si>
  <si>
    <t>Mauritania</t>
  </si>
  <si>
    <t>MRT</t>
  </si>
  <si>
    <t>Mauritius</t>
  </si>
  <si>
    <t>MUS</t>
  </si>
  <si>
    <t>Malawi</t>
  </si>
  <si>
    <t>MWI</t>
  </si>
  <si>
    <t>MYS</t>
  </si>
  <si>
    <t>North America</t>
  </si>
  <si>
    <t>NAC</t>
  </si>
  <si>
    <t>Namibia</t>
  </si>
  <si>
    <t>NAM</t>
  </si>
  <si>
    <t>New Caledonia</t>
  </si>
  <si>
    <t>NCL</t>
  </si>
  <si>
    <t>Niger</t>
  </si>
  <si>
    <t>NER</t>
  </si>
  <si>
    <t>NGA</t>
  </si>
  <si>
    <t>Nicaragua</t>
  </si>
  <si>
    <t>NIC</t>
  </si>
  <si>
    <t>NLD</t>
  </si>
  <si>
    <t>High income: nonOECD</t>
  </si>
  <si>
    <t>NOC</t>
  </si>
  <si>
    <t>NOR</t>
  </si>
  <si>
    <t>Nepal</t>
  </si>
  <si>
    <t>NPL</t>
  </si>
  <si>
    <t>NZL</t>
  </si>
  <si>
    <t>High income: OECD</t>
  </si>
  <si>
    <t>OEC</t>
  </si>
  <si>
    <t>OECD members</t>
  </si>
  <si>
    <t>OED</t>
  </si>
  <si>
    <t>OMN</t>
  </si>
  <si>
    <t>Other small states</t>
  </si>
  <si>
    <t>OSS</t>
  </si>
  <si>
    <t>PAK</t>
  </si>
  <si>
    <t>Panama</t>
  </si>
  <si>
    <t>PAN</t>
  </si>
  <si>
    <t>PER</t>
  </si>
  <si>
    <t>PHL</t>
  </si>
  <si>
    <t>Palau</t>
  </si>
  <si>
    <t>PLW</t>
  </si>
  <si>
    <t>Papua New Guinea</t>
  </si>
  <si>
    <t>PNG</t>
  </si>
  <si>
    <t>POL</t>
  </si>
  <si>
    <t>Puerto Rico</t>
  </si>
  <si>
    <t>PRI</t>
  </si>
  <si>
    <t>Korea, Dem. Rep.</t>
  </si>
  <si>
    <t>PRK</t>
  </si>
  <si>
    <t>PRT</t>
  </si>
  <si>
    <t>Paraguay</t>
  </si>
  <si>
    <t>PRY</t>
  </si>
  <si>
    <t>Pacific island small states</t>
  </si>
  <si>
    <t>PSS</t>
  </si>
  <si>
    <t>French Polynesia</t>
  </si>
  <si>
    <t>PYF</t>
  </si>
  <si>
    <t>QAT</t>
  </si>
  <si>
    <t>ROU</t>
  </si>
  <si>
    <t>RUS</t>
  </si>
  <si>
    <t>Rwanda</t>
  </si>
  <si>
    <t>RWA</t>
  </si>
  <si>
    <t>South Asia</t>
  </si>
  <si>
    <t>SAS</t>
  </si>
  <si>
    <t>SAU</t>
  </si>
  <si>
    <t>SDN</t>
  </si>
  <si>
    <t>Senegal</t>
  </si>
  <si>
    <t>SEN</t>
  </si>
  <si>
    <t>SGP</t>
  </si>
  <si>
    <t>Solomon Islands</t>
  </si>
  <si>
    <t>SLB</t>
  </si>
  <si>
    <t>Sierra Leone</t>
  </si>
  <si>
    <t>SLE</t>
  </si>
  <si>
    <t>El Salvador</t>
  </si>
  <si>
    <t>SLV</t>
  </si>
  <si>
    <t>San Marino</t>
  </si>
  <si>
    <t>SMR</t>
  </si>
  <si>
    <t>Somalia</t>
  </si>
  <si>
    <t>SOM</t>
  </si>
  <si>
    <t>Serbia</t>
  </si>
  <si>
    <t>SRB</t>
  </si>
  <si>
    <t>Sub-Saharan Africa (developing only)</t>
  </si>
  <si>
    <t>SSA</t>
  </si>
  <si>
    <t>SSD</t>
  </si>
  <si>
    <t>Sub-Saharan Africa (all income levels)</t>
  </si>
  <si>
    <t>SSF</t>
  </si>
  <si>
    <t>Small states</t>
  </si>
  <si>
    <t>SST</t>
  </si>
  <si>
    <t>Sao Tome and Principe</t>
  </si>
  <si>
    <t>STP</t>
  </si>
  <si>
    <t>Suriname</t>
  </si>
  <si>
    <t>SUR</t>
  </si>
  <si>
    <t>Slovak Republic</t>
  </si>
  <si>
    <t>SVK</t>
  </si>
  <si>
    <t>Slovenia</t>
  </si>
  <si>
    <t>SVN</t>
  </si>
  <si>
    <t>SWE</t>
  </si>
  <si>
    <t>Swaziland</t>
  </si>
  <si>
    <t>SWZ</t>
  </si>
  <si>
    <t>Sint Maarten (Dutch part)</t>
  </si>
  <si>
    <t>SXM</t>
  </si>
  <si>
    <t>Seychelles</t>
  </si>
  <si>
    <t>SYC</t>
  </si>
  <si>
    <t>Syrian Arab Republic</t>
  </si>
  <si>
    <t>SYR</t>
  </si>
  <si>
    <t>Turks and Caicos Islands</t>
  </si>
  <si>
    <t>TCA</t>
  </si>
  <si>
    <t>TCD</t>
  </si>
  <si>
    <t>Togo</t>
  </si>
  <si>
    <t>TGO</t>
  </si>
  <si>
    <t>THA</t>
  </si>
  <si>
    <t>Tajikistan</t>
  </si>
  <si>
    <t>TJK</t>
  </si>
  <si>
    <t>TKM</t>
  </si>
  <si>
    <t>Timor-Leste</t>
  </si>
  <si>
    <t>TLS</t>
  </si>
  <si>
    <t>Tonga</t>
  </si>
  <si>
    <t>TON</t>
  </si>
  <si>
    <t>Trinidad and Tobago</t>
  </si>
  <si>
    <t>TTO</t>
  </si>
  <si>
    <t>TUN</t>
  </si>
  <si>
    <t>TUR</t>
  </si>
  <si>
    <t>Tuvalu</t>
  </si>
  <si>
    <t>TUV</t>
  </si>
  <si>
    <t>Tanzania</t>
  </si>
  <si>
    <t>TZA</t>
  </si>
  <si>
    <t>Uganda</t>
  </si>
  <si>
    <t>UGA</t>
  </si>
  <si>
    <t>UKR</t>
  </si>
  <si>
    <t>Upper middle income</t>
  </si>
  <si>
    <t>UMC</t>
  </si>
  <si>
    <t>Uruguay</t>
  </si>
  <si>
    <t>URY</t>
  </si>
  <si>
    <t>United States</t>
  </si>
  <si>
    <t>USA</t>
  </si>
  <si>
    <t>UZB</t>
  </si>
  <si>
    <t>St. Vincent and the Grenadines</t>
  </si>
  <si>
    <t>VCT</t>
  </si>
  <si>
    <t>Venezuela, RB</t>
  </si>
  <si>
    <t>VEN</t>
  </si>
  <si>
    <t>Virgin Islands (U.S.)</t>
  </si>
  <si>
    <t>VIR</t>
  </si>
  <si>
    <t>VNM</t>
  </si>
  <si>
    <t>Vanuatu</t>
  </si>
  <si>
    <t>VUT</t>
  </si>
  <si>
    <t>West Bank and Gaza</t>
  </si>
  <si>
    <t>PSE</t>
  </si>
  <si>
    <t>World</t>
  </si>
  <si>
    <t>WLD</t>
  </si>
  <si>
    <t>Samoa</t>
  </si>
  <si>
    <t>WSM</t>
  </si>
  <si>
    <t>Yemen, Rep.</t>
  </si>
  <si>
    <t>YEM</t>
  </si>
  <si>
    <t>ZAF</t>
  </si>
  <si>
    <t>Congo, Dem. Rep.</t>
  </si>
  <si>
    <t>COD</t>
  </si>
  <si>
    <t>Zambia</t>
  </si>
  <si>
    <t>ZMB</t>
  </si>
  <si>
    <t>Zimbabwe</t>
  </si>
  <si>
    <t>ZWE</t>
  </si>
  <si>
    <t>Million tonnes oil equivalent</t>
  </si>
  <si>
    <t>Oil Pr</t>
  </si>
  <si>
    <t>Gas Pr</t>
  </si>
  <si>
    <t>Oil Cpc</t>
  </si>
  <si>
    <t>Oil Prpc</t>
  </si>
  <si>
    <t>Gas Cpc</t>
  </si>
  <si>
    <t>Gas Prpc</t>
  </si>
  <si>
    <t>Coal Pr</t>
  </si>
  <si>
    <t>Coal Prpc</t>
  </si>
  <si>
    <t>Coal Cpc</t>
  </si>
  <si>
    <t>Natural Gas: Production *</t>
  </si>
  <si>
    <t>Source: Includes data from Cedigaz.</t>
  </si>
  <si>
    <t>*Excludes gas flared or recycled. Includes natural gas produced for Gas-to-Liquids transformation.</t>
  </si>
  <si>
    <t>Natural Gas: Consumption*</t>
  </si>
  <si>
    <t>* Excludes natural gas converted to liquid fuels but includes derivatives of coal as well as natural gas consumed in Gas-to-Liquids transformation.</t>
  </si>
  <si>
    <r>
      <t>Notes:</t>
    </r>
    <r>
      <rPr>
        <sz val="8"/>
        <rFont val="Arial"/>
        <family val="2"/>
      </rPr>
      <t xml:space="preserve"> The difference between these world consumption figures and the world production statistics is due to variations in stocks at storage facilities</t>
    </r>
  </si>
  <si>
    <t>and liquefaction plants, together with unavoidable disparities in the definition, measurement or conversion of gas supply and demand data.</t>
  </si>
  <si>
    <t>Coal: Production *</t>
  </si>
  <si>
    <t>* Commercial solid fuels only, i.e. bituminous coal and anthracite (hard coal), and lignite and brown (sub-bituminous) coal and other commercial solid fuels. Includes coal produced for Coal-to-Liquids and Coal-to-Gas transformations.</t>
  </si>
  <si>
    <t>Coal: Consumption *</t>
  </si>
  <si>
    <t xml:space="preserve">Total World </t>
  </si>
  <si>
    <t>* Commercial solid fuels only, i.e. bituminous coal and anthracite (hard coal), and lignite and brown (sub-bituminous) coal. Excludes coal converted to liquid or gaseous fuels, but includes coal consumed in transformation processes.</t>
  </si>
  <si>
    <r>
      <t xml:space="preserve">Note:  </t>
    </r>
    <r>
      <rPr>
        <sz val="8"/>
        <rFont val="Arial"/>
        <family val="2"/>
      </rPr>
      <t>Differences between these world consumption figures and the world production statistics are accounted for by stock changes, and unavoidable disparities in the definition, measurement
or conversion of coal supply and demand data.</t>
    </r>
  </si>
  <si>
    <t>Post-tax subsidies in US$ billions (nominal)</t>
  </si>
  <si>
    <t>Post-tax subsidies as a percent of GDP</t>
  </si>
  <si>
    <t>Post-tax subsidies in US$ per capita (nominal)</t>
  </si>
  <si>
    <t>Country</t>
  </si>
  <si>
    <t>Nominal GDP US$, billions</t>
  </si>
  <si>
    <t>Population, millions</t>
  </si>
  <si>
    <t>Petroleum</t>
  </si>
  <si>
    <t>Coal</t>
  </si>
  <si>
    <t>Natural Gas</t>
  </si>
  <si>
    <t>Electricity</t>
  </si>
  <si>
    <t>Total</t>
  </si>
  <si>
    <t>Advanced</t>
  </si>
  <si>
    <t/>
  </si>
  <si>
    <t>Hong Kong SAR</t>
  </si>
  <si>
    <t>Korea</t>
  </si>
  <si>
    <t>Taiwan Province of China</t>
  </si>
  <si>
    <t>Commonwealth of Independent States</t>
  </si>
  <si>
    <t>Russia</t>
  </si>
  <si>
    <t>Emerging and Developing Asia</t>
  </si>
  <si>
    <t>Emerging Europe</t>
  </si>
  <si>
    <t xml:space="preserve">FYR Macedonia </t>
  </si>
  <si>
    <t>Montenegro, Rep. of</t>
  </si>
  <si>
    <t>Latin America and the Caribbean</t>
  </si>
  <si>
    <t>Middle East, North Africa, and Pakistan</t>
  </si>
  <si>
    <t>Sub-Saharan Africa</t>
  </si>
  <si>
    <t>Cape Verde</t>
  </si>
  <si>
    <t>Congo, Republic of</t>
  </si>
  <si>
    <t>Côte d'Ivoire</t>
  </si>
  <si>
    <t>Democratic Republic of the Congo</t>
  </si>
  <si>
    <t xml:space="preserve">http://www.imf.org/external/pubs/ft/survey/so/2015/NEW070215A.htm </t>
  </si>
  <si>
    <t>Global GDP (2013)</t>
  </si>
  <si>
    <t>World Oil Production</t>
  </si>
  <si>
    <t>South America</t>
  </si>
  <si>
    <t>Europe</t>
  </si>
  <si>
    <t>Asia/Middle East</t>
  </si>
  <si>
    <t>Africa</t>
  </si>
  <si>
    <t>TOTAL</t>
  </si>
  <si>
    <t>Oceania</t>
  </si>
  <si>
    <t>Mitchell (2010)</t>
  </si>
  <si>
    <t>$ per metric tonne (in 2015)</t>
  </si>
  <si>
    <t>$ per tonne of oil eqivalent (in 2015)</t>
  </si>
  <si>
    <t>billion $</t>
  </si>
  <si>
    <t>per GJ</t>
  </si>
  <si>
    <t xml:space="preserve">per tonne of oil equivalent </t>
  </si>
  <si>
    <t>$ billion</t>
  </si>
  <si>
    <t xml:space="preserve">barrels per tonne of oil equivalent </t>
  </si>
  <si>
    <t>$ per barrel</t>
  </si>
  <si>
    <t>$ per toe</t>
  </si>
  <si>
    <t xml:space="preserve">$ billion </t>
  </si>
  <si>
    <t>$billion</t>
  </si>
  <si>
    <t>trillion</t>
  </si>
  <si>
    <t>GDP Levels</t>
  </si>
  <si>
    <t xml:space="preserve">million 1990 International Geary-Khamis dollars </t>
  </si>
  <si>
    <t xml:space="preserve">Western Europe </t>
  </si>
  <si>
    <t xml:space="preserve">Austria </t>
  </si>
  <si>
    <t xml:space="preserve">Belgium </t>
  </si>
  <si>
    <t xml:space="preserve">Finland </t>
  </si>
  <si>
    <t xml:space="preserve">Germany </t>
  </si>
  <si>
    <t xml:space="preserve">Italy </t>
  </si>
  <si>
    <t xml:space="preserve">Netherlands </t>
  </si>
  <si>
    <t xml:space="preserve">Norway </t>
  </si>
  <si>
    <t xml:space="preserve">Sweden </t>
  </si>
  <si>
    <t xml:space="preserve">Switzerland </t>
  </si>
  <si>
    <t xml:space="preserve">United Kingdom </t>
  </si>
  <si>
    <t xml:space="preserve">Total 12 Western Europe </t>
  </si>
  <si>
    <t xml:space="preserve">Ireland </t>
  </si>
  <si>
    <t xml:space="preserve">Greece </t>
  </si>
  <si>
    <t xml:space="preserve">Portugal </t>
  </si>
  <si>
    <t xml:space="preserve">Spain </t>
  </si>
  <si>
    <t>Total 14 small west European countries</t>
  </si>
  <si>
    <t xml:space="preserve">Total 30  Western Europe </t>
  </si>
  <si>
    <t xml:space="preserve">Western Offshoots </t>
  </si>
  <si>
    <t xml:space="preserve">Australia </t>
  </si>
  <si>
    <t xml:space="preserve">New Zealand </t>
  </si>
  <si>
    <t xml:space="preserve">United States </t>
  </si>
  <si>
    <t xml:space="preserve">Total Western Offshoots </t>
  </si>
  <si>
    <t xml:space="preserve">Eastern Europe </t>
  </si>
  <si>
    <t xml:space="preserve">Albania </t>
  </si>
  <si>
    <t xml:space="preserve">Bulgaria </t>
  </si>
  <si>
    <t xml:space="preserve">Czechoslovakia </t>
  </si>
  <si>
    <t xml:space="preserve">Hungary </t>
  </si>
  <si>
    <t xml:space="preserve">Poland </t>
  </si>
  <si>
    <t xml:space="preserve">Romania </t>
  </si>
  <si>
    <t xml:space="preserve">Yugoslavia </t>
  </si>
  <si>
    <t>Total 7 East European Countries</t>
  </si>
  <si>
    <t xml:space="preserve">Yugoslav and Czech Successor states </t>
  </si>
  <si>
    <t xml:space="preserve">Bosnia </t>
  </si>
  <si>
    <t xml:space="preserve">Croatia </t>
  </si>
  <si>
    <t xml:space="preserve">Macedonia </t>
  </si>
  <si>
    <t xml:space="preserve">Slovenia </t>
  </si>
  <si>
    <t>Serbia/Montenegro/Kosovo</t>
  </si>
  <si>
    <t xml:space="preserve">Former Yugoslavia </t>
  </si>
  <si>
    <t xml:space="preserve">Czech Republic </t>
  </si>
  <si>
    <t xml:space="preserve">Slovakia </t>
  </si>
  <si>
    <t xml:space="preserve">Former Czechoslovakia </t>
  </si>
  <si>
    <t>Successor Republics of USSR</t>
  </si>
  <si>
    <t xml:space="preserve">Armenia </t>
  </si>
  <si>
    <t xml:space="preserve">Azerbaijan </t>
  </si>
  <si>
    <t xml:space="preserve">Belarus </t>
  </si>
  <si>
    <t xml:space="preserve">Estonia </t>
  </si>
  <si>
    <t xml:space="preserve">Georgia </t>
  </si>
  <si>
    <t xml:space="preserve">Kyrgyzstan </t>
  </si>
  <si>
    <t xml:space="preserve">Latvia </t>
  </si>
  <si>
    <t xml:space="preserve">Lithuania </t>
  </si>
  <si>
    <t xml:space="preserve">Moldova </t>
  </si>
  <si>
    <t xml:space="preserve">Russian Federation </t>
  </si>
  <si>
    <t xml:space="preserve">Tajikistan </t>
  </si>
  <si>
    <t xml:space="preserve">Turkmenistan </t>
  </si>
  <si>
    <t xml:space="preserve">Ukraine </t>
  </si>
  <si>
    <t xml:space="preserve">Uzbekistan </t>
  </si>
  <si>
    <t xml:space="preserve">Total Former USSR </t>
  </si>
  <si>
    <t xml:space="preserve">8 Latin American countries </t>
  </si>
  <si>
    <t xml:space="preserve">Argentina </t>
  </si>
  <si>
    <t xml:space="preserve">Brazil </t>
  </si>
  <si>
    <t xml:space="preserve">Chile </t>
  </si>
  <si>
    <t xml:space="preserve">Colombia </t>
  </si>
  <si>
    <t xml:space="preserve">Mexico </t>
  </si>
  <si>
    <t xml:space="preserve">Peru </t>
  </si>
  <si>
    <t>Total 8 Latin American countries</t>
  </si>
  <si>
    <t xml:space="preserve">15 Latin American countries </t>
  </si>
  <si>
    <t xml:space="preserve">Bolivia </t>
  </si>
  <si>
    <t xml:space="preserve">Dominican Republic </t>
  </si>
  <si>
    <t xml:space="preserve">Ecuador </t>
  </si>
  <si>
    <t>Haïti</t>
  </si>
  <si>
    <t xml:space="preserve">Jamaica </t>
  </si>
  <si>
    <t xml:space="preserve">Puerto Rico </t>
  </si>
  <si>
    <t xml:space="preserve">Trinidad and Tobago </t>
  </si>
  <si>
    <t>Total 15 Latin American countries</t>
  </si>
  <si>
    <t xml:space="preserve">Total 21 small Caribbean countries </t>
  </si>
  <si>
    <t>Total Latin America</t>
  </si>
  <si>
    <t xml:space="preserve">16 East Asian countries </t>
  </si>
  <si>
    <t xml:space="preserve">China </t>
  </si>
  <si>
    <t xml:space="preserve">India </t>
  </si>
  <si>
    <t>Indonesia (including Timor until 1999)</t>
  </si>
  <si>
    <t xml:space="preserve">Japan </t>
  </si>
  <si>
    <t xml:space="preserve">Thailand </t>
  </si>
  <si>
    <t xml:space="preserve">Burma </t>
  </si>
  <si>
    <t>Hong Kong</t>
  </si>
  <si>
    <t xml:space="preserve">Malaysia </t>
  </si>
  <si>
    <t xml:space="preserve">Nepal </t>
  </si>
  <si>
    <t xml:space="preserve">Singapore </t>
  </si>
  <si>
    <t xml:space="preserve">Total 16 East Asian countries </t>
  </si>
  <si>
    <t xml:space="preserve">30 East Asian countries </t>
  </si>
  <si>
    <t xml:space="preserve">Cambodia </t>
  </si>
  <si>
    <t>Laos</t>
  </si>
  <si>
    <t xml:space="preserve">Mongolia </t>
  </si>
  <si>
    <t xml:space="preserve">North Korea </t>
  </si>
  <si>
    <t>Total 24 Small East Asian countries</t>
  </si>
  <si>
    <t xml:space="preserve">Total 30 East Asian countries </t>
  </si>
  <si>
    <t>15 West Asian countries</t>
  </si>
  <si>
    <t xml:space="preserve">Bahrain </t>
  </si>
  <si>
    <t xml:space="preserve">Iraq </t>
  </si>
  <si>
    <t xml:space="preserve">Israel </t>
  </si>
  <si>
    <t xml:space="preserve">Jordan </t>
  </si>
  <si>
    <t xml:space="preserve">Kuwait </t>
  </si>
  <si>
    <t xml:space="preserve">Lebanon </t>
  </si>
  <si>
    <t xml:space="preserve">Saudi Arabia </t>
  </si>
  <si>
    <t xml:space="preserve">Syria </t>
  </si>
  <si>
    <t xml:space="preserve">Turkey </t>
  </si>
  <si>
    <t xml:space="preserve">United Arab Emirates </t>
  </si>
  <si>
    <t xml:space="preserve">Yemen </t>
  </si>
  <si>
    <t xml:space="preserve">West Bank and Gaza </t>
  </si>
  <si>
    <t xml:space="preserve">Total 15 West Asian countries </t>
  </si>
  <si>
    <t xml:space="preserve">Total Asia </t>
  </si>
  <si>
    <t xml:space="preserve">57 African countries </t>
  </si>
  <si>
    <t xml:space="preserve">Algeria </t>
  </si>
  <si>
    <t xml:space="preserve">Benin </t>
  </si>
  <si>
    <t xml:space="preserve">Cameroon </t>
  </si>
  <si>
    <t xml:space="preserve">Cape Verde </t>
  </si>
  <si>
    <t xml:space="preserve">Central African Republic </t>
  </si>
  <si>
    <t xml:space="preserve">Chad </t>
  </si>
  <si>
    <t xml:space="preserve">Comoro Islands </t>
  </si>
  <si>
    <t>Congo 'Brazzaville'</t>
  </si>
  <si>
    <t xml:space="preserve">Egypt </t>
  </si>
  <si>
    <t xml:space="preserve">Equatorial Guinea </t>
  </si>
  <si>
    <t xml:space="preserve">Eritrea and Ethiopia </t>
  </si>
  <si>
    <t xml:space="preserve">Gambia </t>
  </si>
  <si>
    <t xml:space="preserve">Guinea </t>
  </si>
  <si>
    <t xml:space="preserve">Guinea Bissau </t>
  </si>
  <si>
    <t xml:space="preserve">Libya </t>
  </si>
  <si>
    <t xml:space="preserve">Mauritania </t>
  </si>
  <si>
    <t xml:space="preserve">Mauritius </t>
  </si>
  <si>
    <t xml:space="preserve">Morocco </t>
  </si>
  <si>
    <t xml:space="preserve">Namibia </t>
  </si>
  <si>
    <t xml:space="preserve">São Tomé and Principe </t>
  </si>
  <si>
    <t xml:space="preserve">Senegal </t>
  </si>
  <si>
    <t xml:space="preserve">Somalia </t>
  </si>
  <si>
    <t xml:space="preserve">South Africa </t>
  </si>
  <si>
    <t xml:space="preserve">Sudan </t>
  </si>
  <si>
    <t xml:space="preserve">Tanzania </t>
  </si>
  <si>
    <t xml:space="preserve">Tunisia </t>
  </si>
  <si>
    <t xml:space="preserve">Uganda </t>
  </si>
  <si>
    <t>Zaire (Congo Kinshasa)</t>
  </si>
  <si>
    <t xml:space="preserve">Zambia </t>
  </si>
  <si>
    <t>Total 3 Small African countries</t>
  </si>
  <si>
    <t xml:space="preserve">Total Africa </t>
  </si>
  <si>
    <t>World Total</t>
  </si>
  <si>
    <t>kg of oil per $(1990)</t>
  </si>
  <si>
    <t>,Subs!$AI$5:$AI$87,Sum!$F$5:$F$87,1</t>
  </si>
  <si>
    <t>,Subs!$AK$5:$AK$87,Sum!$I$5:$I$87,2</t>
  </si>
  <si>
    <t>,Subs!$AJ$5:$AJ$87,Sum!$L$5:$L$87,3</t>
  </si>
  <si>
    <t>SUBSIDIES PER CAPITA</t>
  </si>
  <si>
    <t>Data Notes, Units and Sources for Fouquet, R. (2016) ‘Path Dependence in Energy Systems and Economic Development.’ Nature Energy 1 (16098).</t>
  </si>
  <si>
    <t>Notes</t>
  </si>
  <si>
    <t xml:space="preserve">This data appendix will enable the reader to reproduce the figure in the article. </t>
  </si>
  <si>
    <t>Units of Measurement</t>
  </si>
  <si>
    <t>toe: tonnes of oil equivalent = 1.7 tonnes of coal = 41.868GJ = 11,630kWh</t>
  </si>
  <si>
    <t>1 tonne = 0.984 tons</t>
  </si>
  <si>
    <t>Selected Sources:</t>
  </si>
  <si>
    <t>1 barrel of oil = 0.14 toe</t>
  </si>
  <si>
    <t>INLCUDING NON-ENERGY PRODUCING EUROPEAN ECONOMIES</t>
  </si>
  <si>
    <t>Petroleum (excluding European non-producting countries)</t>
  </si>
  <si>
    <t xml:space="preserve">Petroleum </t>
  </si>
  <si>
    <t>Energy Production and Consumption: BP (2015) Statistical Review of World Energy 2015.</t>
  </si>
  <si>
    <t>Energy Subsidies: Coady, D, Parry, I., Sears, L. &amp; Shang, B. (2015) How Large Are Global Energy Subsidies? IMF Working Paper WP/15/105. International Monetary Fund.</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</si>
</sst>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3" formatCode="_-* #,##0.00_-;\-* #,##0.00_-;_-* &quot;-&quot;??_-;_-@_-"/>
    <numFmt numFmtId="164" formatCode="[&gt;=0.05]0.0;[=0]\-;\^"/>
    <numFmt numFmtId="165" formatCode="[&lt;-0.0005]\-0.0%;[&gt;0.0005]0.0%;#\♦"/>
    <numFmt numFmtId="166" formatCode="[&lt;0.0005]\♦;0.0%"/>
    <numFmt numFmtId="167" formatCode="0.0"/>
    <numFmt numFmtId="168" formatCode="0.0%"/>
    <numFmt numFmtId="169" formatCode="#,##0.0"/>
    <numFmt numFmtId="170" formatCode="0.0_ ;\-0.0\ "/>
    <numFmt numFmtId="171" formatCode="0.00_ ;\-0.00\ "/>
    <numFmt numFmtId="172" formatCode="[&gt;=0.05]0.000;[=0]\-;\^"/>
    <numFmt numFmtId="173" formatCode="0.000"/>
    <numFmt numFmtId="174" formatCode="_-* #,##0.0_-;\-* #,##0.0_-;_-* &quot;-&quot;??_-;_-@_-"/>
    <numFmt numFmtId="175" formatCode="_-* #,##0_-;\-* #,##0_-;_-* &quot;-&quot;??_-;_-@_-"/>
    <numFmt numFmtId="176" formatCode="_(* #,##0_);_(* \(#,##0\);_(* &quot;-&quot;??_);_(@_)"/>
    <numFmt numFmtId="177" formatCode="_-* #,##0_-;_-* #,##0\-;_-* &quot;-&quot;??_-;_-@_-"/>
  </numFmts>
  <fonts count="26">
    <font>
      <sz val="11"/>
      <color theme="1"/>
      <name val="Calibri"/>
      <family val="2"/>
      <scheme val="minor"/>
    </font>
    <font>
      <b/>
      <sz val="10"/>
      <color indexed="17"/>
      <name val="Arial"/>
      <family val="2"/>
    </font>
    <font>
      <sz val="8"/>
      <name val="Arial"/>
      <family val="2"/>
    </font>
    <font>
      <b/>
      <sz val="8"/>
      <name val="Arial"/>
      <family val="2"/>
    </font>
    <font>
      <b/>
      <sz val="8"/>
      <color indexed="9"/>
      <name val="Arial"/>
      <family val="2"/>
    </font>
    <font>
      <sz val="8"/>
      <name val="Wingdings"/>
      <charset val="2"/>
    </font>
    <font>
      <b/>
      <sz val="10"/>
      <name val="Geneva"/>
    </font>
    <font>
      <b/>
      <sz val="8"/>
      <color indexed="10"/>
      <name val="Arial"/>
      <family val="2"/>
    </font>
    <font>
      <sz val="11"/>
      <color theme="1"/>
      <name val="Calibri"/>
      <family val="2"/>
      <scheme val="minor"/>
    </font>
    <font>
      <b/>
      <sz val="10"/>
      <color indexed="10"/>
      <name val="Arial"/>
      <family val="2"/>
    </font>
    <font>
      <b/>
      <sz val="8"/>
      <color theme="0"/>
      <name val="Arial"/>
      <family val="2"/>
    </font>
    <font>
      <b/>
      <sz val="10"/>
      <color indexed="23"/>
      <name val="Arial"/>
      <family val="2"/>
    </font>
    <font>
      <b/>
      <sz val="10"/>
      <name val="Arial"/>
      <family val="2"/>
    </font>
    <font>
      <sz val="10"/>
      <color theme="1"/>
      <name val="Arial"/>
      <family val="2"/>
    </font>
    <font>
      <u/>
      <sz val="11"/>
      <color theme="10"/>
      <name val="Calibri"/>
      <family val="2"/>
      <scheme val="minor"/>
    </font>
    <font>
      <sz val="11"/>
      <color rgb="FFFF0000"/>
      <name val="Calibri"/>
      <family val="2"/>
      <scheme val="minor"/>
    </font>
    <font>
      <sz val="11"/>
      <color rgb="FF00B0F0"/>
      <name val="Calibri"/>
      <family val="2"/>
      <scheme val="minor"/>
    </font>
    <font>
      <b/>
      <sz val="11"/>
      <color indexed="17"/>
      <name val="Arial"/>
      <family val="2"/>
    </font>
    <font>
      <sz val="10"/>
      <name val="Arial"/>
      <family val="2"/>
    </font>
    <font>
      <sz val="10"/>
      <color indexed="17"/>
      <name val="Arial"/>
      <family val="2"/>
    </font>
    <font>
      <b/>
      <sz val="12"/>
      <color indexed="17"/>
      <name val="Arial"/>
      <family val="2"/>
    </font>
    <font>
      <sz val="11"/>
      <name val="Arial"/>
      <family val="2"/>
    </font>
    <font>
      <sz val="11"/>
      <color indexed="10"/>
      <name val="Arial"/>
      <family val="2"/>
    </font>
    <font>
      <b/>
      <sz val="10"/>
      <name val="Times New Roman"/>
      <family val="1"/>
    </font>
    <font>
      <sz val="10"/>
      <name val="Times New Roman"/>
      <family val="1"/>
    </font>
    <font>
      <u/>
      <sz val="10"/>
      <name val="Times New Roman"/>
      <family val="1"/>
    </font>
  </fonts>
  <fills count="10">
    <fill>
      <patternFill patternType="none"/>
    </fill>
    <fill>
      <patternFill patternType="gray125"/>
    </fill>
    <fill>
      <patternFill patternType="solid">
        <fgColor indexed="17"/>
        <bgColor indexed="64"/>
      </patternFill>
    </fill>
    <fill>
      <patternFill patternType="solid">
        <fgColor rgb="FFFFFF00"/>
        <bgColor indexed="64"/>
      </patternFill>
    </fill>
    <fill>
      <patternFill patternType="solid">
        <fgColor indexed="10"/>
        <bgColor indexed="64"/>
      </patternFill>
    </fill>
    <fill>
      <patternFill patternType="solid">
        <fgColor theme="0"/>
        <bgColor indexed="64"/>
      </patternFill>
    </fill>
    <fill>
      <patternFill patternType="solid">
        <fgColor rgb="FFFF0000"/>
        <bgColor indexed="64"/>
      </patternFill>
    </fill>
    <fill>
      <patternFill patternType="solid">
        <fgColor indexed="23"/>
        <bgColor indexed="64"/>
      </patternFill>
    </fill>
    <fill>
      <patternFill patternType="solid">
        <fgColor theme="4" tint="0.39997558519241921"/>
        <bgColor indexed="64"/>
      </patternFill>
    </fill>
    <fill>
      <patternFill patternType="solid">
        <fgColor theme="5" tint="0.59999389629810485"/>
        <bgColor indexed="64"/>
      </patternFill>
    </fill>
  </fills>
  <borders count="3">
    <border>
      <left/>
      <right/>
      <top/>
      <bottom/>
      <diagonal/>
    </border>
    <border>
      <left/>
      <right/>
      <top/>
      <bottom style="thin">
        <color indexed="64"/>
      </bottom>
      <diagonal/>
    </border>
    <border>
      <left/>
      <right/>
      <top/>
      <bottom style="medium">
        <color auto="1"/>
      </bottom>
      <diagonal/>
    </border>
  </borders>
  <cellStyleXfs count="5">
    <xf numFmtId="0" fontId="0" fillId="0" borderId="0"/>
    <xf numFmtId="9" fontId="8" fillId="0" borderId="0" applyFont="0" applyFill="0" applyBorder="0" applyAlignment="0" applyProtection="0"/>
    <xf numFmtId="0" fontId="14" fillId="0" borderId="0" applyNumberFormat="0" applyFill="0" applyBorder="0" applyAlignment="0" applyProtection="0"/>
    <xf numFmtId="43" fontId="8" fillId="0" borderId="0" applyFont="0" applyFill="0" applyBorder="0" applyAlignment="0" applyProtection="0"/>
    <xf numFmtId="43" fontId="8" fillId="0" borderId="0" applyFont="0" applyFill="0" applyBorder="0" applyAlignment="0" applyProtection="0"/>
  </cellStyleXfs>
  <cellXfs count="131">
    <xf numFmtId="0" fontId="0" fillId="0" borderId="0" xfId="0"/>
    <xf numFmtId="0" fontId="1" fillId="0" borderId="0" xfId="0" applyFont="1" applyFill="1"/>
    <xf numFmtId="0" fontId="0" fillId="0" borderId="0" xfId="0" applyFill="1"/>
    <xf numFmtId="0" fontId="0" fillId="0" borderId="0" xfId="0" applyFill="1" applyAlignment="1">
      <alignment horizontal="right"/>
    </xf>
    <xf numFmtId="0" fontId="2" fillId="0" borderId="0" xfId="0" applyFont="1" applyFill="1" applyAlignment="1">
      <alignment horizontal="right"/>
    </xf>
    <xf numFmtId="0" fontId="2" fillId="0" borderId="0" xfId="0" applyFont="1" applyFill="1"/>
    <xf numFmtId="0" fontId="3" fillId="0" borderId="0" xfId="0" applyFont="1" applyFill="1"/>
    <xf numFmtId="164" fontId="0" fillId="0" borderId="0" xfId="0" applyNumberFormat="1" applyFill="1"/>
    <xf numFmtId="164" fontId="0" fillId="0" borderId="0" xfId="0" applyNumberFormat="1"/>
    <xf numFmtId="164" fontId="3" fillId="0" borderId="0" xfId="0" applyNumberFormat="1" applyFont="1"/>
    <xf numFmtId="165" fontId="0" fillId="0" borderId="0" xfId="0" applyNumberFormat="1"/>
    <xf numFmtId="166" fontId="0" fillId="0" borderId="0" xfId="0" applyNumberFormat="1"/>
    <xf numFmtId="0" fontId="3" fillId="0" borderId="1" xfId="0" applyFont="1" applyFill="1" applyBorder="1"/>
    <xf numFmtId="164" fontId="3" fillId="0" borderId="1" xfId="0" applyNumberFormat="1" applyFont="1" applyFill="1" applyBorder="1"/>
    <xf numFmtId="164" fontId="3" fillId="0" borderId="1" xfId="0" applyNumberFormat="1" applyFont="1" applyBorder="1"/>
    <xf numFmtId="165" fontId="3" fillId="0" borderId="1" xfId="0" applyNumberFormat="1" applyFont="1" applyBorder="1"/>
    <xf numFmtId="166" fontId="3" fillId="0" borderId="1" xfId="0" applyNumberFormat="1" applyFont="1" applyBorder="1"/>
    <xf numFmtId="0" fontId="3" fillId="0" borderId="1" xfId="0" applyFont="1" applyBorder="1"/>
    <xf numFmtId="164" fontId="0" fillId="0" borderId="0" xfId="0" applyNumberFormat="1" applyAlignment="1">
      <alignment horizontal="right"/>
    </xf>
    <xf numFmtId="165" fontId="0" fillId="0" borderId="0" xfId="0" applyNumberFormat="1" applyAlignment="1">
      <alignment horizontal="right"/>
    </xf>
    <xf numFmtId="0" fontId="4" fillId="2" borderId="0" xfId="0" applyFont="1" applyFill="1"/>
    <xf numFmtId="164" fontId="4" fillId="2" borderId="0" xfId="0" applyNumberFormat="1" applyFont="1" applyFill="1"/>
    <xf numFmtId="165" fontId="4" fillId="2" borderId="0" xfId="0" applyNumberFormat="1" applyFont="1" applyFill="1"/>
    <xf numFmtId="166" fontId="4" fillId="2" borderId="0" xfId="0" applyNumberFormat="1" applyFont="1" applyFill="1"/>
    <xf numFmtId="0" fontId="0" fillId="0" borderId="1" xfId="0" applyBorder="1"/>
    <xf numFmtId="164" fontId="0" fillId="0" borderId="1" xfId="0" applyNumberFormat="1" applyBorder="1"/>
    <xf numFmtId="165" fontId="0" fillId="0" borderId="1" xfId="0" applyNumberFormat="1" applyBorder="1"/>
    <xf numFmtId="166" fontId="0" fillId="0" borderId="1" xfId="0" applyNumberFormat="1" applyBorder="1"/>
    <xf numFmtId="0" fontId="0" fillId="0" borderId="0" xfId="0" applyBorder="1"/>
    <xf numFmtId="167" fontId="0" fillId="0" borderId="0" xfId="0" applyNumberFormat="1" applyBorder="1"/>
    <xf numFmtId="167" fontId="3" fillId="0" borderId="0" xfId="0" applyNumberFormat="1" applyFont="1" applyBorder="1"/>
    <xf numFmtId="168" fontId="0" fillId="0" borderId="0" xfId="0" applyNumberFormat="1" applyBorder="1"/>
    <xf numFmtId="0" fontId="5" fillId="0" borderId="0" xfId="0" applyFont="1"/>
    <xf numFmtId="0" fontId="2" fillId="0" borderId="0" xfId="0" applyFont="1"/>
    <xf numFmtId="0" fontId="3" fillId="0" borderId="0" xfId="0" applyFont="1"/>
    <xf numFmtId="167" fontId="6" fillId="0" borderId="0" xfId="0" applyNumberFormat="1" applyFont="1" applyFill="1" applyAlignment="1">
      <alignment horizontal="left"/>
    </xf>
    <xf numFmtId="169" fontId="7" fillId="0" borderId="0" xfId="0" applyNumberFormat="1" applyFont="1" applyFill="1"/>
    <xf numFmtId="169" fontId="3" fillId="0" borderId="0" xfId="0" applyNumberFormat="1" applyFont="1" applyFill="1"/>
    <xf numFmtId="14" fontId="0" fillId="0" borderId="0" xfId="0" applyNumberFormat="1"/>
    <xf numFmtId="170" fontId="0" fillId="0" borderId="0" xfId="0" applyNumberFormat="1" applyFill="1"/>
    <xf numFmtId="0" fontId="0" fillId="3" borderId="0" xfId="0" applyFill="1"/>
    <xf numFmtId="0" fontId="4" fillId="4" borderId="0" xfId="0" applyFont="1" applyFill="1"/>
    <xf numFmtId="2" fontId="0" fillId="0" borderId="0" xfId="0" applyNumberFormat="1"/>
    <xf numFmtId="167" fontId="0" fillId="0" borderId="0" xfId="0" applyNumberFormat="1"/>
    <xf numFmtId="171" fontId="0" fillId="0" borderId="0" xfId="0" applyNumberFormat="1" applyFill="1"/>
    <xf numFmtId="0" fontId="9" fillId="0" borderId="0" xfId="0" applyFont="1" applyFill="1"/>
    <xf numFmtId="0" fontId="0" fillId="5" borderId="0" xfId="0" applyFill="1"/>
    <xf numFmtId="0" fontId="0" fillId="5" borderId="0" xfId="0" applyFill="1" applyAlignment="1">
      <alignment horizontal="right"/>
    </xf>
    <xf numFmtId="0" fontId="2" fillId="5" borderId="0" xfId="0" applyFont="1" applyFill="1"/>
    <xf numFmtId="0" fontId="3" fillId="5" borderId="0" xfId="0" applyFont="1" applyFill="1"/>
    <xf numFmtId="0" fontId="10" fillId="6" borderId="0" xfId="0" applyFont="1" applyFill="1"/>
    <xf numFmtId="164" fontId="4" fillId="4" borderId="0" xfId="0" applyNumberFormat="1" applyFont="1" applyFill="1"/>
    <xf numFmtId="165" fontId="4" fillId="4" borderId="0" xfId="0" applyNumberFormat="1" applyFont="1" applyFill="1"/>
    <xf numFmtId="166" fontId="4" fillId="4" borderId="0" xfId="0" applyNumberFormat="1" applyFont="1" applyFill="1"/>
    <xf numFmtId="0" fontId="2" fillId="0" borderId="0" xfId="0" applyFont="1" applyAlignment="1">
      <alignment horizontal="right"/>
    </xf>
    <xf numFmtId="0" fontId="2" fillId="0" borderId="0" xfId="0" applyFont="1" applyBorder="1"/>
    <xf numFmtId="168" fontId="5" fillId="0" borderId="0" xfId="1" applyNumberFormat="1" applyFont="1" applyFill="1" applyAlignment="1">
      <alignment horizontal="left"/>
    </xf>
    <xf numFmtId="0" fontId="2" fillId="5" borderId="0" xfId="0" applyFont="1" applyFill="1" applyAlignment="1">
      <alignment horizontal="right"/>
    </xf>
    <xf numFmtId="168" fontId="0" fillId="0" borderId="0" xfId="0" applyNumberFormat="1" applyBorder="1" applyAlignment="1">
      <alignment horizontal="right"/>
    </xf>
    <xf numFmtId="167" fontId="0" fillId="0" borderId="0" xfId="0" applyNumberFormat="1" applyFill="1"/>
    <xf numFmtId="172" fontId="0" fillId="0" borderId="0" xfId="0" applyNumberFormat="1" applyFill="1"/>
    <xf numFmtId="0" fontId="11" fillId="0" borderId="0" xfId="0" applyFont="1" applyFill="1"/>
    <xf numFmtId="0" fontId="0" fillId="0" borderId="0" xfId="0" applyFill="1" applyAlignment="1">
      <alignment wrapText="1"/>
    </xf>
    <xf numFmtId="165" fontId="3" fillId="0" borderId="1" xfId="0" applyNumberFormat="1" applyFont="1" applyBorder="1" applyAlignment="1">
      <alignment horizontal="right"/>
    </xf>
    <xf numFmtId="0" fontId="4" fillId="7" borderId="0" xfId="0" applyFont="1" applyFill="1"/>
    <xf numFmtId="164" fontId="4" fillId="7" borderId="0" xfId="0" applyNumberFormat="1" applyFont="1" applyFill="1"/>
    <xf numFmtId="165" fontId="4" fillId="7" borderId="0" xfId="0" applyNumberFormat="1" applyFont="1" applyFill="1"/>
    <xf numFmtId="166" fontId="4" fillId="7" borderId="0" xfId="0" applyNumberFormat="1" applyFont="1" applyFill="1"/>
    <xf numFmtId="166" fontId="0" fillId="0" borderId="0" xfId="0" applyNumberFormat="1" applyAlignment="1">
      <alignment horizontal="right"/>
    </xf>
    <xf numFmtId="0" fontId="3" fillId="0" borderId="0" xfId="0" applyFont="1" applyAlignment="1"/>
    <xf numFmtId="167" fontId="3" fillId="0" borderId="1" xfId="0" applyNumberFormat="1" applyFont="1" applyBorder="1"/>
    <xf numFmtId="2" fontId="0" fillId="0" borderId="0" xfId="0" applyNumberFormat="1" applyFill="1"/>
    <xf numFmtId="2" fontId="3" fillId="0" borderId="1" xfId="0" applyNumberFormat="1" applyFont="1" applyBorder="1"/>
    <xf numFmtId="0" fontId="0" fillId="8" borderId="0" xfId="0" applyFill="1" applyBorder="1" applyAlignment="1">
      <alignment horizontal="center"/>
    </xf>
    <xf numFmtId="167" fontId="12" fillId="8" borderId="0" xfId="0" applyNumberFormat="1" applyFont="1" applyFill="1" applyBorder="1" applyAlignment="1">
      <alignment horizontal="center"/>
    </xf>
    <xf numFmtId="0" fontId="12" fillId="8" borderId="0" xfId="0" applyFont="1" applyFill="1" applyBorder="1" applyAlignment="1">
      <alignment horizontal="left" vertical="center"/>
    </xf>
    <xf numFmtId="0" fontId="12" fillId="8" borderId="0" xfId="0" applyFont="1" applyFill="1" applyBorder="1" applyAlignment="1">
      <alignment horizontal="center" vertical="center" wrapText="1"/>
    </xf>
    <xf numFmtId="167" fontId="12" fillId="8" borderId="0" xfId="0" applyNumberFormat="1" applyFont="1" applyFill="1" applyBorder="1" applyAlignment="1">
      <alignment horizontal="center" vertical="center"/>
    </xf>
    <xf numFmtId="173" fontId="12" fillId="8" borderId="0" xfId="0" applyNumberFormat="1" applyFont="1" applyFill="1" applyBorder="1" applyAlignment="1">
      <alignment horizontal="center" vertical="center"/>
    </xf>
    <xf numFmtId="167" fontId="12" fillId="8" borderId="0" xfId="0" applyNumberFormat="1" applyFont="1" applyFill="1" applyBorder="1" applyAlignment="1">
      <alignment horizontal="center" vertical="center" wrapText="1"/>
    </xf>
    <xf numFmtId="0" fontId="12" fillId="8" borderId="0" xfId="0" applyFont="1" applyFill="1" applyBorder="1" applyAlignment="1">
      <alignment horizontal="center" vertical="center"/>
    </xf>
    <xf numFmtId="0" fontId="0" fillId="8" borderId="0" xfId="0" applyFill="1" applyBorder="1" applyAlignment="1">
      <alignment horizontal="center" vertical="center"/>
    </xf>
    <xf numFmtId="0" fontId="12" fillId="9" borderId="0" xfId="0" applyFont="1" applyFill="1" applyBorder="1"/>
    <xf numFmtId="0" fontId="13" fillId="9" borderId="0" xfId="0" applyFont="1" applyFill="1" applyAlignment="1">
      <alignment horizontal="center"/>
    </xf>
    <xf numFmtId="0" fontId="13" fillId="9" borderId="0" xfId="0" applyFont="1" applyFill="1" applyBorder="1" applyAlignment="1">
      <alignment horizontal="center"/>
    </xf>
    <xf numFmtId="0" fontId="0" fillId="9" borderId="0" xfId="0" applyFill="1"/>
    <xf numFmtId="2" fontId="13" fillId="9" borderId="0" xfId="0" applyNumberFormat="1" applyFont="1" applyFill="1" applyBorder="1" applyAlignment="1">
      <alignment horizontal="center"/>
    </xf>
    <xf numFmtId="0" fontId="13" fillId="9" borderId="0" xfId="0" applyFont="1" applyFill="1" applyBorder="1"/>
    <xf numFmtId="2" fontId="13" fillId="9" borderId="0" xfId="0" applyNumberFormat="1" applyFont="1" applyFill="1" applyAlignment="1">
      <alignment horizontal="center"/>
    </xf>
    <xf numFmtId="167" fontId="13" fillId="9" borderId="0" xfId="0" applyNumberFormat="1" applyFont="1" applyFill="1" applyAlignment="1">
      <alignment horizontal="center"/>
    </xf>
    <xf numFmtId="173" fontId="13" fillId="9" borderId="0" xfId="0" applyNumberFormat="1" applyFont="1" applyFill="1" applyAlignment="1">
      <alignment horizontal="center"/>
    </xf>
    <xf numFmtId="0" fontId="14" fillId="9" borderId="0" xfId="2" applyFill="1" applyBorder="1"/>
    <xf numFmtId="0" fontId="3" fillId="0" borderId="0" xfId="0" applyFont="1" applyFill="1" applyBorder="1"/>
    <xf numFmtId="0" fontId="3" fillId="0" borderId="0" xfId="0" applyFont="1" applyBorder="1"/>
    <xf numFmtId="10" fontId="0" fillId="0" borderId="0" xfId="1" applyNumberFormat="1" applyFont="1" applyFill="1"/>
    <xf numFmtId="10" fontId="13" fillId="9" borderId="0" xfId="1" applyNumberFormat="1" applyFont="1" applyFill="1" applyBorder="1" applyAlignment="1">
      <alignment horizontal="center"/>
    </xf>
    <xf numFmtId="174" fontId="0" fillId="0" borderId="0" xfId="3" applyNumberFormat="1" applyFont="1"/>
    <xf numFmtId="175" fontId="0" fillId="0" borderId="0" xfId="3" applyNumberFormat="1" applyFont="1"/>
    <xf numFmtId="9" fontId="0" fillId="0" borderId="0" xfId="1" applyFont="1"/>
    <xf numFmtId="168" fontId="0" fillId="0" borderId="0" xfId="1" applyNumberFormat="1" applyFont="1"/>
    <xf numFmtId="9" fontId="15" fillId="0" borderId="0" xfId="1" applyFont="1"/>
    <xf numFmtId="9" fontId="16" fillId="0" borderId="0" xfId="1" applyFont="1"/>
    <xf numFmtId="168" fontId="16" fillId="0" borderId="0" xfId="1" applyNumberFormat="1" applyFont="1"/>
    <xf numFmtId="0" fontId="15" fillId="0" borderId="0" xfId="0" applyFont="1"/>
    <xf numFmtId="43" fontId="0" fillId="0" borderId="0" xfId="3" applyFont="1"/>
    <xf numFmtId="0" fontId="17" fillId="0" borderId="0" xfId="0" applyFont="1" applyFill="1" applyAlignment="1"/>
    <xf numFmtId="0" fontId="1" fillId="0" borderId="0" xfId="0" applyFont="1" applyFill="1" applyAlignment="1">
      <alignment horizontal="left"/>
    </xf>
    <xf numFmtId="0" fontId="18" fillId="0" borderId="0" xfId="0" applyFont="1" applyFill="1" applyAlignment="1">
      <alignment horizontal="left"/>
    </xf>
    <xf numFmtId="3" fontId="12" fillId="0" borderId="0" xfId="0" applyNumberFormat="1" applyFont="1" applyFill="1" applyBorder="1" applyAlignment="1">
      <alignment horizontal="left"/>
    </xf>
    <xf numFmtId="3" fontId="18" fillId="0" borderId="0" xfId="0" applyNumberFormat="1" applyFont="1" applyFill="1" applyBorder="1" applyAlignment="1">
      <alignment horizontal="left"/>
    </xf>
    <xf numFmtId="0" fontId="0" fillId="0" borderId="0" xfId="0" applyFill="1" applyAlignment="1">
      <alignment horizontal="left"/>
    </xf>
    <xf numFmtId="0" fontId="12" fillId="0" borderId="0" xfId="0" applyFont="1" applyFill="1" applyAlignment="1">
      <alignment horizontal="left"/>
    </xf>
    <xf numFmtId="0" fontId="18" fillId="0" borderId="0" xfId="0" applyFont="1" applyFill="1"/>
    <xf numFmtId="0" fontId="19" fillId="0" borderId="0" xfId="0" applyFont="1" applyFill="1" applyAlignment="1">
      <alignment horizontal="left"/>
    </xf>
    <xf numFmtId="0" fontId="12" fillId="0" borderId="0" xfId="0" applyFont="1" applyFill="1" applyAlignment="1" applyProtection="1">
      <alignment horizontal="left"/>
    </xf>
    <xf numFmtId="0" fontId="0" fillId="0" borderId="0" xfId="0" applyFill="1" applyAlignment="1" applyProtection="1">
      <alignment horizontal="left"/>
    </xf>
    <xf numFmtId="0" fontId="20" fillId="0" borderId="0" xfId="0" applyFont="1" applyFill="1" applyAlignment="1" applyProtection="1">
      <alignment horizontal="left"/>
    </xf>
    <xf numFmtId="0" fontId="21" fillId="0" borderId="0" xfId="0" applyFont="1" applyFill="1"/>
    <xf numFmtId="0" fontId="22" fillId="0" borderId="0" xfId="0" applyFont="1" applyFill="1"/>
    <xf numFmtId="3" fontId="18" fillId="0" borderId="0" xfId="0" applyNumberFormat="1" applyFont="1" applyFill="1"/>
    <xf numFmtId="176" fontId="18" fillId="0" borderId="0" xfId="3" applyNumberFormat="1" applyFont="1" applyFill="1"/>
    <xf numFmtId="3" fontId="12" fillId="0" borderId="0" xfId="0" applyNumberFormat="1" applyFont="1" applyFill="1"/>
    <xf numFmtId="177" fontId="18" fillId="0" borderId="0" xfId="3" applyNumberFormat="1" applyFont="1" applyFill="1"/>
    <xf numFmtId="3" fontId="1" fillId="0" borderId="0" xfId="0" applyNumberFormat="1" applyFont="1" applyFill="1" applyAlignment="1" applyProtection="1">
      <alignment horizontal="right"/>
    </xf>
    <xf numFmtId="0" fontId="0" fillId="0" borderId="0" xfId="0"/>
    <xf numFmtId="0" fontId="23" fillId="0" borderId="0" xfId="0" applyFont="1"/>
    <xf numFmtId="0" fontId="24" fillId="0" borderId="0" xfId="0" applyFont="1"/>
    <xf numFmtId="0" fontId="25" fillId="0" borderId="0" xfId="0" applyFont="1"/>
    <xf numFmtId="0" fontId="24" fillId="0" borderId="0" xfId="0" applyNumberFormat="1" applyFont="1"/>
    <xf numFmtId="0" fontId="12" fillId="8" borderId="2" xfId="0" applyFont="1" applyFill="1" applyBorder="1" applyAlignment="1">
      <alignment horizontal="center"/>
    </xf>
    <xf numFmtId="167" fontId="12" fillId="8" borderId="2" xfId="0" applyNumberFormat="1" applyFont="1" applyFill="1" applyBorder="1" applyAlignment="1">
      <alignment horizontal="center"/>
    </xf>
  </cellXfs>
  <cellStyles count="5">
    <cellStyle name="Comma" xfId="3" builtinId="3"/>
    <cellStyle name="Comma 2" xfId="4"/>
    <cellStyle name="Hyperlink" xfId="2" builtinId="8"/>
    <cellStyle name="Normal" xfId="0" builtinId="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8.xml"/><Relationship Id="rId3" Type="http://schemas.openxmlformats.org/officeDocument/2006/relationships/worksheet" Target="worksheets/sheet3.xml"/><Relationship Id="rId21" Type="http://schemas.openxmlformats.org/officeDocument/2006/relationships/externalLink" Target="externalLinks/externalLink3.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7.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29" Type="http://schemas.openxmlformats.org/officeDocument/2006/relationships/externalLink" Target="externalLinks/externalLink1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6.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10" Type="http://schemas.openxmlformats.org/officeDocument/2006/relationships/worksheet" Target="worksheets/sheet10.xml"/><Relationship Id="rId19" Type="http://schemas.openxmlformats.org/officeDocument/2006/relationships/externalLink" Target="externalLinks/externalLink1.xml"/><Relationship Id="rId31" Type="http://schemas.openxmlformats.org/officeDocument/2006/relationships/externalLink" Target="externalLinks/externalLink1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 Id="rId27" Type="http://schemas.openxmlformats.org/officeDocument/2006/relationships/externalLink" Target="externalLinks/externalLink9.xml"/><Relationship Id="rId30" Type="http://schemas.openxmlformats.org/officeDocument/2006/relationships/externalLink" Target="externalLinks/externalLink12.xml"/><Relationship Id="rId35"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8493128033649"/>
          <c:y val="2.8389999774493982E-2"/>
          <c:w val="0.8445452295841912"/>
          <c:h val="0.84336835119663156"/>
        </c:manualLayout>
      </c:layout>
      <c:scatterChart>
        <c:scatterStyle val="lineMarker"/>
        <c:varyColors val="0"/>
        <c:ser>
          <c:idx val="0"/>
          <c:order val="0"/>
          <c:tx>
            <c:v>Oil</c:v>
          </c:tx>
          <c:spPr>
            <a:ln w="28575">
              <a:noFill/>
            </a:ln>
          </c:spPr>
          <c:marker>
            <c:symbol val="diamond"/>
            <c:size val="4"/>
            <c:spPr>
              <a:solidFill>
                <a:srgbClr val="FF0000"/>
              </a:solidFill>
              <a:ln>
                <a:noFill/>
              </a:ln>
            </c:spPr>
          </c:marker>
          <c:xVal>
            <c:numRef>
              <c:f>'Subsidy Graph'!$C$5:$C$87</c:f>
              <c:numCache>
                <c:formatCode>General</c:formatCode>
                <c:ptCount val="83"/>
                <c:pt idx="0">
                  <c:v>1102.7474231808355</c:v>
                </c:pt>
                <c:pt idx="1">
                  <c:v>699.65861081836283</c:v>
                </c:pt>
                <c:pt idx="5">
                  <c:v>186.01001968577873</c:v>
                </c:pt>
                <c:pt idx="6">
                  <c:v>229.15315917918662</c:v>
                </c:pt>
                <c:pt idx="7">
                  <c:v>247.46757994956053</c:v>
                </c:pt>
                <c:pt idx="8">
                  <c:v>354.94</c:v>
                </c:pt>
                <c:pt idx="9">
                  <c:v>147.11542624307631</c:v>
                </c:pt>
                <c:pt idx="10">
                  <c:v>485.80665213753952</c:v>
                </c:pt>
                <c:pt idx="11">
                  <c:v>60.83949207156563</c:v>
                </c:pt>
                <c:pt idx="12">
                  <c:v>1199.6916703196905</c:v>
                </c:pt>
                <c:pt idx="13">
                  <c:v>1449.3839794166645</c:v>
                </c:pt>
                <c:pt idx="17">
                  <c:v>144.96397349082565</c:v>
                </c:pt>
                <c:pt idx="18">
                  <c:v>393.02562531872445</c:v>
                </c:pt>
                <c:pt idx="19">
                  <c:v>452.61918850380385</c:v>
                </c:pt>
                <c:pt idx="20">
                  <c:v>432.30556937769546</c:v>
                </c:pt>
                <c:pt idx="21">
                  <c:v>314.5952312316561</c:v>
                </c:pt>
                <c:pt idx="22">
                  <c:v>64.797099692139454</c:v>
                </c:pt>
                <c:pt idx="23">
                  <c:v>677.95791546395731</c:v>
                </c:pt>
                <c:pt idx="24">
                  <c:v>4.1385035046878977</c:v>
                </c:pt>
                <c:pt idx="25">
                  <c:v>216.85072938910326</c:v>
                </c:pt>
                <c:pt idx="26">
                  <c:v>23.480011994433944</c:v>
                </c:pt>
                <c:pt idx="27">
                  <c:v>20.885643653319843</c:v>
                </c:pt>
                <c:pt idx="28">
                  <c:v>18.955474820869913</c:v>
                </c:pt>
                <c:pt idx="29">
                  <c:v>0</c:v>
                </c:pt>
                <c:pt idx="30">
                  <c:v>0</c:v>
                </c:pt>
                <c:pt idx="31">
                  <c:v>433.57122050684535</c:v>
                </c:pt>
                <c:pt idx="32">
                  <c:v>370.04530547384798</c:v>
                </c:pt>
                <c:pt idx="33">
                  <c:v>134.49589383480125</c:v>
                </c:pt>
                <c:pt idx="34">
                  <c:v>590.11949845966672</c:v>
                </c:pt>
                <c:pt idx="35">
                  <c:v>72.60073455433276</c:v>
                </c:pt>
                <c:pt idx="36">
                  <c:v>60.455844242777765</c:v>
                </c:pt>
                <c:pt idx="37">
                  <c:v>139.71333472704083</c:v>
                </c:pt>
                <c:pt idx="38">
                  <c:v>887.70076548364659</c:v>
                </c:pt>
                <c:pt idx="39">
                  <c:v>30.415262068455679</c:v>
                </c:pt>
                <c:pt idx="40">
                  <c:v>246.38554832293687</c:v>
                </c:pt>
                <c:pt idx="41">
                  <c:v>65.449849785336511</c:v>
                </c:pt>
                <c:pt idx="42">
                  <c:v>83.926931210349537</c:v>
                </c:pt>
                <c:pt idx="43">
                  <c:v>62.963421208336065</c:v>
                </c:pt>
                <c:pt idx="44">
                  <c:v>878.74697756601768</c:v>
                </c:pt>
                <c:pt idx="45">
                  <c:v>8.161313179577423</c:v>
                </c:pt>
                <c:pt idx="46">
                  <c:v>4.0666250535228432</c:v>
                </c:pt>
                <c:pt idx="47">
                  <c:v>60.899406601291943</c:v>
                </c:pt>
                <c:pt idx="51">
                  <c:v>817.85209695792071</c:v>
                </c:pt>
                <c:pt idx="53">
                  <c:v>3.8976958286999906E-3</c:v>
                </c:pt>
                <c:pt idx="54">
                  <c:v>3283.4026059793141</c:v>
                </c:pt>
                <c:pt idx="55">
                  <c:v>4114.8594369655575</c:v>
                </c:pt>
                <c:pt idx="56">
                  <c:v>3000</c:v>
                </c:pt>
                <c:pt idx="57">
                  <c:v>1126.6404447077618</c:v>
                </c:pt>
                <c:pt idx="61">
                  <c:v>1190.6565276904551</c:v>
                </c:pt>
                <c:pt idx="62">
                  <c:v>365.43388429752065</c:v>
                </c:pt>
                <c:pt idx="63">
                  <c:v>305.39232838572536</c:v>
                </c:pt>
                <c:pt idx="67">
                  <c:v>516.66900750409263</c:v>
                </c:pt>
                <c:pt idx="68">
                  <c:v>18.480121985022734</c:v>
                </c:pt>
                <c:pt idx="69">
                  <c:v>122.94682227056265</c:v>
                </c:pt>
                <c:pt idx="71">
                  <c:v>76.186747457553409</c:v>
                </c:pt>
                <c:pt idx="72">
                  <c:v>294.14727994023042</c:v>
                </c:pt>
                <c:pt idx="73">
                  <c:v>718.73343095742166</c:v>
                </c:pt>
                <c:pt idx="74">
                  <c:v>683.80796298596624</c:v>
                </c:pt>
                <c:pt idx="75">
                  <c:v>341.78984482022958</c:v>
                </c:pt>
                <c:pt idx="76">
                  <c:v>36.723236813829921</c:v>
                </c:pt>
                <c:pt idx="77">
                  <c:v>27.207646757779216</c:v>
                </c:pt>
                <c:pt idx="78">
                  <c:v>1049.9120240035561</c:v>
                </c:pt>
                <c:pt idx="79">
                  <c:v>477.9724852427841</c:v>
                </c:pt>
                <c:pt idx="80">
                  <c:v>441.29045705873023</c:v>
                </c:pt>
                <c:pt idx="81">
                  <c:v>151.64604594638126</c:v>
                </c:pt>
              </c:numCache>
            </c:numRef>
          </c:xVal>
          <c:yVal>
            <c:numRef>
              <c:f>'Subsidy Graph'!$J$5:$J$87</c:f>
              <c:numCache>
                <c:formatCode>General</c:formatCode>
                <c:ptCount val="83"/>
                <c:pt idx="0">
                  <c:v>2.6220831556347117</c:v>
                </c:pt>
                <c:pt idx="1">
                  <c:v>2.8992360515761786</c:v>
                </c:pt>
                <c:pt idx="2">
                  <c:v>0.67983731073935294</c:v>
                </c:pt>
                <c:pt idx="5">
                  <c:v>0.71803844050804433</c:v>
                </c:pt>
                <c:pt idx="7">
                  <c:v>0.69170109089652598</c:v>
                </c:pt>
                <c:pt idx="8">
                  <c:v>0.93800488678986305</c:v>
                </c:pt>
                <c:pt idx="9">
                  <c:v>0.30237206100915287</c:v>
                </c:pt>
                <c:pt idx="10">
                  <c:v>0.76145267931271843</c:v>
                </c:pt>
                <c:pt idx="11">
                  <c:v>0.33447403561319955</c:v>
                </c:pt>
                <c:pt idx="12">
                  <c:v>1.205611527280313</c:v>
                </c:pt>
                <c:pt idx="13">
                  <c:v>1.2556728829365267</c:v>
                </c:pt>
                <c:pt idx="17">
                  <c:v>12.59832754</c:v>
                </c:pt>
                <c:pt idx="18">
                  <c:v>0.47736989512359262</c:v>
                </c:pt>
                <c:pt idx="19">
                  <c:v>11.0234784558459</c:v>
                </c:pt>
                <c:pt idx="20">
                  <c:v>29.9539518417217</c:v>
                </c:pt>
                <c:pt idx="21">
                  <c:v>3.7817617078787902</c:v>
                </c:pt>
                <c:pt idx="22">
                  <c:v>9.1651286899999995</c:v>
                </c:pt>
                <c:pt idx="23">
                  <c:v>7.6993362000000003</c:v>
                </c:pt>
                <c:pt idx="24">
                  <c:v>8.5581740896234209</c:v>
                </c:pt>
                <c:pt idx="25">
                  <c:v>76.892228000000003</c:v>
                </c:pt>
                <c:pt idx="26">
                  <c:v>111.512</c:v>
                </c:pt>
                <c:pt idx="27">
                  <c:v>14.15693562</c:v>
                </c:pt>
                <c:pt idx="28">
                  <c:v>6.0203463012919798</c:v>
                </c:pt>
                <c:pt idx="29">
                  <c:v>6.5659940209999998</c:v>
                </c:pt>
                <c:pt idx="30">
                  <c:v>56.622445408287703</c:v>
                </c:pt>
                <c:pt idx="31">
                  <c:v>13.002421637314701</c:v>
                </c:pt>
                <c:pt idx="32">
                  <c:v>2.5424000000000002</c:v>
                </c:pt>
                <c:pt idx="33">
                  <c:v>39.621181999999997</c:v>
                </c:pt>
                <c:pt idx="34">
                  <c:v>2.0141408618737557</c:v>
                </c:pt>
                <c:pt idx="35">
                  <c:v>23.783000000000001</c:v>
                </c:pt>
                <c:pt idx="36">
                  <c:v>11.403729023255799</c:v>
                </c:pt>
                <c:pt idx="37">
                  <c:v>0.45348241153206353</c:v>
                </c:pt>
                <c:pt idx="38">
                  <c:v>1.0299015706270127</c:v>
                </c:pt>
                <c:pt idx="39">
                  <c:v>3.4969999999999999</c:v>
                </c:pt>
                <c:pt idx="40">
                  <c:v>59.515363700000002</c:v>
                </c:pt>
                <c:pt idx="41">
                  <c:v>14.401052631578899</c:v>
                </c:pt>
                <c:pt idx="42">
                  <c:v>10.575158</c:v>
                </c:pt>
                <c:pt idx="43">
                  <c:v>33.802430800000003</c:v>
                </c:pt>
                <c:pt idx="44">
                  <c:v>6.3648756999999998</c:v>
                </c:pt>
                <c:pt idx="45">
                  <c:v>10.158996808785201</c:v>
                </c:pt>
                <c:pt idx="46">
                  <c:v>1.0748855772990671</c:v>
                </c:pt>
                <c:pt idx="47">
                  <c:v>3.06581686</c:v>
                </c:pt>
                <c:pt idx="51">
                  <c:v>1.1925635063040931</c:v>
                </c:pt>
                <c:pt idx="53">
                  <c:v>1.2325356621640475</c:v>
                </c:pt>
                <c:pt idx="54">
                  <c:v>5.9151646783709886</c:v>
                </c:pt>
                <c:pt idx="55">
                  <c:v>4.6681931958907299</c:v>
                </c:pt>
                <c:pt idx="56">
                  <c:v>4.5978986601157237</c:v>
                </c:pt>
                <c:pt idx="57">
                  <c:v>4.329993201732881</c:v>
                </c:pt>
                <c:pt idx="61">
                  <c:v>0.4620343576443352</c:v>
                </c:pt>
                <c:pt idx="62">
                  <c:v>0.43200650326128681</c:v>
                </c:pt>
                <c:pt idx="63">
                  <c:v>0.53895127823932587</c:v>
                </c:pt>
                <c:pt idx="67">
                  <c:v>1.938875191707548</c:v>
                </c:pt>
                <c:pt idx="68">
                  <c:v>3.6034901677146534E-2</c:v>
                </c:pt>
                <c:pt idx="69">
                  <c:v>0.38134757423967536</c:v>
                </c:pt>
                <c:pt idx="71">
                  <c:v>0.13949292354794599</c:v>
                </c:pt>
                <c:pt idx="72">
                  <c:v>0.29033816359770459</c:v>
                </c:pt>
                <c:pt idx="73">
                  <c:v>1.5483912803527913</c:v>
                </c:pt>
                <c:pt idx="74">
                  <c:v>1.1769270838221473</c:v>
                </c:pt>
                <c:pt idx="81">
                  <c:v>0.78299914965291539</c:v>
                </c:pt>
                <c:pt idx="82">
                  <c:v>0.20644159843168963</c:v>
                </c:pt>
              </c:numCache>
            </c:numRef>
          </c:yVal>
          <c:smooth val="0"/>
        </c:ser>
        <c:ser>
          <c:idx val="1"/>
          <c:order val="1"/>
          <c:tx>
            <c:v>Natural Gas</c:v>
          </c:tx>
          <c:spPr>
            <a:ln w="28575">
              <a:noFill/>
            </a:ln>
          </c:spPr>
          <c:marker>
            <c:symbol val="square"/>
            <c:size val="4"/>
            <c:spPr>
              <a:solidFill>
                <a:srgbClr val="92D050"/>
              </a:solidFill>
              <a:ln>
                <a:noFill/>
              </a:ln>
            </c:spPr>
          </c:marker>
          <c:xVal>
            <c:numRef>
              <c:f>'Subsidy Graph'!$E$5:$E$87</c:f>
              <c:numCache>
                <c:formatCode>General</c:formatCode>
                <c:ptCount val="83"/>
                <c:pt idx="0">
                  <c:v>246.96320115172512</c:v>
                </c:pt>
                <c:pt idx="1">
                  <c:v>271.3652002410426</c:v>
                </c:pt>
                <c:pt idx="5">
                  <c:v>237.57449986994303</c:v>
                </c:pt>
                <c:pt idx="6">
                  <c:v>46.204179517458357</c:v>
                </c:pt>
                <c:pt idx="7">
                  <c:v>13.404072963145355</c:v>
                </c:pt>
                <c:pt idx="8">
                  <c:v>13.404072963145355</c:v>
                </c:pt>
                <c:pt idx="9">
                  <c:v>18.197128668746419</c:v>
                </c:pt>
                <c:pt idx="10">
                  <c:v>3.1806338091338255</c:v>
                </c:pt>
                <c:pt idx="11">
                  <c:v>22.254791890922704</c:v>
                </c:pt>
                <c:pt idx="12">
                  <c:v>1278.868015811566</c:v>
                </c:pt>
                <c:pt idx="13">
                  <c:v>255.64123849972782</c:v>
                </c:pt>
                <c:pt idx="17">
                  <c:v>109.29116434716892</c:v>
                </c:pt>
                <c:pt idx="18">
                  <c:v>218.06017689927987</c:v>
                </c:pt>
                <c:pt idx="19">
                  <c:v>228.50285291631442</c:v>
                </c:pt>
                <c:pt idx="20">
                  <c:v>180.85851526146419</c:v>
                </c:pt>
                <c:pt idx="21">
                  <c:v>35.290424471304775</c:v>
                </c:pt>
                <c:pt idx="22">
                  <c:v>104.1168681429709</c:v>
                </c:pt>
                <c:pt idx="23">
                  <c:v>113.35882018224305</c:v>
                </c:pt>
                <c:pt idx="24">
                  <c:v>52.986936988995218</c:v>
                </c:pt>
                <c:pt idx="25">
                  <c:v>99.406469870232272</c:v>
                </c:pt>
                <c:pt idx="26">
                  <c:v>139.18649394744514</c:v>
                </c:pt>
                <c:pt idx="27">
                  <c:v>35.915788716265794</c:v>
                </c:pt>
                <c:pt idx="28">
                  <c:v>154.73519023110302</c:v>
                </c:pt>
                <c:pt idx="29">
                  <c:v>119.10520128018115</c:v>
                </c:pt>
                <c:pt idx="30">
                  <c:v>151.79630631211305</c:v>
                </c:pt>
                <c:pt idx="31">
                  <c:v>182.05540343722694</c:v>
                </c:pt>
                <c:pt idx="32">
                  <c:v>174.19985123575754</c:v>
                </c:pt>
                <c:pt idx="33">
                  <c:v>307.7727921923352</c:v>
                </c:pt>
                <c:pt idx="34">
                  <c:v>118.36889508074484</c:v>
                </c:pt>
                <c:pt idx="35">
                  <c:v>77.12116389515306</c:v>
                </c:pt>
                <c:pt idx="36">
                  <c:v>41.431296797452497</c:v>
                </c:pt>
                <c:pt idx="37">
                  <c:v>75.603150405310501</c:v>
                </c:pt>
                <c:pt idx="38">
                  <c:v>471.42832289492003</c:v>
                </c:pt>
                <c:pt idx="39">
                  <c:v>129.85172248096401</c:v>
                </c:pt>
                <c:pt idx="40">
                  <c:v>75.744492183371861</c:v>
                </c:pt>
                <c:pt idx="41">
                  <c:v>15.441534478868753</c:v>
                </c:pt>
                <c:pt idx="42">
                  <c:v>70.021010075880085</c:v>
                </c:pt>
                <c:pt idx="43">
                  <c:v>64.537518900795476</c:v>
                </c:pt>
                <c:pt idx="44">
                  <c:v>1122.8006922197146</c:v>
                </c:pt>
                <c:pt idx="45">
                  <c:v>259.93380493432937</c:v>
                </c:pt>
                <c:pt idx="46">
                  <c:v>177.44922018109628</c:v>
                </c:pt>
                <c:pt idx="47">
                  <c:v>484.35388321503387</c:v>
                </c:pt>
                <c:pt idx="51">
                  <c:v>513.09688150062914</c:v>
                </c:pt>
                <c:pt idx="52">
                  <c:v>5.4617546681703768</c:v>
                </c:pt>
                <c:pt idx="53">
                  <c:v>88.158022188316195</c:v>
                </c:pt>
                <c:pt idx="54">
                  <c:v>647.66140612980496</c:v>
                </c:pt>
                <c:pt idx="55">
                  <c:v>2588.4436977781079</c:v>
                </c:pt>
                <c:pt idx="56">
                  <c:v>267.56732085379502</c:v>
                </c:pt>
                <c:pt idx="57">
                  <c:v>2024.4441431059702</c:v>
                </c:pt>
                <c:pt idx="61">
                  <c:v>1080.880488010599</c:v>
                </c:pt>
                <c:pt idx="62">
                  <c:v>77.883860684769772</c:v>
                </c:pt>
                <c:pt idx="63">
                  <c:v>7.1633030456948292</c:v>
                </c:pt>
                <c:pt idx="67">
                  <c:v>150.24813019712025</c:v>
                </c:pt>
                <c:pt idx="68">
                  <c:v>27.328152485518657</c:v>
                </c:pt>
                <c:pt idx="69">
                  <c:v>15.727210594391206</c:v>
                </c:pt>
                <c:pt idx="71">
                  <c:v>7.5456157334584644</c:v>
                </c:pt>
                <c:pt idx="72">
                  <c:v>14.858339570118567</c:v>
                </c:pt>
                <c:pt idx="73">
                  <c:v>151.49475773867522</c:v>
                </c:pt>
                <c:pt idx="74">
                  <c:v>124.20771508597028</c:v>
                </c:pt>
                <c:pt idx="75">
                  <c:v>92.157043724314505</c:v>
                </c:pt>
                <c:pt idx="76">
                  <c:v>47.950252120760595</c:v>
                </c:pt>
                <c:pt idx="77">
                  <c:v>3.6348873868796137</c:v>
                </c:pt>
                <c:pt idx="78">
                  <c:v>204.35897910801597</c:v>
                </c:pt>
                <c:pt idx="79">
                  <c:v>155.75819506098296</c:v>
                </c:pt>
                <c:pt idx="80">
                  <c:v>120.39304996334099</c:v>
                </c:pt>
                <c:pt idx="81">
                  <c:v>60.492071394058314</c:v>
                </c:pt>
                <c:pt idx="82">
                  <c:v>14.487542429701955</c:v>
                </c:pt>
              </c:numCache>
            </c:numRef>
          </c:xVal>
          <c:yVal>
            <c:numRef>
              <c:f>'Subsidy Graph'!$M$5:$M$87</c:f>
              <c:numCache>
                <c:formatCode>General</c:formatCode>
                <c:ptCount val="83"/>
                <c:pt idx="0">
                  <c:v>2.1806105182104236</c:v>
                </c:pt>
                <c:pt idx="1">
                  <c:v>2.6392961208476438</c:v>
                </c:pt>
                <c:pt idx="2">
                  <c:v>0.61592058552455919</c:v>
                </c:pt>
                <c:pt idx="5">
                  <c:v>0.98741388635351923</c:v>
                </c:pt>
                <c:pt idx="7">
                  <c:v>0.17315099605973125</c:v>
                </c:pt>
                <c:pt idx="8">
                  <c:v>0.24227282589415527</c:v>
                </c:pt>
                <c:pt idx="9">
                  <c:v>0.20602318194259728</c:v>
                </c:pt>
                <c:pt idx="10">
                  <c:v>3.575471108680886E-2</c:v>
                </c:pt>
                <c:pt idx="11">
                  <c:v>0.2094303759420563</c:v>
                </c:pt>
                <c:pt idx="12">
                  <c:v>14.597928083702046</c:v>
                </c:pt>
                <c:pt idx="13">
                  <c:v>0.87355056920920293</c:v>
                </c:pt>
                <c:pt idx="18">
                  <c:v>0.86942063306983164</c:v>
                </c:pt>
                <c:pt idx="23">
                  <c:v>0.50429381792148498</c:v>
                </c:pt>
                <c:pt idx="26">
                  <c:v>0.7892681277815905</c:v>
                </c:pt>
                <c:pt idx="30">
                  <c:v>0.83274807282886254</c:v>
                </c:pt>
                <c:pt idx="33">
                  <c:v>1.7147288297467163</c:v>
                </c:pt>
                <c:pt idx="34">
                  <c:v>0.81789349552691282</c:v>
                </c:pt>
                <c:pt idx="35">
                  <c:v>0.38557389517700619</c:v>
                </c:pt>
                <c:pt idx="37">
                  <c:v>0.53029996743005559</c:v>
                </c:pt>
                <c:pt idx="38">
                  <c:v>2.5609137908235078</c:v>
                </c:pt>
                <c:pt idx="44">
                  <c:v>4.6967037823650859</c:v>
                </c:pt>
                <c:pt idx="45">
                  <c:v>0.76244856286965779</c:v>
                </c:pt>
                <c:pt idx="46">
                  <c:v>0.93019711119567805</c:v>
                </c:pt>
                <c:pt idx="47">
                  <c:v>1.4276524485176383</c:v>
                </c:pt>
                <c:pt idx="51">
                  <c:v>1.9605479063270581</c:v>
                </c:pt>
                <c:pt idx="53">
                  <c:v>0.82930629435321901</c:v>
                </c:pt>
                <c:pt idx="54">
                  <c:v>4.8125844681193861</c:v>
                </c:pt>
                <c:pt idx="55">
                  <c:v>18.562022395720433</c:v>
                </c:pt>
                <c:pt idx="56">
                  <c:v>3.1540340836682543</c:v>
                </c:pt>
                <c:pt idx="57">
                  <c:v>6.8673943173041261</c:v>
                </c:pt>
                <c:pt idx="61">
                  <c:v>0.8667979269916366</c:v>
                </c:pt>
                <c:pt idx="62">
                  <c:v>0.48245321734272972</c:v>
                </c:pt>
                <c:pt idx="67">
                  <c:v>1.1175599243685765</c:v>
                </c:pt>
                <c:pt idx="68">
                  <c:v>0.13351458131204252</c:v>
                </c:pt>
                <c:pt idx="69">
                  <c:v>0.12236736535927054</c:v>
                </c:pt>
                <c:pt idx="71">
                  <c:v>3.5173039306700085E-2</c:v>
                </c:pt>
                <c:pt idx="72">
                  <c:v>0.13570678415775947</c:v>
                </c:pt>
                <c:pt idx="73">
                  <c:v>0.79639771866544795</c:v>
                </c:pt>
                <c:pt idx="74">
                  <c:v>1.2343304976047054</c:v>
                </c:pt>
                <c:pt idx="76">
                  <c:v>0.20435076724106574</c:v>
                </c:pt>
                <c:pt idx="81">
                  <c:v>0.70047912703484128</c:v>
                </c:pt>
                <c:pt idx="82">
                  <c:v>0.10127851868180315</c:v>
                </c:pt>
              </c:numCache>
            </c:numRef>
          </c:yVal>
          <c:smooth val="0"/>
        </c:ser>
        <c:ser>
          <c:idx val="2"/>
          <c:order val="2"/>
          <c:tx>
            <c:v>Coal</c:v>
          </c:tx>
          <c:spPr>
            <a:ln w="28575">
              <a:noFill/>
            </a:ln>
          </c:spPr>
          <c:marker>
            <c:symbol val="triangle"/>
            <c:size val="4"/>
            <c:spPr>
              <a:solidFill>
                <a:srgbClr val="0070C0"/>
              </a:solidFill>
              <a:ln>
                <a:noFill/>
              </a:ln>
            </c:spPr>
          </c:marker>
          <c:xVal>
            <c:numRef>
              <c:f>'Subsidy Graph'!$D$5:$D$87</c:f>
              <c:numCache>
                <c:formatCode>General</c:formatCode>
                <c:ptCount val="83"/>
                <c:pt idx="0">
                  <c:v>563.20146743921907</c:v>
                </c:pt>
                <c:pt idx="1">
                  <c:v>123.20908323644537</c:v>
                </c:pt>
                <c:pt idx="5">
                  <c:v>19.038215475866416</c:v>
                </c:pt>
                <c:pt idx="6">
                  <c:v>0</c:v>
                </c:pt>
                <c:pt idx="7">
                  <c:v>21.416712679012903</c:v>
                </c:pt>
                <c:pt idx="8">
                  <c:v>21.416712679012903</c:v>
                </c:pt>
                <c:pt idx="9">
                  <c:v>22.568090660215191</c:v>
                </c:pt>
                <c:pt idx="10">
                  <c:v>0</c:v>
                </c:pt>
                <c:pt idx="11">
                  <c:v>4.6639564794712287</c:v>
                </c:pt>
                <c:pt idx="12">
                  <c:v>25.977173966169151</c:v>
                </c:pt>
                <c:pt idx="13">
                  <c:v>3.5978288948084836</c:v>
                </c:pt>
                <c:pt idx="17">
                  <c:v>118.48626900390697</c:v>
                </c:pt>
                <c:pt idx="18">
                  <c:v>0.20149359422891922</c:v>
                </c:pt>
                <c:pt idx="19">
                  <c:v>33.09660819949282</c:v>
                </c:pt>
                <c:pt idx="20">
                  <c:v>212.89331802614703</c:v>
                </c:pt>
                <c:pt idx="21">
                  <c:v>2167.908805351271</c:v>
                </c:pt>
                <c:pt idx="22">
                  <c:v>1271.8430030072864</c:v>
                </c:pt>
                <c:pt idx="23">
                  <c:v>130.6346057600112</c:v>
                </c:pt>
                <c:pt idx="24">
                  <c:v>192.42378381551453</c:v>
                </c:pt>
                <c:pt idx="25">
                  <c:v>101.42062388768284</c:v>
                </c:pt>
                <c:pt idx="26">
                  <c:v>460.0150681964592</c:v>
                </c:pt>
                <c:pt idx="27">
                  <c:v>477.61122523030048</c:v>
                </c:pt>
                <c:pt idx="28">
                  <c:v>287.13644161873043</c:v>
                </c:pt>
                <c:pt idx="29">
                  <c:v>117.6643878861771</c:v>
                </c:pt>
                <c:pt idx="30">
                  <c:v>62.460062353453054</c:v>
                </c:pt>
                <c:pt idx="31">
                  <c:v>704.58840664142156</c:v>
                </c:pt>
                <c:pt idx="32">
                  <c:v>119.71034925786928</c:v>
                </c:pt>
                <c:pt idx="33">
                  <c:v>146.16049750059511</c:v>
                </c:pt>
                <c:pt idx="34">
                  <c:v>70.152816749406426</c:v>
                </c:pt>
                <c:pt idx="35">
                  <c:v>1077.9896819799312</c:v>
                </c:pt>
                <c:pt idx="36">
                  <c:v>80.905740487506336</c:v>
                </c:pt>
                <c:pt idx="37">
                  <c:v>447.49421572242989</c:v>
                </c:pt>
                <c:pt idx="38">
                  <c:v>621.45372303409886</c:v>
                </c:pt>
                <c:pt idx="39">
                  <c:v>360.28202853552153</c:v>
                </c:pt>
                <c:pt idx="40">
                  <c:v>121.48915778247299</c:v>
                </c:pt>
                <c:pt idx="41">
                  <c:v>48.703745330157069</c:v>
                </c:pt>
                <c:pt idx="42">
                  <c:v>8.415561637019529</c:v>
                </c:pt>
                <c:pt idx="43">
                  <c:v>282.19341266188934</c:v>
                </c:pt>
                <c:pt idx="44">
                  <c:v>0</c:v>
                </c:pt>
                <c:pt idx="45">
                  <c:v>1726.1883063153357</c:v>
                </c:pt>
                <c:pt idx="46">
                  <c:v>391.1264670127257</c:v>
                </c:pt>
                <c:pt idx="47">
                  <c:v>20.636383326637134</c:v>
                </c:pt>
                <c:pt idx="51">
                  <c:v>2.5181942585980917</c:v>
                </c:pt>
                <c:pt idx="52">
                  <c:v>0</c:v>
                </c:pt>
                <c:pt idx="53">
                  <c:v>938.57123794253766</c:v>
                </c:pt>
                <c:pt idx="54">
                  <c:v>11.163754461044439</c:v>
                </c:pt>
                <c:pt idx="55">
                  <c:v>0</c:v>
                </c:pt>
                <c:pt idx="56">
                  <c:v>0</c:v>
                </c:pt>
                <c:pt idx="57">
                  <c:v>48.177577402702639</c:v>
                </c:pt>
                <c:pt idx="61">
                  <c:v>0</c:v>
                </c:pt>
                <c:pt idx="62">
                  <c:v>0.80608854781582051</c:v>
                </c:pt>
                <c:pt idx="63">
                  <c:v>405.43785390447169</c:v>
                </c:pt>
                <c:pt idx="67">
                  <c:v>388.33832259164933</c:v>
                </c:pt>
                <c:pt idx="68">
                  <c:v>2.4438212769578116</c:v>
                </c:pt>
                <c:pt idx="69">
                  <c:v>1198.2083014874479</c:v>
                </c:pt>
                <c:pt idx="71">
                  <c:v>124.79573452252517</c:v>
                </c:pt>
                <c:pt idx="72">
                  <c:v>36.774733745664413</c:v>
                </c:pt>
                <c:pt idx="73">
                  <c:v>243.65046747640332</c:v>
                </c:pt>
                <c:pt idx="74">
                  <c:v>137.28921488094522</c:v>
                </c:pt>
                <c:pt idx="75">
                  <c:v>56.515349547485918</c:v>
                </c:pt>
                <c:pt idx="76">
                  <c:v>6.4809661747237532</c:v>
                </c:pt>
                <c:pt idx="77">
                  <c:v>30.238039449537151</c:v>
                </c:pt>
                <c:pt idx="78">
                  <c:v>27.620554897021783</c:v>
                </c:pt>
                <c:pt idx="79">
                  <c:v>593.34819590308325</c:v>
                </c:pt>
                <c:pt idx="80">
                  <c:v>525.05234877575333</c:v>
                </c:pt>
                <c:pt idx="81">
                  <c:v>131.98037981170475</c:v>
                </c:pt>
                <c:pt idx="82">
                  <c:v>0</c:v>
                </c:pt>
              </c:numCache>
            </c:numRef>
          </c:xVal>
          <c:yVal>
            <c:numRef>
              <c:f>'Subsidy Graph'!$P$5:$P$87</c:f>
              <c:numCache>
                <c:formatCode>General</c:formatCode>
                <c:ptCount val="83"/>
                <c:pt idx="0">
                  <c:v>1.4218071787699784</c:v>
                </c:pt>
                <c:pt idx="1">
                  <c:v>0.59622564920859822</c:v>
                </c:pt>
                <c:pt idx="2">
                  <c:v>0.11460022970748458</c:v>
                </c:pt>
                <c:pt idx="5">
                  <c:v>2.9301500920827735E-2</c:v>
                </c:pt>
                <c:pt idx="6">
                  <c:v>7.4045967185670733E-2</c:v>
                </c:pt>
                <c:pt idx="7">
                  <c:v>0.38083571907948177</c:v>
                </c:pt>
                <c:pt idx="8">
                  <c:v>8.8731483906860156E-2</c:v>
                </c:pt>
                <c:pt idx="9">
                  <c:v>0</c:v>
                </c:pt>
                <c:pt idx="10">
                  <c:v>3.1566558163369444E-2</c:v>
                </c:pt>
                <c:pt idx="11">
                  <c:v>0</c:v>
                </c:pt>
                <c:pt idx="12">
                  <c:v>6.6873229525923894E-3</c:v>
                </c:pt>
                <c:pt idx="18">
                  <c:v>2.6231068033030183E-4</c:v>
                </c:pt>
                <c:pt idx="21">
                  <c:v>0.89735650677074863</c:v>
                </c:pt>
                <c:pt idx="22">
                  <c:v>1.5248251364207503</c:v>
                </c:pt>
                <c:pt idx="23">
                  <c:v>0.46062063297435174</c:v>
                </c:pt>
                <c:pt idx="25">
                  <c:v>0.13631401243105787</c:v>
                </c:pt>
                <c:pt idx="26">
                  <c:v>0.95639336546373854</c:v>
                </c:pt>
                <c:pt idx="27">
                  <c:v>0.58925724426155579</c:v>
                </c:pt>
                <c:pt idx="30">
                  <c:v>0.21968725063235955</c:v>
                </c:pt>
                <c:pt idx="33">
                  <c:v>0.53567710757620224</c:v>
                </c:pt>
                <c:pt idx="34">
                  <c:v>0.12923586700996306</c:v>
                </c:pt>
                <c:pt idx="35">
                  <c:v>1.3913939979622338</c:v>
                </c:pt>
                <c:pt idx="37">
                  <c:v>0.2900001171714422</c:v>
                </c:pt>
                <c:pt idx="38">
                  <c:v>0.59261756108986607</c:v>
                </c:pt>
                <c:pt idx="40">
                  <c:v>0.25805630226071113</c:v>
                </c:pt>
                <c:pt idx="43">
                  <c:v>0.47218849854772305</c:v>
                </c:pt>
                <c:pt idx="45">
                  <c:v>0.72855713442486258</c:v>
                </c:pt>
                <c:pt idx="46">
                  <c:v>0.45800208719050872</c:v>
                </c:pt>
                <c:pt idx="63">
                  <c:v>1.6560635941846198</c:v>
                </c:pt>
                <c:pt idx="67">
                  <c:v>1.8646504954790943</c:v>
                </c:pt>
                <c:pt idx="69">
                  <c:v>1.4383917113181408</c:v>
                </c:pt>
                <c:pt idx="71">
                  <c:v>0.27805610346018678</c:v>
                </c:pt>
                <c:pt idx="72">
                  <c:v>0.23895261094726034</c:v>
                </c:pt>
                <c:pt idx="73">
                  <c:v>0.99535055274132833</c:v>
                </c:pt>
                <c:pt idx="76">
                  <c:v>2.6271444366134065E-2</c:v>
                </c:pt>
                <c:pt idx="79">
                  <c:v>1.6816808598214876</c:v>
                </c:pt>
                <c:pt idx="81">
                  <c:v>0.27118019125677306</c:v>
                </c:pt>
                <c:pt idx="82">
                  <c:v>0.21022744406480767</c:v>
                </c:pt>
              </c:numCache>
            </c:numRef>
          </c:yVal>
          <c:smooth val="0"/>
        </c:ser>
        <c:dLbls>
          <c:showLegendKey val="0"/>
          <c:showVal val="0"/>
          <c:showCatName val="0"/>
          <c:showSerName val="0"/>
          <c:showPercent val="0"/>
          <c:showBubbleSize val="0"/>
        </c:dLbls>
        <c:axId val="120291768"/>
        <c:axId val="120290984"/>
      </c:scatterChart>
      <c:valAx>
        <c:axId val="120291768"/>
        <c:scaling>
          <c:logBase val="10"/>
          <c:orientation val="minMax"/>
          <c:min val="1"/>
        </c:scaling>
        <c:delete val="0"/>
        <c:axPos val="b"/>
        <c:title>
          <c:tx>
            <c:rich>
              <a:bodyPr/>
              <a:lstStyle/>
              <a:p>
                <a:pPr>
                  <a:defRPr sz="1400"/>
                </a:pPr>
                <a:r>
                  <a:rPr lang="en-GB" sz="1400">
                    <a:latin typeface="Times New Roman" panose="02020603050405020304" pitchFamily="18" charset="0"/>
                    <a:cs typeface="Times New Roman" panose="02020603050405020304" pitchFamily="18" charset="0"/>
                  </a:rPr>
                  <a:t>Subsidies ($ per capita)</a:t>
                </a:r>
              </a:p>
            </c:rich>
          </c:tx>
          <c:layout/>
          <c:overlay val="0"/>
        </c:title>
        <c:numFmt formatCode="#,##0" sourceLinked="0"/>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120290984"/>
        <c:crossesAt val="1.0000000000000002E-2"/>
        <c:crossBetween val="midCat"/>
      </c:valAx>
      <c:valAx>
        <c:axId val="120290984"/>
        <c:scaling>
          <c:logBase val="10"/>
          <c:orientation val="minMax"/>
          <c:max val="30"/>
          <c:min val="1.0000000000000002E-2"/>
        </c:scaling>
        <c:delete val="0"/>
        <c:axPos val="l"/>
        <c:majorGridlines>
          <c:spPr>
            <a:ln>
              <a:noFill/>
            </a:ln>
          </c:spPr>
        </c:majorGridlines>
        <c:title>
          <c:tx>
            <c:rich>
              <a:bodyPr rot="-5400000" vert="horz"/>
              <a:lstStyle/>
              <a:p>
                <a:pPr>
                  <a:defRPr sz="1400"/>
                </a:pPr>
                <a:r>
                  <a:rPr lang="en-GB" sz="1400">
                    <a:latin typeface="Times New Roman" panose="02020603050405020304" pitchFamily="18" charset="0"/>
                    <a:cs typeface="Times New Roman" panose="02020603050405020304" pitchFamily="18" charset="0"/>
                  </a:rPr>
                  <a:t>Consumption (tonnes of oil equivalent per capita)</a:t>
                </a:r>
              </a:p>
            </c:rich>
          </c:tx>
          <c:layout/>
          <c:overlay val="0"/>
        </c:title>
        <c:numFmt formatCode="General" sourceLinked="1"/>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120291768"/>
        <c:crossesAt val="1.0000000000000002E-3"/>
        <c:crossBetween val="midCat"/>
      </c:valAx>
    </c:plotArea>
    <c:legend>
      <c:legendPos val="r"/>
      <c:layout>
        <c:manualLayout>
          <c:xMode val="edge"/>
          <c:yMode val="edge"/>
          <c:x val="0.77455139018231467"/>
          <c:y val="0.65566358367722999"/>
          <c:w val="0.13781496273211333"/>
          <c:h val="0.14695844729441099"/>
        </c:manualLayout>
      </c:layout>
      <c:overlay val="0"/>
      <c:txPr>
        <a:bodyPr/>
        <a:lstStyle/>
        <a:p>
          <a:pPr>
            <a:defRPr sz="1200">
              <a:latin typeface="Times New Roman" panose="02020603050405020304" pitchFamily="18" charset="0"/>
              <a:cs typeface="Times New Roman" panose="02020603050405020304" pitchFamily="18" charset="0"/>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998601951870399"/>
          <c:y val="3.8618308511563629E-2"/>
          <c:w val="0.79897230544165121"/>
          <c:h val="0.80501219343262043"/>
        </c:manualLayout>
      </c:layout>
      <c:scatterChart>
        <c:scatterStyle val="lineMarker"/>
        <c:varyColors val="0"/>
        <c:ser>
          <c:idx val="0"/>
          <c:order val="0"/>
          <c:tx>
            <c:v>Oil</c:v>
          </c:tx>
          <c:spPr>
            <a:ln w="28575">
              <a:noFill/>
            </a:ln>
          </c:spPr>
          <c:marker>
            <c:symbol val="diamond"/>
            <c:size val="6"/>
            <c:spPr>
              <a:solidFill>
                <a:srgbClr val="FF0000"/>
              </a:solidFill>
              <a:ln>
                <a:noFill/>
              </a:ln>
            </c:spPr>
          </c:marker>
          <c:xVal>
            <c:numRef>
              <c:f>'Subsidy Graph'!$C$5:$C$87</c:f>
              <c:numCache>
                <c:formatCode>General</c:formatCode>
                <c:ptCount val="83"/>
                <c:pt idx="0">
                  <c:v>1102.7474231808355</c:v>
                </c:pt>
                <c:pt idx="1">
                  <c:v>699.65861081836283</c:v>
                </c:pt>
                <c:pt idx="5">
                  <c:v>186.01001968577873</c:v>
                </c:pt>
                <c:pt idx="6">
                  <c:v>229.15315917918662</c:v>
                </c:pt>
                <c:pt idx="7">
                  <c:v>247.46757994956053</c:v>
                </c:pt>
                <c:pt idx="8">
                  <c:v>354.94</c:v>
                </c:pt>
                <c:pt idx="9">
                  <c:v>147.11542624307631</c:v>
                </c:pt>
                <c:pt idx="10">
                  <c:v>485.80665213753952</c:v>
                </c:pt>
                <c:pt idx="11">
                  <c:v>60.83949207156563</c:v>
                </c:pt>
                <c:pt idx="12">
                  <c:v>1199.6916703196905</c:v>
                </c:pt>
                <c:pt idx="13">
                  <c:v>1449.3839794166645</c:v>
                </c:pt>
                <c:pt idx="17">
                  <c:v>144.96397349082565</c:v>
                </c:pt>
                <c:pt idx="18">
                  <c:v>393.02562531872445</c:v>
                </c:pt>
                <c:pt idx="19">
                  <c:v>452.61918850380385</c:v>
                </c:pt>
                <c:pt idx="20">
                  <c:v>432.30556937769546</c:v>
                </c:pt>
                <c:pt idx="21">
                  <c:v>314.5952312316561</c:v>
                </c:pt>
                <c:pt idx="22">
                  <c:v>64.797099692139454</c:v>
                </c:pt>
                <c:pt idx="23">
                  <c:v>677.95791546395731</c:v>
                </c:pt>
                <c:pt idx="24">
                  <c:v>4.1385035046878977</c:v>
                </c:pt>
                <c:pt idx="25">
                  <c:v>216.85072938910326</c:v>
                </c:pt>
                <c:pt idx="26">
                  <c:v>23.480011994433944</c:v>
                </c:pt>
                <c:pt idx="27">
                  <c:v>20.885643653319843</c:v>
                </c:pt>
                <c:pt idx="28">
                  <c:v>18.955474820869913</c:v>
                </c:pt>
                <c:pt idx="29">
                  <c:v>0</c:v>
                </c:pt>
                <c:pt idx="30">
                  <c:v>0</c:v>
                </c:pt>
                <c:pt idx="31">
                  <c:v>433.57122050684535</c:v>
                </c:pt>
                <c:pt idx="32">
                  <c:v>370.04530547384798</c:v>
                </c:pt>
                <c:pt idx="33">
                  <c:v>134.49589383480125</c:v>
                </c:pt>
                <c:pt idx="34">
                  <c:v>590.11949845966672</c:v>
                </c:pt>
                <c:pt idx="35">
                  <c:v>72.60073455433276</c:v>
                </c:pt>
                <c:pt idx="36">
                  <c:v>60.455844242777765</c:v>
                </c:pt>
                <c:pt idx="37">
                  <c:v>139.71333472704083</c:v>
                </c:pt>
                <c:pt idx="38">
                  <c:v>887.70076548364659</c:v>
                </c:pt>
                <c:pt idx="39">
                  <c:v>30.415262068455679</c:v>
                </c:pt>
                <c:pt idx="40">
                  <c:v>246.38554832293687</c:v>
                </c:pt>
                <c:pt idx="41">
                  <c:v>65.449849785336511</c:v>
                </c:pt>
                <c:pt idx="42">
                  <c:v>83.926931210349537</c:v>
                </c:pt>
                <c:pt idx="43">
                  <c:v>62.963421208336065</c:v>
                </c:pt>
                <c:pt idx="44">
                  <c:v>878.74697756601768</c:v>
                </c:pt>
                <c:pt idx="45">
                  <c:v>8.161313179577423</c:v>
                </c:pt>
                <c:pt idx="46">
                  <c:v>4.0666250535228432</c:v>
                </c:pt>
                <c:pt idx="47">
                  <c:v>60.899406601291943</c:v>
                </c:pt>
                <c:pt idx="51">
                  <c:v>817.85209695792071</c:v>
                </c:pt>
                <c:pt idx="53">
                  <c:v>3.8976958286999906E-3</c:v>
                </c:pt>
                <c:pt idx="54">
                  <c:v>3283.4026059793141</c:v>
                </c:pt>
                <c:pt idx="55">
                  <c:v>4114.8594369655575</c:v>
                </c:pt>
                <c:pt idx="56">
                  <c:v>3000</c:v>
                </c:pt>
                <c:pt idx="57">
                  <c:v>1126.6404447077618</c:v>
                </c:pt>
                <c:pt idx="61">
                  <c:v>1190.6565276904551</c:v>
                </c:pt>
                <c:pt idx="62">
                  <c:v>365.43388429752065</c:v>
                </c:pt>
                <c:pt idx="63">
                  <c:v>305.39232838572536</c:v>
                </c:pt>
                <c:pt idx="67">
                  <c:v>516.66900750409263</c:v>
                </c:pt>
                <c:pt idx="68">
                  <c:v>18.480121985022734</c:v>
                </c:pt>
                <c:pt idx="69">
                  <c:v>122.94682227056265</c:v>
                </c:pt>
                <c:pt idx="71">
                  <c:v>76.186747457553409</c:v>
                </c:pt>
                <c:pt idx="72">
                  <c:v>294.14727994023042</c:v>
                </c:pt>
                <c:pt idx="73">
                  <c:v>718.73343095742166</c:v>
                </c:pt>
                <c:pt idx="74">
                  <c:v>683.80796298596624</c:v>
                </c:pt>
                <c:pt idx="75">
                  <c:v>341.78984482022958</c:v>
                </c:pt>
                <c:pt idx="76">
                  <c:v>36.723236813829921</c:v>
                </c:pt>
                <c:pt idx="77">
                  <c:v>27.207646757779216</c:v>
                </c:pt>
                <c:pt idx="78">
                  <c:v>1049.9120240035561</c:v>
                </c:pt>
                <c:pt idx="79">
                  <c:v>477.9724852427841</c:v>
                </c:pt>
                <c:pt idx="80">
                  <c:v>441.29045705873023</c:v>
                </c:pt>
                <c:pt idx="81">
                  <c:v>151.64604594638126</c:v>
                </c:pt>
              </c:numCache>
            </c:numRef>
          </c:xVal>
          <c:yVal>
            <c:numRef>
              <c:f>'Subsidy Graph'!$I$5:$I$87</c:f>
              <c:numCache>
                <c:formatCode>General</c:formatCode>
                <c:ptCount val="83"/>
                <c:pt idx="0">
                  <c:v>1.6306504566339499</c:v>
                </c:pt>
                <c:pt idx="1">
                  <c:v>5.9031598728152304</c:v>
                </c:pt>
                <c:pt idx="2">
                  <c:v>1.0934066041212087</c:v>
                </c:pt>
                <c:pt idx="5">
                  <c:v>0.68692867578500072</c:v>
                </c:pt>
                <c:pt idx="7">
                  <c:v>0.59253824421509282</c:v>
                </c:pt>
                <c:pt idx="9">
                  <c:v>1.0913019083548874</c:v>
                </c:pt>
                <c:pt idx="10">
                  <c:v>1.875095194568015</c:v>
                </c:pt>
                <c:pt idx="11">
                  <c:v>0.15841707411258196</c:v>
                </c:pt>
                <c:pt idx="12">
                  <c:v>4.0951502510977766</c:v>
                </c:pt>
                <c:pt idx="13">
                  <c:v>4.5432932115709788</c:v>
                </c:pt>
                <c:pt idx="18">
                  <c:v>4.4078821760479308</c:v>
                </c:pt>
                <c:pt idx="34">
                  <c:v>16.668437344067616</c:v>
                </c:pt>
                <c:pt idx="37">
                  <c:v>0.20305363945900246</c:v>
                </c:pt>
                <c:pt idx="38">
                  <c:v>3.7134898601167827</c:v>
                </c:pt>
                <c:pt idx="46">
                  <c:v>0.61537387411910294</c:v>
                </c:pt>
                <c:pt idx="51">
                  <c:v>2.1651116525487986</c:v>
                </c:pt>
                <c:pt idx="52">
                  <c:v>4.6040585116305932</c:v>
                </c:pt>
                <c:pt idx="54">
                  <c:v>40.192107944858954</c:v>
                </c:pt>
                <c:pt idx="55">
                  <c:v>38.451389609453997</c:v>
                </c:pt>
                <c:pt idx="56">
                  <c:v>17.594735538242944</c:v>
                </c:pt>
                <c:pt idx="57">
                  <c:v>18.408765633598495</c:v>
                </c:pt>
                <c:pt idx="61">
                  <c:v>1.6940325535084202</c:v>
                </c:pt>
                <c:pt idx="67">
                  <c:v>0.82618048042005165</c:v>
                </c:pt>
                <c:pt idx="69">
                  <c:v>0.15497592118862102</c:v>
                </c:pt>
                <c:pt idx="71">
                  <c:v>3.2373815938671655E-2</c:v>
                </c:pt>
                <c:pt idx="72">
                  <c:v>0.16196256675318318</c:v>
                </c:pt>
                <c:pt idx="74">
                  <c:v>1.0145689739129831</c:v>
                </c:pt>
                <c:pt idx="81">
                  <c:v>0.24059984230247894</c:v>
                </c:pt>
                <c:pt idx="82">
                  <c:v>0.2624928641769283</c:v>
                </c:pt>
              </c:numCache>
            </c:numRef>
          </c:yVal>
          <c:smooth val="0"/>
        </c:ser>
        <c:ser>
          <c:idx val="1"/>
          <c:order val="1"/>
          <c:tx>
            <c:v>Natural Gas</c:v>
          </c:tx>
          <c:spPr>
            <a:ln w="28575">
              <a:noFill/>
            </a:ln>
          </c:spPr>
          <c:marker>
            <c:symbol val="square"/>
            <c:size val="6"/>
            <c:spPr>
              <a:solidFill>
                <a:srgbClr val="92D050"/>
              </a:solidFill>
              <a:ln>
                <a:noFill/>
              </a:ln>
            </c:spPr>
          </c:marker>
          <c:xVal>
            <c:numRef>
              <c:f>'Subsidy Graph'!$E$5:$E$87</c:f>
              <c:numCache>
                <c:formatCode>General</c:formatCode>
                <c:ptCount val="83"/>
                <c:pt idx="0">
                  <c:v>246.96320115172512</c:v>
                </c:pt>
                <c:pt idx="1">
                  <c:v>271.3652002410426</c:v>
                </c:pt>
                <c:pt idx="5">
                  <c:v>237.57449986994303</c:v>
                </c:pt>
                <c:pt idx="6">
                  <c:v>46.204179517458357</c:v>
                </c:pt>
                <c:pt idx="7">
                  <c:v>13.404072963145355</c:v>
                </c:pt>
                <c:pt idx="8">
                  <c:v>13.404072963145355</c:v>
                </c:pt>
                <c:pt idx="9">
                  <c:v>18.197128668746419</c:v>
                </c:pt>
                <c:pt idx="10">
                  <c:v>3.1806338091338255</c:v>
                </c:pt>
                <c:pt idx="11">
                  <c:v>22.254791890922704</c:v>
                </c:pt>
                <c:pt idx="12">
                  <c:v>1278.868015811566</c:v>
                </c:pt>
                <c:pt idx="13">
                  <c:v>255.64123849972782</c:v>
                </c:pt>
                <c:pt idx="17">
                  <c:v>109.29116434716892</c:v>
                </c:pt>
                <c:pt idx="18">
                  <c:v>218.06017689927987</c:v>
                </c:pt>
                <c:pt idx="19">
                  <c:v>228.50285291631442</c:v>
                </c:pt>
                <c:pt idx="20">
                  <c:v>180.85851526146419</c:v>
                </c:pt>
                <c:pt idx="21">
                  <c:v>35.290424471304775</c:v>
                </c:pt>
                <c:pt idx="22">
                  <c:v>104.1168681429709</c:v>
                </c:pt>
                <c:pt idx="23">
                  <c:v>113.35882018224305</c:v>
                </c:pt>
                <c:pt idx="24">
                  <c:v>52.986936988995218</c:v>
                </c:pt>
                <c:pt idx="25">
                  <c:v>99.406469870232272</c:v>
                </c:pt>
                <c:pt idx="26">
                  <c:v>139.18649394744514</c:v>
                </c:pt>
                <c:pt idx="27">
                  <c:v>35.915788716265794</c:v>
                </c:pt>
                <c:pt idx="28">
                  <c:v>154.73519023110302</c:v>
                </c:pt>
                <c:pt idx="29">
                  <c:v>119.10520128018115</c:v>
                </c:pt>
                <c:pt idx="30">
                  <c:v>151.79630631211305</c:v>
                </c:pt>
                <c:pt idx="31">
                  <c:v>182.05540343722694</c:v>
                </c:pt>
                <c:pt idx="32">
                  <c:v>174.19985123575754</c:v>
                </c:pt>
                <c:pt idx="33">
                  <c:v>307.7727921923352</c:v>
                </c:pt>
                <c:pt idx="34">
                  <c:v>118.36889508074484</c:v>
                </c:pt>
                <c:pt idx="35">
                  <c:v>77.12116389515306</c:v>
                </c:pt>
                <c:pt idx="36">
                  <c:v>41.431296797452497</c:v>
                </c:pt>
                <c:pt idx="37">
                  <c:v>75.603150405310501</c:v>
                </c:pt>
                <c:pt idx="38">
                  <c:v>471.42832289492003</c:v>
                </c:pt>
                <c:pt idx="39">
                  <c:v>129.85172248096401</c:v>
                </c:pt>
                <c:pt idx="40">
                  <c:v>75.744492183371861</c:v>
                </c:pt>
                <c:pt idx="41">
                  <c:v>15.441534478868753</c:v>
                </c:pt>
                <c:pt idx="42">
                  <c:v>70.021010075880085</c:v>
                </c:pt>
                <c:pt idx="43">
                  <c:v>64.537518900795476</c:v>
                </c:pt>
                <c:pt idx="44">
                  <c:v>1122.8006922197146</c:v>
                </c:pt>
                <c:pt idx="45">
                  <c:v>259.93380493432937</c:v>
                </c:pt>
                <c:pt idx="46">
                  <c:v>177.44922018109628</c:v>
                </c:pt>
                <c:pt idx="47">
                  <c:v>484.35388321503387</c:v>
                </c:pt>
                <c:pt idx="51">
                  <c:v>513.09688150062914</c:v>
                </c:pt>
                <c:pt idx="52">
                  <c:v>5.4617546681703768</c:v>
                </c:pt>
                <c:pt idx="53">
                  <c:v>88.158022188316195</c:v>
                </c:pt>
                <c:pt idx="54">
                  <c:v>647.66140612980496</c:v>
                </c:pt>
                <c:pt idx="55">
                  <c:v>2588.4436977781079</c:v>
                </c:pt>
                <c:pt idx="56">
                  <c:v>267.56732085379502</c:v>
                </c:pt>
                <c:pt idx="57">
                  <c:v>2024.4441431059702</c:v>
                </c:pt>
                <c:pt idx="61">
                  <c:v>1080.880488010599</c:v>
                </c:pt>
                <c:pt idx="62">
                  <c:v>77.883860684769772</c:v>
                </c:pt>
                <c:pt idx="63">
                  <c:v>7.1633030456948292</c:v>
                </c:pt>
                <c:pt idx="67">
                  <c:v>150.24813019712025</c:v>
                </c:pt>
                <c:pt idx="68">
                  <c:v>27.328152485518657</c:v>
                </c:pt>
                <c:pt idx="69">
                  <c:v>15.727210594391206</c:v>
                </c:pt>
                <c:pt idx="71">
                  <c:v>7.5456157334584644</c:v>
                </c:pt>
                <c:pt idx="72">
                  <c:v>14.858339570118567</c:v>
                </c:pt>
                <c:pt idx="73">
                  <c:v>151.49475773867522</c:v>
                </c:pt>
                <c:pt idx="74">
                  <c:v>124.20771508597028</c:v>
                </c:pt>
                <c:pt idx="75">
                  <c:v>92.157043724314505</c:v>
                </c:pt>
                <c:pt idx="76">
                  <c:v>47.950252120760595</c:v>
                </c:pt>
                <c:pt idx="77">
                  <c:v>3.6348873868796137</c:v>
                </c:pt>
                <c:pt idx="78">
                  <c:v>204.35897910801597</c:v>
                </c:pt>
                <c:pt idx="79">
                  <c:v>155.75819506098296</c:v>
                </c:pt>
                <c:pt idx="80">
                  <c:v>120.39304996334099</c:v>
                </c:pt>
                <c:pt idx="81">
                  <c:v>60.492071394058314</c:v>
                </c:pt>
                <c:pt idx="82">
                  <c:v>14.487542429701955</c:v>
                </c:pt>
              </c:numCache>
            </c:numRef>
          </c:xVal>
          <c:yVal>
            <c:numRef>
              <c:f>'Subsidy Graph'!$M$5:$M$87</c:f>
              <c:numCache>
                <c:formatCode>General</c:formatCode>
                <c:ptCount val="83"/>
                <c:pt idx="0">
                  <c:v>2.1806105182104236</c:v>
                </c:pt>
                <c:pt idx="1">
                  <c:v>2.6392961208476438</c:v>
                </c:pt>
                <c:pt idx="2">
                  <c:v>0.61592058552455919</c:v>
                </c:pt>
                <c:pt idx="5">
                  <c:v>0.98741388635351923</c:v>
                </c:pt>
                <c:pt idx="7">
                  <c:v>0.17315099605973125</c:v>
                </c:pt>
                <c:pt idx="8">
                  <c:v>0.24227282589415527</c:v>
                </c:pt>
                <c:pt idx="9">
                  <c:v>0.20602318194259728</c:v>
                </c:pt>
                <c:pt idx="10">
                  <c:v>3.575471108680886E-2</c:v>
                </c:pt>
                <c:pt idx="11">
                  <c:v>0.2094303759420563</c:v>
                </c:pt>
                <c:pt idx="12">
                  <c:v>14.597928083702046</c:v>
                </c:pt>
                <c:pt idx="13">
                  <c:v>0.87355056920920293</c:v>
                </c:pt>
                <c:pt idx="18">
                  <c:v>0.86942063306983164</c:v>
                </c:pt>
                <c:pt idx="23">
                  <c:v>0.50429381792148498</c:v>
                </c:pt>
                <c:pt idx="26">
                  <c:v>0.7892681277815905</c:v>
                </c:pt>
                <c:pt idx="30">
                  <c:v>0.83274807282886254</c:v>
                </c:pt>
                <c:pt idx="33">
                  <c:v>1.7147288297467163</c:v>
                </c:pt>
                <c:pt idx="34">
                  <c:v>0.81789349552691282</c:v>
                </c:pt>
                <c:pt idx="35">
                  <c:v>0.38557389517700619</c:v>
                </c:pt>
                <c:pt idx="37">
                  <c:v>0.53029996743005559</c:v>
                </c:pt>
                <c:pt idx="38">
                  <c:v>2.5609137908235078</c:v>
                </c:pt>
                <c:pt idx="44">
                  <c:v>4.6967037823650859</c:v>
                </c:pt>
                <c:pt idx="45">
                  <c:v>0.76244856286965779</c:v>
                </c:pt>
                <c:pt idx="46">
                  <c:v>0.93019711119567805</c:v>
                </c:pt>
                <c:pt idx="47">
                  <c:v>1.4276524485176383</c:v>
                </c:pt>
                <c:pt idx="51">
                  <c:v>1.9605479063270581</c:v>
                </c:pt>
                <c:pt idx="53">
                  <c:v>0.82930629435321901</c:v>
                </c:pt>
                <c:pt idx="54">
                  <c:v>4.8125844681193861</c:v>
                </c:pt>
                <c:pt idx="55">
                  <c:v>18.562022395720433</c:v>
                </c:pt>
                <c:pt idx="56">
                  <c:v>3.1540340836682543</c:v>
                </c:pt>
                <c:pt idx="57">
                  <c:v>6.8673943173041261</c:v>
                </c:pt>
                <c:pt idx="61">
                  <c:v>0.8667979269916366</c:v>
                </c:pt>
                <c:pt idx="62">
                  <c:v>0.48245321734272972</c:v>
                </c:pt>
                <c:pt idx="67">
                  <c:v>1.1175599243685765</c:v>
                </c:pt>
                <c:pt idx="68">
                  <c:v>0.13351458131204252</c:v>
                </c:pt>
                <c:pt idx="69">
                  <c:v>0.12236736535927054</c:v>
                </c:pt>
                <c:pt idx="71">
                  <c:v>3.5173039306700085E-2</c:v>
                </c:pt>
                <c:pt idx="72">
                  <c:v>0.13570678415775947</c:v>
                </c:pt>
                <c:pt idx="73">
                  <c:v>0.79639771866544795</c:v>
                </c:pt>
                <c:pt idx="74">
                  <c:v>1.2343304976047054</c:v>
                </c:pt>
                <c:pt idx="76">
                  <c:v>0.20435076724106574</c:v>
                </c:pt>
                <c:pt idx="81">
                  <c:v>0.70047912703484128</c:v>
                </c:pt>
                <c:pt idx="82">
                  <c:v>0.10127851868180315</c:v>
                </c:pt>
              </c:numCache>
            </c:numRef>
          </c:yVal>
          <c:smooth val="0"/>
        </c:ser>
        <c:ser>
          <c:idx val="2"/>
          <c:order val="2"/>
          <c:tx>
            <c:v>Coal</c:v>
          </c:tx>
          <c:spPr>
            <a:ln w="28575">
              <a:noFill/>
            </a:ln>
          </c:spPr>
          <c:marker>
            <c:symbol val="triangle"/>
            <c:size val="6"/>
            <c:spPr>
              <a:solidFill>
                <a:srgbClr val="0070C0"/>
              </a:solidFill>
            </c:spPr>
          </c:marker>
          <c:xVal>
            <c:numRef>
              <c:f>'Subsidy Graph'!$D$5:$D$87</c:f>
              <c:numCache>
                <c:formatCode>General</c:formatCode>
                <c:ptCount val="83"/>
                <c:pt idx="0">
                  <c:v>563.20146743921907</c:v>
                </c:pt>
                <c:pt idx="1">
                  <c:v>123.20908323644537</c:v>
                </c:pt>
                <c:pt idx="5">
                  <c:v>19.038215475866416</c:v>
                </c:pt>
                <c:pt idx="6">
                  <c:v>0</c:v>
                </c:pt>
                <c:pt idx="7">
                  <c:v>21.416712679012903</c:v>
                </c:pt>
                <c:pt idx="8">
                  <c:v>21.416712679012903</c:v>
                </c:pt>
                <c:pt idx="9">
                  <c:v>22.568090660215191</c:v>
                </c:pt>
                <c:pt idx="10">
                  <c:v>0</c:v>
                </c:pt>
                <c:pt idx="11">
                  <c:v>4.6639564794712287</c:v>
                </c:pt>
                <c:pt idx="12">
                  <c:v>25.977173966169151</c:v>
                </c:pt>
                <c:pt idx="13">
                  <c:v>3.5978288948084836</c:v>
                </c:pt>
                <c:pt idx="17">
                  <c:v>118.48626900390697</c:v>
                </c:pt>
                <c:pt idx="18">
                  <c:v>0.20149359422891922</c:v>
                </c:pt>
                <c:pt idx="19">
                  <c:v>33.09660819949282</c:v>
                </c:pt>
                <c:pt idx="20">
                  <c:v>212.89331802614703</c:v>
                </c:pt>
                <c:pt idx="21">
                  <c:v>2167.908805351271</c:v>
                </c:pt>
                <c:pt idx="22">
                  <c:v>1271.8430030072864</c:v>
                </c:pt>
                <c:pt idx="23">
                  <c:v>130.6346057600112</c:v>
                </c:pt>
                <c:pt idx="24">
                  <c:v>192.42378381551453</c:v>
                </c:pt>
                <c:pt idx="25">
                  <c:v>101.42062388768284</c:v>
                </c:pt>
                <c:pt idx="26">
                  <c:v>460.0150681964592</c:v>
                </c:pt>
                <c:pt idx="27">
                  <c:v>477.61122523030048</c:v>
                </c:pt>
                <c:pt idx="28">
                  <c:v>287.13644161873043</c:v>
                </c:pt>
                <c:pt idx="29">
                  <c:v>117.6643878861771</c:v>
                </c:pt>
                <c:pt idx="30">
                  <c:v>62.460062353453054</c:v>
                </c:pt>
                <c:pt idx="31">
                  <c:v>704.58840664142156</c:v>
                </c:pt>
                <c:pt idx="32">
                  <c:v>119.71034925786928</c:v>
                </c:pt>
                <c:pt idx="33">
                  <c:v>146.16049750059511</c:v>
                </c:pt>
                <c:pt idx="34">
                  <c:v>70.152816749406426</c:v>
                </c:pt>
                <c:pt idx="35">
                  <c:v>1077.9896819799312</c:v>
                </c:pt>
                <c:pt idx="36">
                  <c:v>80.905740487506336</c:v>
                </c:pt>
                <c:pt idx="37">
                  <c:v>447.49421572242989</c:v>
                </c:pt>
                <c:pt idx="38">
                  <c:v>621.45372303409886</c:v>
                </c:pt>
                <c:pt idx="39">
                  <c:v>360.28202853552153</c:v>
                </c:pt>
                <c:pt idx="40">
                  <c:v>121.48915778247299</c:v>
                </c:pt>
                <c:pt idx="41">
                  <c:v>48.703745330157069</c:v>
                </c:pt>
                <c:pt idx="42">
                  <c:v>8.415561637019529</c:v>
                </c:pt>
                <c:pt idx="43">
                  <c:v>282.19341266188934</c:v>
                </c:pt>
                <c:pt idx="44">
                  <c:v>0</c:v>
                </c:pt>
                <c:pt idx="45">
                  <c:v>1726.1883063153357</c:v>
                </c:pt>
                <c:pt idx="46">
                  <c:v>391.1264670127257</c:v>
                </c:pt>
                <c:pt idx="47">
                  <c:v>20.636383326637134</c:v>
                </c:pt>
                <c:pt idx="51">
                  <c:v>2.5181942585980917</c:v>
                </c:pt>
                <c:pt idx="52">
                  <c:v>0</c:v>
                </c:pt>
                <c:pt idx="53">
                  <c:v>938.57123794253766</c:v>
                </c:pt>
                <c:pt idx="54">
                  <c:v>11.163754461044439</c:v>
                </c:pt>
                <c:pt idx="55">
                  <c:v>0</c:v>
                </c:pt>
                <c:pt idx="56">
                  <c:v>0</c:v>
                </c:pt>
                <c:pt idx="57">
                  <c:v>48.177577402702639</c:v>
                </c:pt>
                <c:pt idx="61">
                  <c:v>0</c:v>
                </c:pt>
                <c:pt idx="62">
                  <c:v>0.80608854781582051</c:v>
                </c:pt>
                <c:pt idx="63">
                  <c:v>405.43785390447169</c:v>
                </c:pt>
                <c:pt idx="67">
                  <c:v>388.33832259164933</c:v>
                </c:pt>
                <c:pt idx="68">
                  <c:v>2.4438212769578116</c:v>
                </c:pt>
                <c:pt idx="69">
                  <c:v>1198.2083014874479</c:v>
                </c:pt>
                <c:pt idx="71">
                  <c:v>124.79573452252517</c:v>
                </c:pt>
                <c:pt idx="72">
                  <c:v>36.774733745664413</c:v>
                </c:pt>
                <c:pt idx="73">
                  <c:v>243.65046747640332</c:v>
                </c:pt>
                <c:pt idx="74">
                  <c:v>137.28921488094522</c:v>
                </c:pt>
                <c:pt idx="75">
                  <c:v>56.515349547485918</c:v>
                </c:pt>
                <c:pt idx="76">
                  <c:v>6.4809661747237532</c:v>
                </c:pt>
                <c:pt idx="77">
                  <c:v>30.238039449537151</c:v>
                </c:pt>
                <c:pt idx="78">
                  <c:v>27.620554897021783</c:v>
                </c:pt>
                <c:pt idx="79">
                  <c:v>593.34819590308325</c:v>
                </c:pt>
                <c:pt idx="80">
                  <c:v>525.05234877575333</c:v>
                </c:pt>
                <c:pt idx="81">
                  <c:v>131.98037981170475</c:v>
                </c:pt>
                <c:pt idx="82">
                  <c:v>0</c:v>
                </c:pt>
              </c:numCache>
            </c:numRef>
          </c:xVal>
          <c:yVal>
            <c:numRef>
              <c:f>'Subsidy Graph'!$P$5:$P$87</c:f>
              <c:numCache>
                <c:formatCode>General</c:formatCode>
                <c:ptCount val="83"/>
                <c:pt idx="0">
                  <c:v>1.4218071787699784</c:v>
                </c:pt>
                <c:pt idx="1">
                  <c:v>0.59622564920859822</c:v>
                </c:pt>
                <c:pt idx="2">
                  <c:v>0.11460022970748458</c:v>
                </c:pt>
                <c:pt idx="5">
                  <c:v>2.9301500920827735E-2</c:v>
                </c:pt>
                <c:pt idx="6">
                  <c:v>7.4045967185670733E-2</c:v>
                </c:pt>
                <c:pt idx="7">
                  <c:v>0.38083571907948177</c:v>
                </c:pt>
                <c:pt idx="8">
                  <c:v>8.8731483906860156E-2</c:v>
                </c:pt>
                <c:pt idx="9">
                  <c:v>0</c:v>
                </c:pt>
                <c:pt idx="10">
                  <c:v>3.1566558163369444E-2</c:v>
                </c:pt>
                <c:pt idx="11">
                  <c:v>0</c:v>
                </c:pt>
                <c:pt idx="12">
                  <c:v>6.6873229525923894E-3</c:v>
                </c:pt>
                <c:pt idx="18">
                  <c:v>2.6231068033030183E-4</c:v>
                </c:pt>
                <c:pt idx="21">
                  <c:v>0.89735650677074863</c:v>
                </c:pt>
                <c:pt idx="22">
                  <c:v>1.5248251364207503</c:v>
                </c:pt>
                <c:pt idx="23">
                  <c:v>0.46062063297435174</c:v>
                </c:pt>
                <c:pt idx="25">
                  <c:v>0.13631401243105787</c:v>
                </c:pt>
                <c:pt idx="26">
                  <c:v>0.95639336546373854</c:v>
                </c:pt>
                <c:pt idx="27">
                  <c:v>0.58925724426155579</c:v>
                </c:pt>
                <c:pt idx="30">
                  <c:v>0.21968725063235955</c:v>
                </c:pt>
                <c:pt idx="33">
                  <c:v>0.53567710757620224</c:v>
                </c:pt>
                <c:pt idx="34">
                  <c:v>0.12923586700996306</c:v>
                </c:pt>
                <c:pt idx="35">
                  <c:v>1.3913939979622338</c:v>
                </c:pt>
                <c:pt idx="37">
                  <c:v>0.2900001171714422</c:v>
                </c:pt>
                <c:pt idx="38">
                  <c:v>0.59261756108986607</c:v>
                </c:pt>
                <c:pt idx="40">
                  <c:v>0.25805630226071113</c:v>
                </c:pt>
                <c:pt idx="43">
                  <c:v>0.47218849854772305</c:v>
                </c:pt>
                <c:pt idx="45">
                  <c:v>0.72855713442486258</c:v>
                </c:pt>
                <c:pt idx="46">
                  <c:v>0.45800208719050872</c:v>
                </c:pt>
                <c:pt idx="63">
                  <c:v>1.6560635941846198</c:v>
                </c:pt>
                <c:pt idx="67">
                  <c:v>1.8646504954790943</c:v>
                </c:pt>
                <c:pt idx="69">
                  <c:v>1.4383917113181408</c:v>
                </c:pt>
                <c:pt idx="71">
                  <c:v>0.27805610346018678</c:v>
                </c:pt>
                <c:pt idx="72">
                  <c:v>0.23895261094726034</c:v>
                </c:pt>
                <c:pt idx="73">
                  <c:v>0.99535055274132833</c:v>
                </c:pt>
                <c:pt idx="76">
                  <c:v>2.6271444366134065E-2</c:v>
                </c:pt>
                <c:pt idx="79">
                  <c:v>1.6816808598214876</c:v>
                </c:pt>
                <c:pt idx="81">
                  <c:v>0.27118019125677306</c:v>
                </c:pt>
                <c:pt idx="82">
                  <c:v>0.21022744406480767</c:v>
                </c:pt>
              </c:numCache>
            </c:numRef>
          </c:yVal>
          <c:smooth val="0"/>
        </c:ser>
        <c:dLbls>
          <c:showLegendKey val="0"/>
          <c:showVal val="0"/>
          <c:showCatName val="0"/>
          <c:showSerName val="0"/>
          <c:showPercent val="0"/>
          <c:showBubbleSize val="0"/>
        </c:dLbls>
        <c:axId val="310307448"/>
        <c:axId val="310306664"/>
      </c:scatterChart>
      <c:valAx>
        <c:axId val="310307448"/>
        <c:scaling>
          <c:logBase val="10"/>
          <c:orientation val="minMax"/>
          <c:min val="1"/>
        </c:scaling>
        <c:delete val="0"/>
        <c:axPos val="b"/>
        <c:title>
          <c:tx>
            <c:rich>
              <a:bodyPr/>
              <a:lstStyle/>
              <a:p>
                <a:pPr>
                  <a:defRPr sz="1800"/>
                </a:pPr>
                <a:r>
                  <a:rPr lang="en-GB" sz="1800">
                    <a:latin typeface="Times New Roman" panose="02020603050405020304" pitchFamily="18" charset="0"/>
                    <a:cs typeface="Times New Roman" panose="02020603050405020304" pitchFamily="18" charset="0"/>
                  </a:rPr>
                  <a:t>Subsidies (US$) per capita</a:t>
                </a:r>
              </a:p>
            </c:rich>
          </c:tx>
          <c:layout>
            <c:manualLayout>
              <c:xMode val="edge"/>
              <c:yMode val="edge"/>
              <c:x val="0.38067917580038974"/>
              <c:y val="0.92525240566599987"/>
            </c:manualLayout>
          </c:layout>
          <c:overlay val="0"/>
        </c:title>
        <c:numFmt formatCode="#,##0" sourceLinked="0"/>
        <c:majorTickMark val="out"/>
        <c:minorTickMark val="none"/>
        <c:tickLblPos val="nextTo"/>
        <c:txPr>
          <a:bodyPr/>
          <a:lstStyle/>
          <a:p>
            <a:pPr>
              <a:defRPr sz="1600">
                <a:latin typeface="Times New Roman" panose="02020603050405020304" pitchFamily="18" charset="0"/>
                <a:cs typeface="Times New Roman" panose="02020603050405020304" pitchFamily="18" charset="0"/>
              </a:defRPr>
            </a:pPr>
            <a:endParaRPr lang="en-US"/>
          </a:p>
        </c:txPr>
        <c:crossAx val="310306664"/>
        <c:crossesAt val="1.0000000000000002E-2"/>
        <c:crossBetween val="midCat"/>
      </c:valAx>
      <c:valAx>
        <c:axId val="310306664"/>
        <c:scaling>
          <c:logBase val="10"/>
          <c:orientation val="minMax"/>
          <c:min val="1.0000000000000002E-2"/>
        </c:scaling>
        <c:delete val="0"/>
        <c:axPos val="l"/>
        <c:majorGridlines>
          <c:spPr>
            <a:ln>
              <a:noFill/>
            </a:ln>
          </c:spPr>
        </c:majorGridlines>
        <c:title>
          <c:tx>
            <c:rich>
              <a:bodyPr rot="-5400000" vert="horz"/>
              <a:lstStyle/>
              <a:p>
                <a:pPr>
                  <a:defRPr sz="1800"/>
                </a:pPr>
                <a:r>
                  <a:rPr lang="en-GB" sz="1800">
                    <a:latin typeface="Times New Roman" panose="02020603050405020304" pitchFamily="18" charset="0"/>
                    <a:cs typeface="Times New Roman" panose="02020603050405020304" pitchFamily="18" charset="0"/>
                  </a:rPr>
                  <a:t>Consumption (tonnes of oil equivalent) per capita</a:t>
                </a:r>
              </a:p>
            </c:rich>
          </c:tx>
          <c:layout/>
          <c:overlay val="0"/>
        </c:title>
        <c:numFmt formatCode="General" sourceLinked="1"/>
        <c:majorTickMark val="out"/>
        <c:minorTickMark val="none"/>
        <c:tickLblPos val="nextTo"/>
        <c:txPr>
          <a:bodyPr/>
          <a:lstStyle/>
          <a:p>
            <a:pPr>
              <a:defRPr sz="1600">
                <a:latin typeface="Times New Roman" panose="02020603050405020304" pitchFamily="18" charset="0"/>
                <a:cs typeface="Times New Roman" panose="02020603050405020304" pitchFamily="18" charset="0"/>
              </a:defRPr>
            </a:pPr>
            <a:endParaRPr lang="en-US"/>
          </a:p>
        </c:txPr>
        <c:crossAx val="310307448"/>
        <c:crossesAt val="1.0000000000000002E-3"/>
        <c:crossBetween val="midCat"/>
      </c:valAx>
    </c:plotArea>
    <c:legend>
      <c:legendPos val="r"/>
      <c:layout>
        <c:manualLayout>
          <c:xMode val="edge"/>
          <c:yMode val="edge"/>
          <c:x val="0.31882214875691417"/>
          <c:y val="4.1965059453051248E-2"/>
          <c:w val="0.212554558325879"/>
          <c:h val="0.18787168224268957"/>
        </c:manualLayout>
      </c:layout>
      <c:overlay val="0"/>
      <c:txPr>
        <a:bodyPr/>
        <a:lstStyle/>
        <a:p>
          <a:pPr>
            <a:defRPr sz="1600">
              <a:latin typeface="Times New Roman" panose="02020603050405020304" pitchFamily="18" charset="0"/>
              <a:cs typeface="Times New Roman" panose="02020603050405020304" pitchFamily="18" charset="0"/>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marker>
            <c:symbol val="diamond"/>
            <c:size val="5"/>
            <c:spPr>
              <a:solidFill>
                <a:srgbClr val="FF0000"/>
              </a:solidFill>
              <a:ln>
                <a:noFill/>
              </a:ln>
            </c:spPr>
          </c:marker>
          <c:xVal>
            <c:numRef>
              <c:f>#REF!</c:f>
            </c:numRef>
          </c:xVal>
          <c:yVal>
            <c:numRef>
              <c:f>Subs!$AI$5:$AI$87</c:f>
              <c:numCache>
                <c:formatCode>0.00</c:formatCode>
                <c:ptCount val="83"/>
                <c:pt idx="0">
                  <c:v>1102.7474231808355</c:v>
                </c:pt>
                <c:pt idx="1">
                  <c:v>699.65861081836283</c:v>
                </c:pt>
                <c:pt idx="5">
                  <c:v>186.01001968577873</c:v>
                </c:pt>
                <c:pt idx="6">
                  <c:v>229.15315917918662</c:v>
                </c:pt>
                <c:pt idx="7">
                  <c:v>247.46757994956053</c:v>
                </c:pt>
                <c:pt idx="8">
                  <c:v>247.46757994956053</c:v>
                </c:pt>
                <c:pt idx="9">
                  <c:v>147.11542624307631</c:v>
                </c:pt>
                <c:pt idx="10">
                  <c:v>485.80665213753952</c:v>
                </c:pt>
                <c:pt idx="11">
                  <c:v>60.83949207156563</c:v>
                </c:pt>
                <c:pt idx="12">
                  <c:v>1199.6916703196905</c:v>
                </c:pt>
                <c:pt idx="13">
                  <c:v>1449.3839794166645</c:v>
                </c:pt>
                <c:pt idx="17">
                  <c:v>144.96397349082565</c:v>
                </c:pt>
                <c:pt idx="18">
                  <c:v>393.02562531872445</c:v>
                </c:pt>
                <c:pt idx="19">
                  <c:v>452.61918850380385</c:v>
                </c:pt>
                <c:pt idx="20">
                  <c:v>432.30556937769546</c:v>
                </c:pt>
                <c:pt idx="21">
                  <c:v>314.5952312316561</c:v>
                </c:pt>
                <c:pt idx="22">
                  <c:v>64.797099692139454</c:v>
                </c:pt>
                <c:pt idx="23">
                  <c:v>677.95791546395731</c:v>
                </c:pt>
                <c:pt idx="24">
                  <c:v>4.1385035046878977</c:v>
                </c:pt>
                <c:pt idx="25">
                  <c:v>216.85072938910326</c:v>
                </c:pt>
                <c:pt idx="26">
                  <c:v>23.480011994433944</c:v>
                </c:pt>
                <c:pt idx="27">
                  <c:v>20.885643653319843</c:v>
                </c:pt>
                <c:pt idx="28">
                  <c:v>18.955474820869913</c:v>
                </c:pt>
                <c:pt idx="29">
                  <c:v>0</c:v>
                </c:pt>
                <c:pt idx="30">
                  <c:v>0</c:v>
                </c:pt>
                <c:pt idx="31">
                  <c:v>433.57122050684535</c:v>
                </c:pt>
                <c:pt idx="32">
                  <c:v>370.04530547384798</c:v>
                </c:pt>
                <c:pt idx="33">
                  <c:v>134.49589383480125</c:v>
                </c:pt>
                <c:pt idx="34">
                  <c:v>590.11949845966672</c:v>
                </c:pt>
                <c:pt idx="35">
                  <c:v>72.60073455433276</c:v>
                </c:pt>
                <c:pt idx="36">
                  <c:v>60.455844242777765</c:v>
                </c:pt>
                <c:pt idx="37">
                  <c:v>139.71333472704083</c:v>
                </c:pt>
                <c:pt idx="38">
                  <c:v>887.70076548364659</c:v>
                </c:pt>
                <c:pt idx="39">
                  <c:v>30.415262068455679</c:v>
                </c:pt>
                <c:pt idx="40">
                  <c:v>246.38554832293687</c:v>
                </c:pt>
                <c:pt idx="41">
                  <c:v>65.449849785336511</c:v>
                </c:pt>
                <c:pt idx="42">
                  <c:v>83.926931210349537</c:v>
                </c:pt>
                <c:pt idx="43">
                  <c:v>62.963421208336065</c:v>
                </c:pt>
                <c:pt idx="44">
                  <c:v>878.74697756601768</c:v>
                </c:pt>
                <c:pt idx="45">
                  <c:v>8.161313179577423</c:v>
                </c:pt>
                <c:pt idx="46">
                  <c:v>4.0666250535228432</c:v>
                </c:pt>
                <c:pt idx="47">
                  <c:v>60.899406601291943</c:v>
                </c:pt>
                <c:pt idx="51">
                  <c:v>817.85209695792071</c:v>
                </c:pt>
                <c:pt idx="52">
                  <c:v>0</c:v>
                </c:pt>
                <c:pt idx="53">
                  <c:v>3.8976958286999906E-3</c:v>
                </c:pt>
                <c:pt idx="54">
                  <c:v>3283.4026059793141</c:v>
                </c:pt>
                <c:pt idx="55">
                  <c:v>4114.8594369655575</c:v>
                </c:pt>
                <c:pt idx="56">
                  <c:v>3392.9178211093108</c:v>
                </c:pt>
                <c:pt idx="57">
                  <c:v>1126.6404447077618</c:v>
                </c:pt>
                <c:pt idx="61">
                  <c:v>1190.6565276904551</c:v>
                </c:pt>
                <c:pt idx="62">
                  <c:v>365.43388429752065</c:v>
                </c:pt>
                <c:pt idx="63">
                  <c:v>305.39232838572536</c:v>
                </c:pt>
                <c:pt idx="67">
                  <c:v>516.66900750409263</c:v>
                </c:pt>
                <c:pt idx="68">
                  <c:v>18.480121985022734</c:v>
                </c:pt>
                <c:pt idx="69">
                  <c:v>122.94682227056265</c:v>
                </c:pt>
                <c:pt idx="71">
                  <c:v>76.186747457553409</c:v>
                </c:pt>
                <c:pt idx="72">
                  <c:v>294.14727994023042</c:v>
                </c:pt>
                <c:pt idx="73">
                  <c:v>718.73343095742166</c:v>
                </c:pt>
                <c:pt idx="74">
                  <c:v>683.80796298596624</c:v>
                </c:pt>
                <c:pt idx="75">
                  <c:v>341.78984482022958</c:v>
                </c:pt>
                <c:pt idx="76">
                  <c:v>36.723236813829921</c:v>
                </c:pt>
                <c:pt idx="77">
                  <c:v>27.207646757779216</c:v>
                </c:pt>
                <c:pt idx="78">
                  <c:v>1049.9120240035561</c:v>
                </c:pt>
                <c:pt idx="79">
                  <c:v>477.9724852427841</c:v>
                </c:pt>
                <c:pt idx="80">
                  <c:v>441.29045705873023</c:v>
                </c:pt>
                <c:pt idx="81">
                  <c:v>151.64604594638126</c:v>
                </c:pt>
                <c:pt idx="82">
                  <c:v>0</c:v>
                </c:pt>
              </c:numCache>
            </c:numRef>
          </c:yVal>
          <c:smooth val="0"/>
        </c:ser>
        <c:ser>
          <c:idx val="1"/>
          <c:order val="1"/>
          <c:spPr>
            <a:ln w="28575">
              <a:noFill/>
            </a:ln>
          </c:spPr>
          <c:marker>
            <c:symbol val="square"/>
            <c:size val="4"/>
            <c:spPr>
              <a:solidFill>
                <a:srgbClr val="00B050"/>
              </a:solidFill>
              <a:ln>
                <a:noFill/>
              </a:ln>
            </c:spPr>
          </c:marker>
          <c:xVal>
            <c:numRef>
              <c:f>#REF!</c:f>
            </c:numRef>
          </c:xVal>
          <c:yVal>
            <c:numRef>
              <c:f>Subs!$AK$5:$AK$87</c:f>
              <c:numCache>
                <c:formatCode>0.00</c:formatCode>
                <c:ptCount val="83"/>
                <c:pt idx="0">
                  <c:v>246.96320115172512</c:v>
                </c:pt>
                <c:pt idx="1">
                  <c:v>271.3652002410426</c:v>
                </c:pt>
                <c:pt idx="5">
                  <c:v>237.57449986994303</c:v>
                </c:pt>
                <c:pt idx="6">
                  <c:v>46.204179517458357</c:v>
                </c:pt>
                <c:pt idx="7">
                  <c:v>13.404072963145355</c:v>
                </c:pt>
                <c:pt idx="8">
                  <c:v>13.404072963145355</c:v>
                </c:pt>
                <c:pt idx="9">
                  <c:v>18.197128668746419</c:v>
                </c:pt>
                <c:pt idx="10">
                  <c:v>3.1806338091338255</c:v>
                </c:pt>
                <c:pt idx="11">
                  <c:v>22.254791890922704</c:v>
                </c:pt>
                <c:pt idx="12">
                  <c:v>1278.868015811566</c:v>
                </c:pt>
                <c:pt idx="13">
                  <c:v>255.64123849972782</c:v>
                </c:pt>
                <c:pt idx="17">
                  <c:v>109.29116434716892</c:v>
                </c:pt>
                <c:pt idx="18">
                  <c:v>218.06017689927987</c:v>
                </c:pt>
                <c:pt idx="19">
                  <c:v>228.50285291631442</c:v>
                </c:pt>
                <c:pt idx="20">
                  <c:v>180.85851526146419</c:v>
                </c:pt>
                <c:pt idx="21">
                  <c:v>35.290424471304775</c:v>
                </c:pt>
                <c:pt idx="22">
                  <c:v>104.1168681429709</c:v>
                </c:pt>
                <c:pt idx="23">
                  <c:v>113.35882018224305</c:v>
                </c:pt>
                <c:pt idx="24">
                  <c:v>52.986936988995218</c:v>
                </c:pt>
                <c:pt idx="25">
                  <c:v>99.406469870232272</c:v>
                </c:pt>
                <c:pt idx="26">
                  <c:v>139.18649394744514</c:v>
                </c:pt>
                <c:pt idx="27">
                  <c:v>35.915788716265794</c:v>
                </c:pt>
                <c:pt idx="28">
                  <c:v>154.73519023110302</c:v>
                </c:pt>
                <c:pt idx="29">
                  <c:v>119.10520128018115</c:v>
                </c:pt>
                <c:pt idx="30">
                  <c:v>151.79630631211305</c:v>
                </c:pt>
                <c:pt idx="31">
                  <c:v>182.05540343722694</c:v>
                </c:pt>
                <c:pt idx="32">
                  <c:v>174.19985123575754</c:v>
                </c:pt>
                <c:pt idx="33">
                  <c:v>307.7727921923352</c:v>
                </c:pt>
                <c:pt idx="34">
                  <c:v>118.36889508074484</c:v>
                </c:pt>
                <c:pt idx="35">
                  <c:v>77.12116389515306</c:v>
                </c:pt>
                <c:pt idx="36">
                  <c:v>41.431296797452497</c:v>
                </c:pt>
                <c:pt idx="37">
                  <c:v>75.603150405310501</c:v>
                </c:pt>
                <c:pt idx="38">
                  <c:v>471.42832289492003</c:v>
                </c:pt>
                <c:pt idx="39">
                  <c:v>129.85172248096401</c:v>
                </c:pt>
                <c:pt idx="40">
                  <c:v>75.744492183371861</c:v>
                </c:pt>
                <c:pt idx="41">
                  <c:v>15.441534478868753</c:v>
                </c:pt>
                <c:pt idx="42">
                  <c:v>70.021010075880085</c:v>
                </c:pt>
                <c:pt idx="43">
                  <c:v>64.537518900795476</c:v>
                </c:pt>
                <c:pt idx="44">
                  <c:v>1122.8006922197146</c:v>
                </c:pt>
                <c:pt idx="45">
                  <c:v>259.93380493432937</c:v>
                </c:pt>
                <c:pt idx="46">
                  <c:v>177.44922018109628</c:v>
                </c:pt>
                <c:pt idx="47">
                  <c:v>484.35388321503387</c:v>
                </c:pt>
                <c:pt idx="51">
                  <c:v>513.09688150062914</c:v>
                </c:pt>
                <c:pt idx="52">
                  <c:v>5.4617546681703768</c:v>
                </c:pt>
                <c:pt idx="53">
                  <c:v>88.158022188316195</c:v>
                </c:pt>
                <c:pt idx="54">
                  <c:v>647.66140612980496</c:v>
                </c:pt>
                <c:pt idx="55">
                  <c:v>2588.4436977781079</c:v>
                </c:pt>
                <c:pt idx="56">
                  <c:v>267.56732085379502</c:v>
                </c:pt>
                <c:pt idx="57">
                  <c:v>2024.4441431059702</c:v>
                </c:pt>
                <c:pt idx="61">
                  <c:v>1080.880488010599</c:v>
                </c:pt>
                <c:pt idx="62">
                  <c:v>77.883860684769772</c:v>
                </c:pt>
                <c:pt idx="63">
                  <c:v>7.1633030456948292</c:v>
                </c:pt>
                <c:pt idx="67">
                  <c:v>150.24813019712025</c:v>
                </c:pt>
                <c:pt idx="68">
                  <c:v>27.328152485518657</c:v>
                </c:pt>
                <c:pt idx="69">
                  <c:v>15.727210594391206</c:v>
                </c:pt>
                <c:pt idx="71">
                  <c:v>7.5456157334584644</c:v>
                </c:pt>
                <c:pt idx="72">
                  <c:v>14.858339570118567</c:v>
                </c:pt>
                <c:pt idx="73">
                  <c:v>151.49475773867522</c:v>
                </c:pt>
                <c:pt idx="74">
                  <c:v>124.20771508597028</c:v>
                </c:pt>
                <c:pt idx="75">
                  <c:v>92.157043724314505</c:v>
                </c:pt>
                <c:pt idx="76">
                  <c:v>47.950252120760595</c:v>
                </c:pt>
                <c:pt idx="77">
                  <c:v>3.6348873868796137</c:v>
                </c:pt>
                <c:pt idx="78">
                  <c:v>204.35897910801597</c:v>
                </c:pt>
                <c:pt idx="79">
                  <c:v>155.75819506098296</c:v>
                </c:pt>
                <c:pt idx="80">
                  <c:v>120.39304996334099</c:v>
                </c:pt>
                <c:pt idx="81">
                  <c:v>60.492071394058314</c:v>
                </c:pt>
                <c:pt idx="82">
                  <c:v>14.487542429701955</c:v>
                </c:pt>
              </c:numCache>
            </c:numRef>
          </c:yVal>
          <c:smooth val="0"/>
        </c:ser>
        <c:ser>
          <c:idx val="2"/>
          <c:order val="2"/>
          <c:spPr>
            <a:ln w="28575">
              <a:noFill/>
            </a:ln>
          </c:spPr>
          <c:marker>
            <c:symbol val="triangle"/>
            <c:size val="4"/>
            <c:spPr>
              <a:solidFill>
                <a:srgbClr val="0070C0"/>
              </a:solidFill>
              <a:ln>
                <a:noFill/>
              </a:ln>
            </c:spPr>
          </c:marker>
          <c:xVal>
            <c:numRef>
              <c:f>#REF!</c:f>
            </c:numRef>
          </c:xVal>
          <c:yVal>
            <c:numRef>
              <c:f>Subs!$AJ$5:$AJ$87</c:f>
              <c:numCache>
                <c:formatCode>0.00</c:formatCode>
                <c:ptCount val="83"/>
                <c:pt idx="0">
                  <c:v>563.20146743921907</c:v>
                </c:pt>
                <c:pt idx="1">
                  <c:v>123.20908323644537</c:v>
                </c:pt>
                <c:pt idx="5">
                  <c:v>19.038215475866416</c:v>
                </c:pt>
                <c:pt idx="6">
                  <c:v>0</c:v>
                </c:pt>
                <c:pt idx="7">
                  <c:v>21.416712679012903</c:v>
                </c:pt>
                <c:pt idx="8">
                  <c:v>21.416712679012903</c:v>
                </c:pt>
                <c:pt idx="9">
                  <c:v>22.568090660215191</c:v>
                </c:pt>
                <c:pt idx="10">
                  <c:v>0</c:v>
                </c:pt>
                <c:pt idx="11">
                  <c:v>4.6639564794712287</c:v>
                </c:pt>
                <c:pt idx="12">
                  <c:v>25.977173966169151</c:v>
                </c:pt>
                <c:pt idx="13">
                  <c:v>3.5978288948084836</c:v>
                </c:pt>
                <c:pt idx="17">
                  <c:v>118.48626900390697</c:v>
                </c:pt>
                <c:pt idx="18">
                  <c:v>0.20149359422891922</c:v>
                </c:pt>
                <c:pt idx="19">
                  <c:v>33.09660819949282</c:v>
                </c:pt>
                <c:pt idx="20">
                  <c:v>212.89331802614703</c:v>
                </c:pt>
                <c:pt idx="21">
                  <c:v>2167.908805351271</c:v>
                </c:pt>
                <c:pt idx="22">
                  <c:v>1271.8430030072864</c:v>
                </c:pt>
                <c:pt idx="23">
                  <c:v>130.6346057600112</c:v>
                </c:pt>
                <c:pt idx="24">
                  <c:v>192.42378381551453</c:v>
                </c:pt>
                <c:pt idx="25">
                  <c:v>101.42062388768284</c:v>
                </c:pt>
                <c:pt idx="26">
                  <c:v>460.0150681964592</c:v>
                </c:pt>
                <c:pt idx="27">
                  <c:v>477.61122523030048</c:v>
                </c:pt>
                <c:pt idx="28">
                  <c:v>287.13644161873043</c:v>
                </c:pt>
                <c:pt idx="29">
                  <c:v>117.6643878861771</c:v>
                </c:pt>
                <c:pt idx="30">
                  <c:v>62.460062353453054</c:v>
                </c:pt>
                <c:pt idx="31">
                  <c:v>704.58840664142156</c:v>
                </c:pt>
                <c:pt idx="32">
                  <c:v>119.71034925786928</c:v>
                </c:pt>
                <c:pt idx="33">
                  <c:v>146.16049750059511</c:v>
                </c:pt>
                <c:pt idx="34">
                  <c:v>70.152816749406426</c:v>
                </c:pt>
                <c:pt idx="35">
                  <c:v>1077.9896819799312</c:v>
                </c:pt>
                <c:pt idx="36">
                  <c:v>80.905740487506336</c:v>
                </c:pt>
                <c:pt idx="37">
                  <c:v>447.49421572242989</c:v>
                </c:pt>
                <c:pt idx="38">
                  <c:v>621.45372303409886</c:v>
                </c:pt>
                <c:pt idx="39">
                  <c:v>360.28202853552153</c:v>
                </c:pt>
                <c:pt idx="40">
                  <c:v>121.48915778247299</c:v>
                </c:pt>
                <c:pt idx="41">
                  <c:v>48.703745330157069</c:v>
                </c:pt>
                <c:pt idx="42">
                  <c:v>8.415561637019529</c:v>
                </c:pt>
                <c:pt idx="43">
                  <c:v>282.19341266188934</c:v>
                </c:pt>
                <c:pt idx="44">
                  <c:v>0</c:v>
                </c:pt>
                <c:pt idx="45">
                  <c:v>1726.1883063153357</c:v>
                </c:pt>
                <c:pt idx="46">
                  <c:v>391.1264670127257</c:v>
                </c:pt>
                <c:pt idx="47">
                  <c:v>20.636383326637134</c:v>
                </c:pt>
                <c:pt idx="51">
                  <c:v>2.5181942585980917</c:v>
                </c:pt>
                <c:pt idx="52">
                  <c:v>0</c:v>
                </c:pt>
                <c:pt idx="53">
                  <c:v>938.57123794253766</c:v>
                </c:pt>
                <c:pt idx="54">
                  <c:v>11.163754461044439</c:v>
                </c:pt>
                <c:pt idx="55">
                  <c:v>0</c:v>
                </c:pt>
                <c:pt idx="56">
                  <c:v>0</c:v>
                </c:pt>
                <c:pt idx="57">
                  <c:v>48.177577402702639</c:v>
                </c:pt>
                <c:pt idx="61">
                  <c:v>0</c:v>
                </c:pt>
                <c:pt idx="62">
                  <c:v>0.80608854781582051</c:v>
                </c:pt>
                <c:pt idx="63">
                  <c:v>405.43785390447169</c:v>
                </c:pt>
                <c:pt idx="67">
                  <c:v>388.33832259164933</c:v>
                </c:pt>
                <c:pt idx="68">
                  <c:v>2.4438212769578116</c:v>
                </c:pt>
                <c:pt idx="69">
                  <c:v>1198.2083014874479</c:v>
                </c:pt>
                <c:pt idx="71">
                  <c:v>124.79573452252517</c:v>
                </c:pt>
                <c:pt idx="72">
                  <c:v>36.774733745664413</c:v>
                </c:pt>
                <c:pt idx="73">
                  <c:v>243.65046747640332</c:v>
                </c:pt>
                <c:pt idx="74">
                  <c:v>137.28921488094522</c:v>
                </c:pt>
                <c:pt idx="75">
                  <c:v>56.515349547485918</c:v>
                </c:pt>
                <c:pt idx="76">
                  <c:v>6.4809661747237532</c:v>
                </c:pt>
                <c:pt idx="77">
                  <c:v>30.238039449537151</c:v>
                </c:pt>
                <c:pt idx="78">
                  <c:v>27.620554897021783</c:v>
                </c:pt>
                <c:pt idx="79">
                  <c:v>593.34819590308325</c:v>
                </c:pt>
                <c:pt idx="80">
                  <c:v>525.05234877575333</c:v>
                </c:pt>
                <c:pt idx="81">
                  <c:v>131.98037981170475</c:v>
                </c:pt>
                <c:pt idx="82">
                  <c:v>0</c:v>
                </c:pt>
              </c:numCache>
            </c:numRef>
          </c:yVal>
          <c:smooth val="0"/>
        </c:ser>
        <c:dLbls>
          <c:showLegendKey val="0"/>
          <c:showVal val="0"/>
          <c:showCatName val="0"/>
          <c:showSerName val="0"/>
          <c:showPercent val="0"/>
          <c:showBubbleSize val="0"/>
        </c:dLbls>
        <c:axId val="310306272"/>
        <c:axId val="310305880"/>
      </c:scatterChart>
      <c:valAx>
        <c:axId val="310306272"/>
        <c:scaling>
          <c:logBase val="10"/>
          <c:orientation val="minMax"/>
        </c:scaling>
        <c:delete val="0"/>
        <c:axPos val="b"/>
        <c:numFmt formatCode="0.0" sourceLinked="1"/>
        <c:majorTickMark val="out"/>
        <c:minorTickMark val="none"/>
        <c:tickLblPos val="nextTo"/>
        <c:crossAx val="310305880"/>
        <c:crossesAt val="0"/>
        <c:crossBetween val="midCat"/>
      </c:valAx>
      <c:valAx>
        <c:axId val="310305880"/>
        <c:scaling>
          <c:logBase val="10"/>
          <c:orientation val="minMax"/>
          <c:min val="1.0000000000000002E-2"/>
        </c:scaling>
        <c:delete val="0"/>
        <c:axPos val="l"/>
        <c:majorGridlines>
          <c:spPr>
            <a:ln>
              <a:noFill/>
            </a:ln>
          </c:spPr>
        </c:majorGridlines>
        <c:numFmt formatCode="0.00" sourceLinked="1"/>
        <c:majorTickMark val="out"/>
        <c:minorTickMark val="none"/>
        <c:tickLblPos val="nextTo"/>
        <c:crossAx val="310306272"/>
        <c:crossesAt val="1.0000000000000002E-3"/>
        <c:crossBetween val="midCat"/>
      </c:valAx>
    </c:plotArea>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marker>
            <c:symbol val="diamond"/>
            <c:size val="5"/>
            <c:spPr>
              <a:solidFill>
                <a:srgbClr val="FF0000"/>
              </a:solidFill>
              <a:ln>
                <a:noFill/>
              </a:ln>
            </c:spPr>
          </c:marker>
          <c:xVal>
            <c:numRef>
              <c:f>#REF!</c:f>
            </c:numRef>
          </c:xVal>
          <c:yVal>
            <c:numRef>
              <c:f>Subs!$AI$5:$AI$87</c:f>
              <c:numCache>
                <c:formatCode>0.00</c:formatCode>
                <c:ptCount val="83"/>
                <c:pt idx="0">
                  <c:v>1102.7474231808355</c:v>
                </c:pt>
                <c:pt idx="1">
                  <c:v>699.65861081836283</c:v>
                </c:pt>
                <c:pt idx="5">
                  <c:v>186.01001968577873</c:v>
                </c:pt>
                <c:pt idx="6">
                  <c:v>229.15315917918662</c:v>
                </c:pt>
                <c:pt idx="7">
                  <c:v>247.46757994956053</c:v>
                </c:pt>
                <c:pt idx="8">
                  <c:v>247.46757994956053</c:v>
                </c:pt>
                <c:pt idx="9">
                  <c:v>147.11542624307631</c:v>
                </c:pt>
                <c:pt idx="10">
                  <c:v>485.80665213753952</c:v>
                </c:pt>
                <c:pt idx="11">
                  <c:v>60.83949207156563</c:v>
                </c:pt>
                <c:pt idx="12">
                  <c:v>1199.6916703196905</c:v>
                </c:pt>
                <c:pt idx="13">
                  <c:v>1449.3839794166645</c:v>
                </c:pt>
                <c:pt idx="17">
                  <c:v>144.96397349082565</c:v>
                </c:pt>
                <c:pt idx="18">
                  <c:v>393.02562531872445</c:v>
                </c:pt>
                <c:pt idx="19">
                  <c:v>452.61918850380385</c:v>
                </c:pt>
                <c:pt idx="20">
                  <c:v>432.30556937769546</c:v>
                </c:pt>
                <c:pt idx="21">
                  <c:v>314.5952312316561</c:v>
                </c:pt>
                <c:pt idx="22">
                  <c:v>64.797099692139454</c:v>
                </c:pt>
                <c:pt idx="23">
                  <c:v>677.95791546395731</c:v>
                </c:pt>
                <c:pt idx="24">
                  <c:v>4.1385035046878977</c:v>
                </c:pt>
                <c:pt idx="25">
                  <c:v>216.85072938910326</c:v>
                </c:pt>
                <c:pt idx="26">
                  <c:v>23.480011994433944</c:v>
                </c:pt>
                <c:pt idx="27">
                  <c:v>20.885643653319843</c:v>
                </c:pt>
                <c:pt idx="28">
                  <c:v>18.955474820869913</c:v>
                </c:pt>
                <c:pt idx="29">
                  <c:v>0</c:v>
                </c:pt>
                <c:pt idx="30">
                  <c:v>0</c:v>
                </c:pt>
                <c:pt idx="31">
                  <c:v>433.57122050684535</c:v>
                </c:pt>
                <c:pt idx="32">
                  <c:v>370.04530547384798</c:v>
                </c:pt>
                <c:pt idx="33">
                  <c:v>134.49589383480125</c:v>
                </c:pt>
                <c:pt idx="34">
                  <c:v>590.11949845966672</c:v>
                </c:pt>
                <c:pt idx="35">
                  <c:v>72.60073455433276</c:v>
                </c:pt>
                <c:pt idx="36">
                  <c:v>60.455844242777765</c:v>
                </c:pt>
                <c:pt idx="37">
                  <c:v>139.71333472704083</c:v>
                </c:pt>
                <c:pt idx="38">
                  <c:v>887.70076548364659</c:v>
                </c:pt>
                <c:pt idx="39">
                  <c:v>30.415262068455679</c:v>
                </c:pt>
                <c:pt idx="40">
                  <c:v>246.38554832293687</c:v>
                </c:pt>
                <c:pt idx="41">
                  <c:v>65.449849785336511</c:v>
                </c:pt>
                <c:pt idx="42">
                  <c:v>83.926931210349537</c:v>
                </c:pt>
                <c:pt idx="43">
                  <c:v>62.963421208336065</c:v>
                </c:pt>
                <c:pt idx="44">
                  <c:v>878.74697756601768</c:v>
                </c:pt>
                <c:pt idx="45">
                  <c:v>8.161313179577423</c:v>
                </c:pt>
                <c:pt idx="46">
                  <c:v>4.0666250535228432</c:v>
                </c:pt>
                <c:pt idx="47">
                  <c:v>60.899406601291943</c:v>
                </c:pt>
                <c:pt idx="51">
                  <c:v>817.85209695792071</c:v>
                </c:pt>
                <c:pt idx="52">
                  <c:v>0</c:v>
                </c:pt>
                <c:pt idx="53">
                  <c:v>3.8976958286999906E-3</c:v>
                </c:pt>
                <c:pt idx="54">
                  <c:v>3283.4026059793141</c:v>
                </c:pt>
                <c:pt idx="55">
                  <c:v>4114.8594369655575</c:v>
                </c:pt>
                <c:pt idx="56">
                  <c:v>3392.9178211093108</c:v>
                </c:pt>
                <c:pt idx="57">
                  <c:v>1126.6404447077618</c:v>
                </c:pt>
                <c:pt idx="61">
                  <c:v>1190.6565276904551</c:v>
                </c:pt>
                <c:pt idx="62">
                  <c:v>365.43388429752065</c:v>
                </c:pt>
                <c:pt idx="63">
                  <c:v>305.39232838572536</c:v>
                </c:pt>
                <c:pt idx="67">
                  <c:v>516.66900750409263</c:v>
                </c:pt>
                <c:pt idx="68">
                  <c:v>18.480121985022734</c:v>
                </c:pt>
                <c:pt idx="69">
                  <c:v>122.94682227056265</c:v>
                </c:pt>
                <c:pt idx="71">
                  <c:v>76.186747457553409</c:v>
                </c:pt>
                <c:pt idx="72">
                  <c:v>294.14727994023042</c:v>
                </c:pt>
                <c:pt idx="73">
                  <c:v>718.73343095742166</c:v>
                </c:pt>
                <c:pt idx="74">
                  <c:v>683.80796298596624</c:v>
                </c:pt>
                <c:pt idx="75">
                  <c:v>341.78984482022958</c:v>
                </c:pt>
                <c:pt idx="76">
                  <c:v>36.723236813829921</c:v>
                </c:pt>
                <c:pt idx="77">
                  <c:v>27.207646757779216</c:v>
                </c:pt>
                <c:pt idx="78">
                  <c:v>1049.9120240035561</c:v>
                </c:pt>
                <c:pt idx="79">
                  <c:v>477.9724852427841</c:v>
                </c:pt>
                <c:pt idx="80">
                  <c:v>441.29045705873023</c:v>
                </c:pt>
                <c:pt idx="81">
                  <c:v>151.64604594638126</c:v>
                </c:pt>
                <c:pt idx="82">
                  <c:v>0</c:v>
                </c:pt>
              </c:numCache>
            </c:numRef>
          </c:yVal>
          <c:smooth val="0"/>
        </c:ser>
        <c:dLbls>
          <c:showLegendKey val="0"/>
          <c:showVal val="0"/>
          <c:showCatName val="0"/>
          <c:showSerName val="0"/>
          <c:showPercent val="0"/>
          <c:showBubbleSize val="0"/>
        </c:dLbls>
        <c:axId val="310309016"/>
        <c:axId val="310309408"/>
      </c:scatterChart>
      <c:scatterChart>
        <c:scatterStyle val="lineMarker"/>
        <c:varyColors val="0"/>
        <c:ser>
          <c:idx val="1"/>
          <c:order val="1"/>
          <c:spPr>
            <a:ln w="28575">
              <a:noFill/>
            </a:ln>
          </c:spPr>
          <c:marker>
            <c:symbol val="square"/>
            <c:size val="4"/>
            <c:spPr>
              <a:solidFill>
                <a:srgbClr val="00B050"/>
              </a:solidFill>
              <a:ln>
                <a:noFill/>
              </a:ln>
            </c:spPr>
          </c:marker>
          <c:xVal>
            <c:numRef>
              <c:f>#REF!</c:f>
            </c:numRef>
          </c:xVal>
          <c:yVal>
            <c:numRef>
              <c:f>Subs!$AK$5:$AK$87</c:f>
              <c:numCache>
                <c:formatCode>0.00</c:formatCode>
                <c:ptCount val="83"/>
                <c:pt idx="0">
                  <c:v>246.96320115172512</c:v>
                </c:pt>
                <c:pt idx="1">
                  <c:v>271.3652002410426</c:v>
                </c:pt>
                <c:pt idx="5">
                  <c:v>237.57449986994303</c:v>
                </c:pt>
                <c:pt idx="6">
                  <c:v>46.204179517458357</c:v>
                </c:pt>
                <c:pt idx="7">
                  <c:v>13.404072963145355</c:v>
                </c:pt>
                <c:pt idx="8">
                  <c:v>13.404072963145355</c:v>
                </c:pt>
                <c:pt idx="9">
                  <c:v>18.197128668746419</c:v>
                </c:pt>
                <c:pt idx="10">
                  <c:v>3.1806338091338255</c:v>
                </c:pt>
                <c:pt idx="11">
                  <c:v>22.254791890922704</c:v>
                </c:pt>
                <c:pt idx="12">
                  <c:v>1278.868015811566</c:v>
                </c:pt>
                <c:pt idx="13">
                  <c:v>255.64123849972782</c:v>
                </c:pt>
                <c:pt idx="17">
                  <c:v>109.29116434716892</c:v>
                </c:pt>
                <c:pt idx="18">
                  <c:v>218.06017689927987</c:v>
                </c:pt>
                <c:pt idx="19">
                  <c:v>228.50285291631442</c:v>
                </c:pt>
                <c:pt idx="20">
                  <c:v>180.85851526146419</c:v>
                </c:pt>
                <c:pt idx="21">
                  <c:v>35.290424471304775</c:v>
                </c:pt>
                <c:pt idx="22">
                  <c:v>104.1168681429709</c:v>
                </c:pt>
                <c:pt idx="23">
                  <c:v>113.35882018224305</c:v>
                </c:pt>
                <c:pt idx="24">
                  <c:v>52.986936988995218</c:v>
                </c:pt>
                <c:pt idx="25">
                  <c:v>99.406469870232272</c:v>
                </c:pt>
                <c:pt idx="26">
                  <c:v>139.18649394744514</c:v>
                </c:pt>
                <c:pt idx="27">
                  <c:v>35.915788716265794</c:v>
                </c:pt>
                <c:pt idx="28">
                  <c:v>154.73519023110302</c:v>
                </c:pt>
                <c:pt idx="29">
                  <c:v>119.10520128018115</c:v>
                </c:pt>
                <c:pt idx="30">
                  <c:v>151.79630631211305</c:v>
                </c:pt>
                <c:pt idx="31">
                  <c:v>182.05540343722694</c:v>
                </c:pt>
                <c:pt idx="32">
                  <c:v>174.19985123575754</c:v>
                </c:pt>
                <c:pt idx="33">
                  <c:v>307.7727921923352</c:v>
                </c:pt>
                <c:pt idx="34">
                  <c:v>118.36889508074484</c:v>
                </c:pt>
                <c:pt idx="35">
                  <c:v>77.12116389515306</c:v>
                </c:pt>
                <c:pt idx="36">
                  <c:v>41.431296797452497</c:v>
                </c:pt>
                <c:pt idx="37">
                  <c:v>75.603150405310501</c:v>
                </c:pt>
                <c:pt idx="38">
                  <c:v>471.42832289492003</c:v>
                </c:pt>
                <c:pt idx="39">
                  <c:v>129.85172248096401</c:v>
                </c:pt>
                <c:pt idx="40">
                  <c:v>75.744492183371861</c:v>
                </c:pt>
                <c:pt idx="41">
                  <c:v>15.441534478868753</c:v>
                </c:pt>
                <c:pt idx="42">
                  <c:v>70.021010075880085</c:v>
                </c:pt>
                <c:pt idx="43">
                  <c:v>64.537518900795476</c:v>
                </c:pt>
                <c:pt idx="44">
                  <c:v>1122.8006922197146</c:v>
                </c:pt>
                <c:pt idx="45">
                  <c:v>259.93380493432937</c:v>
                </c:pt>
                <c:pt idx="46">
                  <c:v>177.44922018109628</c:v>
                </c:pt>
                <c:pt idx="47">
                  <c:v>484.35388321503387</c:v>
                </c:pt>
                <c:pt idx="51">
                  <c:v>513.09688150062914</c:v>
                </c:pt>
                <c:pt idx="52">
                  <c:v>5.4617546681703768</c:v>
                </c:pt>
                <c:pt idx="53">
                  <c:v>88.158022188316195</c:v>
                </c:pt>
                <c:pt idx="54">
                  <c:v>647.66140612980496</c:v>
                </c:pt>
                <c:pt idx="55">
                  <c:v>2588.4436977781079</c:v>
                </c:pt>
                <c:pt idx="56">
                  <c:v>267.56732085379502</c:v>
                </c:pt>
                <c:pt idx="57">
                  <c:v>2024.4441431059702</c:v>
                </c:pt>
                <c:pt idx="61">
                  <c:v>1080.880488010599</c:v>
                </c:pt>
                <c:pt idx="62">
                  <c:v>77.883860684769772</c:v>
                </c:pt>
                <c:pt idx="63">
                  <c:v>7.1633030456948292</c:v>
                </c:pt>
                <c:pt idx="67">
                  <c:v>150.24813019712025</c:v>
                </c:pt>
                <c:pt idx="68">
                  <c:v>27.328152485518657</c:v>
                </c:pt>
                <c:pt idx="69">
                  <c:v>15.727210594391206</c:v>
                </c:pt>
                <c:pt idx="71">
                  <c:v>7.5456157334584644</c:v>
                </c:pt>
                <c:pt idx="72">
                  <c:v>14.858339570118567</c:v>
                </c:pt>
                <c:pt idx="73">
                  <c:v>151.49475773867522</c:v>
                </c:pt>
                <c:pt idx="74">
                  <c:v>124.20771508597028</c:v>
                </c:pt>
                <c:pt idx="75">
                  <c:v>92.157043724314505</c:v>
                </c:pt>
                <c:pt idx="76">
                  <c:v>47.950252120760595</c:v>
                </c:pt>
                <c:pt idx="77">
                  <c:v>3.6348873868796137</c:v>
                </c:pt>
                <c:pt idx="78">
                  <c:v>204.35897910801597</c:v>
                </c:pt>
                <c:pt idx="79">
                  <c:v>155.75819506098296</c:v>
                </c:pt>
                <c:pt idx="80">
                  <c:v>120.39304996334099</c:v>
                </c:pt>
                <c:pt idx="81">
                  <c:v>60.492071394058314</c:v>
                </c:pt>
                <c:pt idx="82">
                  <c:v>14.487542429701955</c:v>
                </c:pt>
              </c:numCache>
            </c:numRef>
          </c:yVal>
          <c:smooth val="0"/>
        </c:ser>
        <c:ser>
          <c:idx val="2"/>
          <c:order val="2"/>
          <c:spPr>
            <a:ln w="28575">
              <a:noFill/>
            </a:ln>
          </c:spPr>
          <c:marker>
            <c:symbol val="triangle"/>
            <c:size val="4"/>
            <c:spPr>
              <a:solidFill>
                <a:srgbClr val="0070C0"/>
              </a:solidFill>
              <a:ln>
                <a:noFill/>
              </a:ln>
            </c:spPr>
          </c:marker>
          <c:xVal>
            <c:numRef>
              <c:f>#REF!</c:f>
            </c:numRef>
          </c:xVal>
          <c:yVal>
            <c:numRef>
              <c:f>Subs!$AJ$5:$AJ$87</c:f>
              <c:numCache>
                <c:formatCode>0.00</c:formatCode>
                <c:ptCount val="83"/>
                <c:pt idx="0">
                  <c:v>563.20146743921907</c:v>
                </c:pt>
                <c:pt idx="1">
                  <c:v>123.20908323644537</c:v>
                </c:pt>
                <c:pt idx="5">
                  <c:v>19.038215475866416</c:v>
                </c:pt>
                <c:pt idx="6">
                  <c:v>0</c:v>
                </c:pt>
                <c:pt idx="7">
                  <c:v>21.416712679012903</c:v>
                </c:pt>
                <c:pt idx="8">
                  <c:v>21.416712679012903</c:v>
                </c:pt>
                <c:pt idx="9">
                  <c:v>22.568090660215191</c:v>
                </c:pt>
                <c:pt idx="10">
                  <c:v>0</c:v>
                </c:pt>
                <c:pt idx="11">
                  <c:v>4.6639564794712287</c:v>
                </c:pt>
                <c:pt idx="12">
                  <c:v>25.977173966169151</c:v>
                </c:pt>
                <c:pt idx="13">
                  <c:v>3.5978288948084836</c:v>
                </c:pt>
                <c:pt idx="17">
                  <c:v>118.48626900390697</c:v>
                </c:pt>
                <c:pt idx="18">
                  <c:v>0.20149359422891922</c:v>
                </c:pt>
                <c:pt idx="19">
                  <c:v>33.09660819949282</c:v>
                </c:pt>
                <c:pt idx="20">
                  <c:v>212.89331802614703</c:v>
                </c:pt>
                <c:pt idx="21">
                  <c:v>2167.908805351271</c:v>
                </c:pt>
                <c:pt idx="22">
                  <c:v>1271.8430030072864</c:v>
                </c:pt>
                <c:pt idx="23">
                  <c:v>130.6346057600112</c:v>
                </c:pt>
                <c:pt idx="24">
                  <c:v>192.42378381551453</c:v>
                </c:pt>
                <c:pt idx="25">
                  <c:v>101.42062388768284</c:v>
                </c:pt>
                <c:pt idx="26">
                  <c:v>460.0150681964592</c:v>
                </c:pt>
                <c:pt idx="27">
                  <c:v>477.61122523030048</c:v>
                </c:pt>
                <c:pt idx="28">
                  <c:v>287.13644161873043</c:v>
                </c:pt>
                <c:pt idx="29">
                  <c:v>117.6643878861771</c:v>
                </c:pt>
                <c:pt idx="30">
                  <c:v>62.460062353453054</c:v>
                </c:pt>
                <c:pt idx="31">
                  <c:v>704.58840664142156</c:v>
                </c:pt>
                <c:pt idx="32">
                  <c:v>119.71034925786928</c:v>
                </c:pt>
                <c:pt idx="33">
                  <c:v>146.16049750059511</c:v>
                </c:pt>
                <c:pt idx="34">
                  <c:v>70.152816749406426</c:v>
                </c:pt>
                <c:pt idx="35">
                  <c:v>1077.9896819799312</c:v>
                </c:pt>
                <c:pt idx="36">
                  <c:v>80.905740487506336</c:v>
                </c:pt>
                <c:pt idx="37">
                  <c:v>447.49421572242989</c:v>
                </c:pt>
                <c:pt idx="38">
                  <c:v>621.45372303409886</c:v>
                </c:pt>
                <c:pt idx="39">
                  <c:v>360.28202853552153</c:v>
                </c:pt>
                <c:pt idx="40">
                  <c:v>121.48915778247299</c:v>
                </c:pt>
                <c:pt idx="41">
                  <c:v>48.703745330157069</c:v>
                </c:pt>
                <c:pt idx="42">
                  <c:v>8.415561637019529</c:v>
                </c:pt>
                <c:pt idx="43">
                  <c:v>282.19341266188934</c:v>
                </c:pt>
                <c:pt idx="44">
                  <c:v>0</c:v>
                </c:pt>
                <c:pt idx="45">
                  <c:v>1726.1883063153357</c:v>
                </c:pt>
                <c:pt idx="46">
                  <c:v>391.1264670127257</c:v>
                </c:pt>
                <c:pt idx="47">
                  <c:v>20.636383326637134</c:v>
                </c:pt>
                <c:pt idx="51">
                  <c:v>2.5181942585980917</c:v>
                </c:pt>
                <c:pt idx="52">
                  <c:v>0</c:v>
                </c:pt>
                <c:pt idx="53">
                  <c:v>938.57123794253766</c:v>
                </c:pt>
                <c:pt idx="54">
                  <c:v>11.163754461044439</c:v>
                </c:pt>
                <c:pt idx="55">
                  <c:v>0</c:v>
                </c:pt>
                <c:pt idx="56">
                  <c:v>0</c:v>
                </c:pt>
                <c:pt idx="57">
                  <c:v>48.177577402702639</c:v>
                </c:pt>
                <c:pt idx="61">
                  <c:v>0</c:v>
                </c:pt>
                <c:pt idx="62">
                  <c:v>0.80608854781582051</c:v>
                </c:pt>
                <c:pt idx="63">
                  <c:v>405.43785390447169</c:v>
                </c:pt>
                <c:pt idx="67">
                  <c:v>388.33832259164933</c:v>
                </c:pt>
                <c:pt idx="68">
                  <c:v>2.4438212769578116</c:v>
                </c:pt>
                <c:pt idx="69">
                  <c:v>1198.2083014874479</c:v>
                </c:pt>
                <c:pt idx="71">
                  <c:v>124.79573452252517</c:v>
                </c:pt>
                <c:pt idx="72">
                  <c:v>36.774733745664413</c:v>
                </c:pt>
                <c:pt idx="73">
                  <c:v>243.65046747640332</c:v>
                </c:pt>
                <c:pt idx="74">
                  <c:v>137.28921488094522</c:v>
                </c:pt>
                <c:pt idx="75">
                  <c:v>56.515349547485918</c:v>
                </c:pt>
                <c:pt idx="76">
                  <c:v>6.4809661747237532</c:v>
                </c:pt>
                <c:pt idx="77">
                  <c:v>30.238039449537151</c:v>
                </c:pt>
                <c:pt idx="78">
                  <c:v>27.620554897021783</c:v>
                </c:pt>
                <c:pt idx="79">
                  <c:v>593.34819590308325</c:v>
                </c:pt>
                <c:pt idx="80">
                  <c:v>525.05234877575333</c:v>
                </c:pt>
                <c:pt idx="81">
                  <c:v>131.98037981170475</c:v>
                </c:pt>
                <c:pt idx="82">
                  <c:v>0</c:v>
                </c:pt>
              </c:numCache>
            </c:numRef>
          </c:yVal>
          <c:smooth val="0"/>
        </c:ser>
        <c:dLbls>
          <c:showLegendKey val="0"/>
          <c:showVal val="0"/>
          <c:showCatName val="0"/>
          <c:showSerName val="0"/>
          <c:showPercent val="0"/>
          <c:showBubbleSize val="0"/>
        </c:dLbls>
        <c:axId val="310310192"/>
        <c:axId val="310309800"/>
      </c:scatterChart>
      <c:valAx>
        <c:axId val="310309016"/>
        <c:scaling>
          <c:logBase val="10"/>
          <c:orientation val="minMax"/>
          <c:max val="20"/>
        </c:scaling>
        <c:delete val="0"/>
        <c:axPos val="b"/>
        <c:numFmt formatCode="0.0" sourceLinked="1"/>
        <c:majorTickMark val="out"/>
        <c:minorTickMark val="none"/>
        <c:tickLblPos val="nextTo"/>
        <c:crossAx val="310309408"/>
        <c:crossesAt val="0"/>
        <c:crossBetween val="midCat"/>
      </c:valAx>
      <c:valAx>
        <c:axId val="310309408"/>
        <c:scaling>
          <c:logBase val="10"/>
          <c:orientation val="minMax"/>
          <c:min val="1"/>
        </c:scaling>
        <c:delete val="0"/>
        <c:axPos val="l"/>
        <c:majorGridlines>
          <c:spPr>
            <a:ln>
              <a:noFill/>
            </a:ln>
          </c:spPr>
        </c:majorGridlines>
        <c:numFmt formatCode="0" sourceLinked="0"/>
        <c:majorTickMark val="out"/>
        <c:minorTickMark val="none"/>
        <c:tickLblPos val="nextTo"/>
        <c:crossAx val="310309016"/>
        <c:crossesAt val="1.0000000000000002E-3"/>
        <c:crossBetween val="midCat"/>
      </c:valAx>
      <c:valAx>
        <c:axId val="310309800"/>
        <c:scaling>
          <c:logBase val="10"/>
          <c:orientation val="minMax"/>
          <c:min val="1"/>
        </c:scaling>
        <c:delete val="0"/>
        <c:axPos val="r"/>
        <c:numFmt formatCode="0" sourceLinked="0"/>
        <c:majorTickMark val="out"/>
        <c:minorTickMark val="none"/>
        <c:tickLblPos val="nextTo"/>
        <c:crossAx val="310310192"/>
        <c:crosses val="max"/>
        <c:crossBetween val="midCat"/>
      </c:valAx>
      <c:valAx>
        <c:axId val="310310192"/>
        <c:scaling>
          <c:logBase val="10"/>
          <c:orientation val="minMax"/>
        </c:scaling>
        <c:delete val="1"/>
        <c:axPos val="b"/>
        <c:numFmt formatCode="0.0" sourceLinked="1"/>
        <c:majorTickMark val="out"/>
        <c:minorTickMark val="none"/>
        <c:tickLblPos val="nextTo"/>
        <c:crossAx val="310309800"/>
        <c:crosses val="autoZero"/>
        <c:crossBetween val="midCat"/>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481105990783412"/>
          <c:y val="3.1904217452270518E-2"/>
          <c:w val="0.8355576036866359"/>
          <c:h val="0.81763002912307192"/>
        </c:manualLayout>
      </c:layout>
      <c:scatterChart>
        <c:scatterStyle val="lineMarker"/>
        <c:varyColors val="0"/>
        <c:ser>
          <c:idx val="0"/>
          <c:order val="0"/>
          <c:spPr>
            <a:ln w="28575">
              <a:noFill/>
            </a:ln>
          </c:spPr>
          <c:marker>
            <c:symbol val="diamond"/>
            <c:size val="5"/>
            <c:spPr>
              <a:solidFill>
                <a:srgbClr val="FF0000"/>
              </a:solidFill>
              <a:ln>
                <a:noFill/>
              </a:ln>
            </c:spPr>
          </c:marker>
          <c:xVal>
            <c:numRef>
              <c:f>#REF!</c:f>
            </c:numRef>
          </c:xVal>
          <c:yVal>
            <c:numRef>
              <c:f>Subs!$AI$5:$AI$87</c:f>
              <c:numCache>
                <c:formatCode>0.00</c:formatCode>
                <c:ptCount val="83"/>
                <c:pt idx="0">
                  <c:v>1102.7474231808355</c:v>
                </c:pt>
                <c:pt idx="1">
                  <c:v>699.65861081836283</c:v>
                </c:pt>
                <c:pt idx="5">
                  <c:v>186.01001968577873</c:v>
                </c:pt>
                <c:pt idx="6">
                  <c:v>229.15315917918662</c:v>
                </c:pt>
                <c:pt idx="7">
                  <c:v>247.46757994956053</c:v>
                </c:pt>
                <c:pt idx="8">
                  <c:v>247.46757994956053</c:v>
                </c:pt>
                <c:pt idx="9">
                  <c:v>147.11542624307631</c:v>
                </c:pt>
                <c:pt idx="10">
                  <c:v>485.80665213753952</c:v>
                </c:pt>
                <c:pt idx="11">
                  <c:v>60.83949207156563</c:v>
                </c:pt>
                <c:pt idx="12">
                  <c:v>1199.6916703196905</c:v>
                </c:pt>
                <c:pt idx="13">
                  <c:v>1449.3839794166645</c:v>
                </c:pt>
                <c:pt idx="17">
                  <c:v>144.96397349082565</c:v>
                </c:pt>
                <c:pt idx="18">
                  <c:v>393.02562531872445</c:v>
                </c:pt>
                <c:pt idx="19">
                  <c:v>452.61918850380385</c:v>
                </c:pt>
                <c:pt idx="20">
                  <c:v>432.30556937769546</c:v>
                </c:pt>
                <c:pt idx="21">
                  <c:v>314.5952312316561</c:v>
                </c:pt>
                <c:pt idx="22">
                  <c:v>64.797099692139454</c:v>
                </c:pt>
                <c:pt idx="23">
                  <c:v>677.95791546395731</c:v>
                </c:pt>
                <c:pt idx="24">
                  <c:v>4.1385035046878977</c:v>
                </c:pt>
                <c:pt idx="25">
                  <c:v>216.85072938910326</c:v>
                </c:pt>
                <c:pt idx="26">
                  <c:v>23.480011994433944</c:v>
                </c:pt>
                <c:pt idx="27">
                  <c:v>20.885643653319843</c:v>
                </c:pt>
                <c:pt idx="28">
                  <c:v>18.955474820869913</c:v>
                </c:pt>
                <c:pt idx="29">
                  <c:v>0</c:v>
                </c:pt>
                <c:pt idx="30">
                  <c:v>0</c:v>
                </c:pt>
                <c:pt idx="31">
                  <c:v>433.57122050684535</c:v>
                </c:pt>
                <c:pt idx="32">
                  <c:v>370.04530547384798</c:v>
                </c:pt>
                <c:pt idx="33">
                  <c:v>134.49589383480125</c:v>
                </c:pt>
                <c:pt idx="34">
                  <c:v>590.11949845966672</c:v>
                </c:pt>
                <c:pt idx="35">
                  <c:v>72.60073455433276</c:v>
                </c:pt>
                <c:pt idx="36">
                  <c:v>60.455844242777765</c:v>
                </c:pt>
                <c:pt idx="37">
                  <c:v>139.71333472704083</c:v>
                </c:pt>
                <c:pt idx="38">
                  <c:v>887.70076548364659</c:v>
                </c:pt>
                <c:pt idx="39">
                  <c:v>30.415262068455679</c:v>
                </c:pt>
                <c:pt idx="40">
                  <c:v>246.38554832293687</c:v>
                </c:pt>
                <c:pt idx="41">
                  <c:v>65.449849785336511</c:v>
                </c:pt>
                <c:pt idx="42">
                  <c:v>83.926931210349537</c:v>
                </c:pt>
                <c:pt idx="43">
                  <c:v>62.963421208336065</c:v>
                </c:pt>
                <c:pt idx="44">
                  <c:v>878.74697756601768</c:v>
                </c:pt>
                <c:pt idx="45">
                  <c:v>8.161313179577423</c:v>
                </c:pt>
                <c:pt idx="46">
                  <c:v>4.0666250535228432</c:v>
                </c:pt>
                <c:pt idx="47">
                  <c:v>60.899406601291943</c:v>
                </c:pt>
                <c:pt idx="51">
                  <c:v>817.85209695792071</c:v>
                </c:pt>
                <c:pt idx="52">
                  <c:v>0</c:v>
                </c:pt>
                <c:pt idx="53">
                  <c:v>3.8976958286999906E-3</c:v>
                </c:pt>
                <c:pt idx="54">
                  <c:v>3283.4026059793141</c:v>
                </c:pt>
                <c:pt idx="55">
                  <c:v>4114.8594369655575</c:v>
                </c:pt>
                <c:pt idx="56">
                  <c:v>3392.9178211093108</c:v>
                </c:pt>
                <c:pt idx="57">
                  <c:v>1126.6404447077618</c:v>
                </c:pt>
                <c:pt idx="61">
                  <c:v>1190.6565276904551</c:v>
                </c:pt>
                <c:pt idx="62">
                  <c:v>365.43388429752065</c:v>
                </c:pt>
                <c:pt idx="63">
                  <c:v>305.39232838572536</c:v>
                </c:pt>
                <c:pt idx="67">
                  <c:v>516.66900750409263</c:v>
                </c:pt>
                <c:pt idx="68">
                  <c:v>18.480121985022734</c:v>
                </c:pt>
                <c:pt idx="69">
                  <c:v>122.94682227056265</c:v>
                </c:pt>
                <c:pt idx="71">
                  <c:v>76.186747457553409</c:v>
                </c:pt>
                <c:pt idx="72">
                  <c:v>294.14727994023042</c:v>
                </c:pt>
                <c:pt idx="73">
                  <c:v>718.73343095742166</c:v>
                </c:pt>
                <c:pt idx="74">
                  <c:v>683.80796298596624</c:v>
                </c:pt>
                <c:pt idx="75">
                  <c:v>341.78984482022958</c:v>
                </c:pt>
                <c:pt idx="76">
                  <c:v>36.723236813829921</c:v>
                </c:pt>
                <c:pt idx="77">
                  <c:v>27.207646757779216</c:v>
                </c:pt>
                <c:pt idx="78">
                  <c:v>1049.9120240035561</c:v>
                </c:pt>
                <c:pt idx="79">
                  <c:v>477.9724852427841</c:v>
                </c:pt>
                <c:pt idx="80">
                  <c:v>441.29045705873023</c:v>
                </c:pt>
                <c:pt idx="81">
                  <c:v>151.64604594638126</c:v>
                </c:pt>
                <c:pt idx="82">
                  <c:v>0</c:v>
                </c:pt>
              </c:numCache>
            </c:numRef>
          </c:yVal>
          <c:smooth val="0"/>
        </c:ser>
        <c:ser>
          <c:idx val="1"/>
          <c:order val="1"/>
          <c:spPr>
            <a:ln w="28575">
              <a:noFill/>
            </a:ln>
          </c:spPr>
          <c:marker>
            <c:symbol val="square"/>
            <c:size val="4"/>
            <c:spPr>
              <a:solidFill>
                <a:srgbClr val="00B050"/>
              </a:solidFill>
              <a:ln>
                <a:noFill/>
              </a:ln>
            </c:spPr>
          </c:marker>
          <c:xVal>
            <c:numRef>
              <c:f>#REF!</c:f>
            </c:numRef>
          </c:xVal>
          <c:yVal>
            <c:numRef>
              <c:f>Subs!$AK$5:$AK$87</c:f>
              <c:numCache>
                <c:formatCode>0.00</c:formatCode>
                <c:ptCount val="83"/>
                <c:pt idx="0">
                  <c:v>246.96320115172512</c:v>
                </c:pt>
                <c:pt idx="1">
                  <c:v>271.3652002410426</c:v>
                </c:pt>
                <c:pt idx="5">
                  <c:v>237.57449986994303</c:v>
                </c:pt>
                <c:pt idx="6">
                  <c:v>46.204179517458357</c:v>
                </c:pt>
                <c:pt idx="7">
                  <c:v>13.404072963145355</c:v>
                </c:pt>
                <c:pt idx="8">
                  <c:v>13.404072963145355</c:v>
                </c:pt>
                <c:pt idx="9">
                  <c:v>18.197128668746419</c:v>
                </c:pt>
                <c:pt idx="10">
                  <c:v>3.1806338091338255</c:v>
                </c:pt>
                <c:pt idx="11">
                  <c:v>22.254791890922704</c:v>
                </c:pt>
                <c:pt idx="12">
                  <c:v>1278.868015811566</c:v>
                </c:pt>
                <c:pt idx="13">
                  <c:v>255.64123849972782</c:v>
                </c:pt>
                <c:pt idx="17">
                  <c:v>109.29116434716892</c:v>
                </c:pt>
                <c:pt idx="18">
                  <c:v>218.06017689927987</c:v>
                </c:pt>
                <c:pt idx="19">
                  <c:v>228.50285291631442</c:v>
                </c:pt>
                <c:pt idx="20">
                  <c:v>180.85851526146419</c:v>
                </c:pt>
                <c:pt idx="21">
                  <c:v>35.290424471304775</c:v>
                </c:pt>
                <c:pt idx="22">
                  <c:v>104.1168681429709</c:v>
                </c:pt>
                <c:pt idx="23">
                  <c:v>113.35882018224305</c:v>
                </c:pt>
                <c:pt idx="24">
                  <c:v>52.986936988995218</c:v>
                </c:pt>
                <c:pt idx="25">
                  <c:v>99.406469870232272</c:v>
                </c:pt>
                <c:pt idx="26">
                  <c:v>139.18649394744514</c:v>
                </c:pt>
                <c:pt idx="27">
                  <c:v>35.915788716265794</c:v>
                </c:pt>
                <c:pt idx="28">
                  <c:v>154.73519023110302</c:v>
                </c:pt>
                <c:pt idx="29">
                  <c:v>119.10520128018115</c:v>
                </c:pt>
                <c:pt idx="30">
                  <c:v>151.79630631211305</c:v>
                </c:pt>
                <c:pt idx="31">
                  <c:v>182.05540343722694</c:v>
                </c:pt>
                <c:pt idx="32">
                  <c:v>174.19985123575754</c:v>
                </c:pt>
                <c:pt idx="33">
                  <c:v>307.7727921923352</c:v>
                </c:pt>
                <c:pt idx="34">
                  <c:v>118.36889508074484</c:v>
                </c:pt>
                <c:pt idx="35">
                  <c:v>77.12116389515306</c:v>
                </c:pt>
                <c:pt idx="36">
                  <c:v>41.431296797452497</c:v>
                </c:pt>
                <c:pt idx="37">
                  <c:v>75.603150405310501</c:v>
                </c:pt>
                <c:pt idx="38">
                  <c:v>471.42832289492003</c:v>
                </c:pt>
                <c:pt idx="39">
                  <c:v>129.85172248096401</c:v>
                </c:pt>
                <c:pt idx="40">
                  <c:v>75.744492183371861</c:v>
                </c:pt>
                <c:pt idx="41">
                  <c:v>15.441534478868753</c:v>
                </c:pt>
                <c:pt idx="42">
                  <c:v>70.021010075880085</c:v>
                </c:pt>
                <c:pt idx="43">
                  <c:v>64.537518900795476</c:v>
                </c:pt>
                <c:pt idx="44">
                  <c:v>1122.8006922197146</c:v>
                </c:pt>
                <c:pt idx="45">
                  <c:v>259.93380493432937</c:v>
                </c:pt>
                <c:pt idx="46">
                  <c:v>177.44922018109628</c:v>
                </c:pt>
                <c:pt idx="47">
                  <c:v>484.35388321503387</c:v>
                </c:pt>
                <c:pt idx="51">
                  <c:v>513.09688150062914</c:v>
                </c:pt>
                <c:pt idx="52">
                  <c:v>5.4617546681703768</c:v>
                </c:pt>
                <c:pt idx="53">
                  <c:v>88.158022188316195</c:v>
                </c:pt>
                <c:pt idx="54">
                  <c:v>647.66140612980496</c:v>
                </c:pt>
                <c:pt idx="55">
                  <c:v>2588.4436977781079</c:v>
                </c:pt>
                <c:pt idx="56">
                  <c:v>267.56732085379502</c:v>
                </c:pt>
                <c:pt idx="57">
                  <c:v>2024.4441431059702</c:v>
                </c:pt>
                <c:pt idx="61">
                  <c:v>1080.880488010599</c:v>
                </c:pt>
                <c:pt idx="62">
                  <c:v>77.883860684769772</c:v>
                </c:pt>
                <c:pt idx="63">
                  <c:v>7.1633030456948292</c:v>
                </c:pt>
                <c:pt idx="67">
                  <c:v>150.24813019712025</c:v>
                </c:pt>
                <c:pt idx="68">
                  <c:v>27.328152485518657</c:v>
                </c:pt>
                <c:pt idx="69">
                  <c:v>15.727210594391206</c:v>
                </c:pt>
                <c:pt idx="71">
                  <c:v>7.5456157334584644</c:v>
                </c:pt>
                <c:pt idx="72">
                  <c:v>14.858339570118567</c:v>
                </c:pt>
                <c:pt idx="73">
                  <c:v>151.49475773867522</c:v>
                </c:pt>
                <c:pt idx="74">
                  <c:v>124.20771508597028</c:v>
                </c:pt>
                <c:pt idx="75">
                  <c:v>92.157043724314505</c:v>
                </c:pt>
                <c:pt idx="76">
                  <c:v>47.950252120760595</c:v>
                </c:pt>
                <c:pt idx="77">
                  <c:v>3.6348873868796137</c:v>
                </c:pt>
                <c:pt idx="78">
                  <c:v>204.35897910801597</c:v>
                </c:pt>
                <c:pt idx="79">
                  <c:v>155.75819506098296</c:v>
                </c:pt>
                <c:pt idx="80">
                  <c:v>120.39304996334099</c:v>
                </c:pt>
                <c:pt idx="81">
                  <c:v>60.492071394058314</c:v>
                </c:pt>
                <c:pt idx="82">
                  <c:v>14.487542429701955</c:v>
                </c:pt>
              </c:numCache>
            </c:numRef>
          </c:yVal>
          <c:smooth val="0"/>
        </c:ser>
        <c:ser>
          <c:idx val="2"/>
          <c:order val="2"/>
          <c:spPr>
            <a:ln w="28575">
              <a:noFill/>
            </a:ln>
          </c:spPr>
          <c:marker>
            <c:symbol val="triangle"/>
            <c:size val="4"/>
            <c:spPr>
              <a:solidFill>
                <a:srgbClr val="0070C0"/>
              </a:solidFill>
              <a:ln>
                <a:noFill/>
              </a:ln>
            </c:spPr>
          </c:marker>
          <c:xVal>
            <c:numRef>
              <c:f>#REF!</c:f>
            </c:numRef>
          </c:xVal>
          <c:yVal>
            <c:numRef>
              <c:f>Subs!$AJ$5:$AJ$87</c:f>
              <c:numCache>
                <c:formatCode>0.00</c:formatCode>
                <c:ptCount val="83"/>
                <c:pt idx="0">
                  <c:v>563.20146743921907</c:v>
                </c:pt>
                <c:pt idx="1">
                  <c:v>123.20908323644537</c:v>
                </c:pt>
                <c:pt idx="5">
                  <c:v>19.038215475866416</c:v>
                </c:pt>
                <c:pt idx="6">
                  <c:v>0</c:v>
                </c:pt>
                <c:pt idx="7">
                  <c:v>21.416712679012903</c:v>
                </c:pt>
                <c:pt idx="8">
                  <c:v>21.416712679012903</c:v>
                </c:pt>
                <c:pt idx="9">
                  <c:v>22.568090660215191</c:v>
                </c:pt>
                <c:pt idx="10">
                  <c:v>0</c:v>
                </c:pt>
                <c:pt idx="11">
                  <c:v>4.6639564794712287</c:v>
                </c:pt>
                <c:pt idx="12">
                  <c:v>25.977173966169151</c:v>
                </c:pt>
                <c:pt idx="13">
                  <c:v>3.5978288948084836</c:v>
                </c:pt>
                <c:pt idx="17">
                  <c:v>118.48626900390697</c:v>
                </c:pt>
                <c:pt idx="18">
                  <c:v>0.20149359422891922</c:v>
                </c:pt>
                <c:pt idx="19">
                  <c:v>33.09660819949282</c:v>
                </c:pt>
                <c:pt idx="20">
                  <c:v>212.89331802614703</c:v>
                </c:pt>
                <c:pt idx="21">
                  <c:v>2167.908805351271</c:v>
                </c:pt>
                <c:pt idx="22">
                  <c:v>1271.8430030072864</c:v>
                </c:pt>
                <c:pt idx="23">
                  <c:v>130.6346057600112</c:v>
                </c:pt>
                <c:pt idx="24">
                  <c:v>192.42378381551453</c:v>
                </c:pt>
                <c:pt idx="25">
                  <c:v>101.42062388768284</c:v>
                </c:pt>
                <c:pt idx="26">
                  <c:v>460.0150681964592</c:v>
                </c:pt>
                <c:pt idx="27">
                  <c:v>477.61122523030048</c:v>
                </c:pt>
                <c:pt idx="28">
                  <c:v>287.13644161873043</c:v>
                </c:pt>
                <c:pt idx="29">
                  <c:v>117.6643878861771</c:v>
                </c:pt>
                <c:pt idx="30">
                  <c:v>62.460062353453054</c:v>
                </c:pt>
                <c:pt idx="31">
                  <c:v>704.58840664142156</c:v>
                </c:pt>
                <c:pt idx="32">
                  <c:v>119.71034925786928</c:v>
                </c:pt>
                <c:pt idx="33">
                  <c:v>146.16049750059511</c:v>
                </c:pt>
                <c:pt idx="34">
                  <c:v>70.152816749406426</c:v>
                </c:pt>
                <c:pt idx="35">
                  <c:v>1077.9896819799312</c:v>
                </c:pt>
                <c:pt idx="36">
                  <c:v>80.905740487506336</c:v>
                </c:pt>
                <c:pt idx="37">
                  <c:v>447.49421572242989</c:v>
                </c:pt>
                <c:pt idx="38">
                  <c:v>621.45372303409886</c:v>
                </c:pt>
                <c:pt idx="39">
                  <c:v>360.28202853552153</c:v>
                </c:pt>
                <c:pt idx="40">
                  <c:v>121.48915778247299</c:v>
                </c:pt>
                <c:pt idx="41">
                  <c:v>48.703745330157069</c:v>
                </c:pt>
                <c:pt idx="42">
                  <c:v>8.415561637019529</c:v>
                </c:pt>
                <c:pt idx="43">
                  <c:v>282.19341266188934</c:v>
                </c:pt>
                <c:pt idx="44">
                  <c:v>0</c:v>
                </c:pt>
                <c:pt idx="45">
                  <c:v>1726.1883063153357</c:v>
                </c:pt>
                <c:pt idx="46">
                  <c:v>391.1264670127257</c:v>
                </c:pt>
                <c:pt idx="47">
                  <c:v>20.636383326637134</c:v>
                </c:pt>
                <c:pt idx="51">
                  <c:v>2.5181942585980917</c:v>
                </c:pt>
                <c:pt idx="52">
                  <c:v>0</c:v>
                </c:pt>
                <c:pt idx="53">
                  <c:v>938.57123794253766</c:v>
                </c:pt>
                <c:pt idx="54">
                  <c:v>11.163754461044439</c:v>
                </c:pt>
                <c:pt idx="55">
                  <c:v>0</c:v>
                </c:pt>
                <c:pt idx="56">
                  <c:v>0</c:v>
                </c:pt>
                <c:pt idx="57">
                  <c:v>48.177577402702639</c:v>
                </c:pt>
                <c:pt idx="61">
                  <c:v>0</c:v>
                </c:pt>
                <c:pt idx="62">
                  <c:v>0.80608854781582051</c:v>
                </c:pt>
                <c:pt idx="63">
                  <c:v>405.43785390447169</c:v>
                </c:pt>
                <c:pt idx="67">
                  <c:v>388.33832259164933</c:v>
                </c:pt>
                <c:pt idx="68">
                  <c:v>2.4438212769578116</c:v>
                </c:pt>
                <c:pt idx="69">
                  <c:v>1198.2083014874479</c:v>
                </c:pt>
                <c:pt idx="71">
                  <c:v>124.79573452252517</c:v>
                </c:pt>
                <c:pt idx="72">
                  <c:v>36.774733745664413</c:v>
                </c:pt>
                <c:pt idx="73">
                  <c:v>243.65046747640332</c:v>
                </c:pt>
                <c:pt idx="74">
                  <c:v>137.28921488094522</c:v>
                </c:pt>
                <c:pt idx="75">
                  <c:v>56.515349547485918</c:v>
                </c:pt>
                <c:pt idx="76">
                  <c:v>6.4809661747237532</c:v>
                </c:pt>
                <c:pt idx="77">
                  <c:v>30.238039449537151</c:v>
                </c:pt>
                <c:pt idx="78">
                  <c:v>27.620554897021783</c:v>
                </c:pt>
                <c:pt idx="79">
                  <c:v>593.34819590308325</c:v>
                </c:pt>
                <c:pt idx="80">
                  <c:v>525.05234877575333</c:v>
                </c:pt>
                <c:pt idx="81">
                  <c:v>131.98037981170475</c:v>
                </c:pt>
                <c:pt idx="82">
                  <c:v>0</c:v>
                </c:pt>
              </c:numCache>
            </c:numRef>
          </c:yVal>
          <c:smooth val="0"/>
        </c:ser>
        <c:dLbls>
          <c:showLegendKey val="0"/>
          <c:showVal val="0"/>
          <c:showCatName val="0"/>
          <c:showSerName val="0"/>
          <c:showPercent val="0"/>
          <c:showBubbleSize val="0"/>
        </c:dLbls>
        <c:axId val="310310976"/>
        <c:axId val="310311368"/>
      </c:scatterChart>
      <c:valAx>
        <c:axId val="310310976"/>
        <c:scaling>
          <c:logBase val="10"/>
          <c:orientation val="minMax"/>
          <c:max val="20"/>
          <c:min val="1.0000000000000002E-2"/>
        </c:scaling>
        <c:delete val="0"/>
        <c:axPos val="b"/>
        <c:title>
          <c:tx>
            <c:rich>
              <a:bodyPr/>
              <a:lstStyle/>
              <a:p>
                <a:pPr>
                  <a:defRPr sz="1800">
                    <a:latin typeface="Times New Roman" panose="02020603050405020304" pitchFamily="18" charset="0"/>
                    <a:cs typeface="Times New Roman" panose="02020603050405020304" pitchFamily="18" charset="0"/>
                  </a:defRPr>
                </a:pPr>
                <a:r>
                  <a:rPr lang="en-GB" sz="1800">
                    <a:latin typeface="Times New Roman" panose="02020603050405020304" pitchFamily="18" charset="0"/>
                    <a:cs typeface="Times New Roman" panose="02020603050405020304" pitchFamily="18" charset="0"/>
                  </a:rPr>
                  <a:t>Consumption (tonnes of oil equivalent per capita)</a:t>
                </a:r>
              </a:p>
            </c:rich>
          </c:tx>
          <c:layout>
            <c:manualLayout>
              <c:xMode val="edge"/>
              <c:yMode val="edge"/>
              <c:x val="0.18895388076490438"/>
              <c:y val="0.93150684931506844"/>
            </c:manualLayout>
          </c:layout>
          <c:overlay val="0"/>
        </c:title>
        <c:numFmt formatCode="0.0" sourceLinked="1"/>
        <c:majorTickMark val="out"/>
        <c:minorTickMark val="none"/>
        <c:tickLblPos val="nextTo"/>
        <c:txPr>
          <a:bodyPr/>
          <a:lstStyle/>
          <a:p>
            <a:pPr>
              <a:defRPr sz="1400">
                <a:latin typeface="Times New Roman" panose="02020603050405020304" pitchFamily="18" charset="0"/>
                <a:cs typeface="Times New Roman" panose="02020603050405020304" pitchFamily="18" charset="0"/>
              </a:defRPr>
            </a:pPr>
            <a:endParaRPr lang="en-US"/>
          </a:p>
        </c:txPr>
        <c:crossAx val="310311368"/>
        <c:crossesAt val="0"/>
        <c:crossBetween val="midCat"/>
      </c:valAx>
      <c:valAx>
        <c:axId val="310311368"/>
        <c:scaling>
          <c:logBase val="10"/>
          <c:orientation val="minMax"/>
          <c:min val="1"/>
        </c:scaling>
        <c:delete val="0"/>
        <c:axPos val="l"/>
        <c:majorGridlines>
          <c:spPr>
            <a:ln>
              <a:noFill/>
            </a:ln>
          </c:spPr>
        </c:majorGridlines>
        <c:title>
          <c:tx>
            <c:rich>
              <a:bodyPr rot="-5400000" vert="horz"/>
              <a:lstStyle/>
              <a:p>
                <a:pPr>
                  <a:defRPr sz="1800">
                    <a:latin typeface="Times New Roman" panose="02020603050405020304" pitchFamily="18" charset="0"/>
                    <a:cs typeface="Times New Roman" panose="02020603050405020304" pitchFamily="18" charset="0"/>
                  </a:defRPr>
                </a:pPr>
                <a:r>
                  <a:rPr lang="en-GB" sz="1800">
                    <a:latin typeface="Times New Roman" panose="02020603050405020304" pitchFamily="18" charset="0"/>
                    <a:cs typeface="Times New Roman" panose="02020603050405020304" pitchFamily="18" charset="0"/>
                  </a:rPr>
                  <a:t>Subsidies ($ per capita)</a:t>
                </a:r>
              </a:p>
            </c:rich>
          </c:tx>
          <c:layout>
            <c:manualLayout>
              <c:xMode val="edge"/>
              <c:yMode val="edge"/>
              <c:x val="9.0322580645161299E-3"/>
              <c:y val="0.23336986301369864"/>
            </c:manualLayout>
          </c:layout>
          <c:overlay val="0"/>
        </c:title>
        <c:numFmt formatCode="0" sourceLinked="0"/>
        <c:majorTickMark val="out"/>
        <c:minorTickMark val="none"/>
        <c:tickLblPos val="nextTo"/>
        <c:txPr>
          <a:bodyPr/>
          <a:lstStyle/>
          <a:p>
            <a:pPr>
              <a:defRPr sz="1400">
                <a:latin typeface="Times New Roman" panose="02020603050405020304" pitchFamily="18" charset="0"/>
                <a:cs typeface="Times New Roman" panose="02020603050405020304" pitchFamily="18" charset="0"/>
              </a:defRPr>
            </a:pPr>
            <a:endParaRPr lang="en-US"/>
          </a:p>
        </c:txPr>
        <c:crossAx val="310310976"/>
        <c:crossesAt val="1.0000000000000002E-3"/>
        <c:crossBetween val="midCat"/>
      </c:valAx>
    </c:plotArea>
    <c:plotVisOnly val="1"/>
    <c:dispBlanksAs val="gap"/>
    <c:showDLblsOverMax val="0"/>
  </c:chart>
  <c:spPr>
    <a:ln>
      <a:noFill/>
    </a:ln>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481105990783412"/>
          <c:y val="3.1904217452270518E-2"/>
          <c:w val="0.8355576036866359"/>
          <c:h val="0.81763002912307192"/>
        </c:manualLayout>
      </c:layout>
      <c:scatterChart>
        <c:scatterStyle val="lineMarker"/>
        <c:varyColors val="0"/>
        <c:ser>
          <c:idx val="0"/>
          <c:order val="0"/>
          <c:spPr>
            <a:ln w="28575">
              <a:noFill/>
            </a:ln>
          </c:spPr>
          <c:marker>
            <c:symbol val="diamond"/>
            <c:size val="5"/>
            <c:spPr>
              <a:solidFill>
                <a:srgbClr val="FF0000"/>
              </a:solidFill>
              <a:ln>
                <a:noFill/>
              </a:ln>
            </c:spPr>
          </c:marker>
          <c:xVal>
            <c:strRef>
              <c:f>Subs!$AI$5:$AI$87</c:f>
              <c:strCache>
                <c:ptCount val="82"/>
                <c:pt idx="0">
                  <c:v>1102.75</c:v>
                </c:pt>
                <c:pt idx="1">
                  <c:v>699.66</c:v>
                </c:pt>
                <c:pt idx="5">
                  <c:v>186.01</c:v>
                </c:pt>
                <c:pt idx="6">
                  <c:v>229.15</c:v>
                </c:pt>
                <c:pt idx="7">
                  <c:v>247.47</c:v>
                </c:pt>
                <c:pt idx="8">
                  <c:v>247.47</c:v>
                </c:pt>
                <c:pt idx="9">
                  <c:v>147.12</c:v>
                </c:pt>
                <c:pt idx="10">
                  <c:v>485.81</c:v>
                </c:pt>
                <c:pt idx="11">
                  <c:v>60.84</c:v>
                </c:pt>
                <c:pt idx="12">
                  <c:v>1199.69</c:v>
                </c:pt>
                <c:pt idx="13">
                  <c:v>1449.38</c:v>
                </c:pt>
                <c:pt idx="17">
                  <c:v>144.96</c:v>
                </c:pt>
                <c:pt idx="18">
                  <c:v>393.03</c:v>
                </c:pt>
                <c:pt idx="19">
                  <c:v>452.62</c:v>
                </c:pt>
                <c:pt idx="20">
                  <c:v>432.31</c:v>
                </c:pt>
                <c:pt idx="21">
                  <c:v>314.60</c:v>
                </c:pt>
                <c:pt idx="22">
                  <c:v>64.80</c:v>
                </c:pt>
                <c:pt idx="23">
                  <c:v>677.96</c:v>
                </c:pt>
                <c:pt idx="24">
                  <c:v>4.14</c:v>
                </c:pt>
                <c:pt idx="25">
                  <c:v>216.85</c:v>
                </c:pt>
                <c:pt idx="26">
                  <c:v>23.48</c:v>
                </c:pt>
                <c:pt idx="27">
                  <c:v>20.89</c:v>
                </c:pt>
                <c:pt idx="28">
                  <c:v>18.96</c:v>
                </c:pt>
                <c:pt idx="29">
                  <c:v>0.00</c:v>
                </c:pt>
                <c:pt idx="30">
                  <c:v>0.00</c:v>
                </c:pt>
                <c:pt idx="31">
                  <c:v>433.57</c:v>
                </c:pt>
                <c:pt idx="32">
                  <c:v>370.05</c:v>
                </c:pt>
                <c:pt idx="33">
                  <c:v>134.50</c:v>
                </c:pt>
                <c:pt idx="34">
                  <c:v>590.12</c:v>
                </c:pt>
                <c:pt idx="35">
                  <c:v>72.60</c:v>
                </c:pt>
                <c:pt idx="36">
                  <c:v>60.46</c:v>
                </c:pt>
                <c:pt idx="37">
                  <c:v>139.71</c:v>
                </c:pt>
                <c:pt idx="38">
                  <c:v>887.70</c:v>
                </c:pt>
                <c:pt idx="39">
                  <c:v>30.42</c:v>
                </c:pt>
                <c:pt idx="40">
                  <c:v>246.39</c:v>
                </c:pt>
                <c:pt idx="41">
                  <c:v>65.45</c:v>
                </c:pt>
                <c:pt idx="42">
                  <c:v>83.93</c:v>
                </c:pt>
                <c:pt idx="43">
                  <c:v>62.96</c:v>
                </c:pt>
                <c:pt idx="44">
                  <c:v>878.75</c:v>
                </c:pt>
                <c:pt idx="45">
                  <c:v>8.16</c:v>
                </c:pt>
                <c:pt idx="46">
                  <c:v>4.07</c:v>
                </c:pt>
                <c:pt idx="47">
                  <c:v>60.90</c:v>
                </c:pt>
                <c:pt idx="51">
                  <c:v>817.85</c:v>
                </c:pt>
                <c:pt idx="53">
                  <c:v>0.00</c:v>
                </c:pt>
                <c:pt idx="54">
                  <c:v>3283.40</c:v>
                </c:pt>
                <c:pt idx="55">
                  <c:v>4114.86</c:v>
                </c:pt>
                <c:pt idx="56">
                  <c:v>3392.92</c:v>
                </c:pt>
                <c:pt idx="57">
                  <c:v>1126.64</c:v>
                </c:pt>
                <c:pt idx="61">
                  <c:v>1190.66</c:v>
                </c:pt>
                <c:pt idx="62">
                  <c:v>365.43</c:v>
                </c:pt>
                <c:pt idx="63">
                  <c:v>305.39</c:v>
                </c:pt>
                <c:pt idx="67">
                  <c:v>516.67</c:v>
                </c:pt>
                <c:pt idx="68">
                  <c:v>18.48</c:v>
                </c:pt>
                <c:pt idx="69">
                  <c:v>122.95</c:v>
                </c:pt>
                <c:pt idx="71">
                  <c:v>76.19</c:v>
                </c:pt>
                <c:pt idx="72">
                  <c:v>294.15</c:v>
                </c:pt>
                <c:pt idx="73">
                  <c:v>718.73</c:v>
                </c:pt>
                <c:pt idx="74">
                  <c:v>683.81</c:v>
                </c:pt>
                <c:pt idx="75">
                  <c:v>341.79</c:v>
                </c:pt>
                <c:pt idx="76">
                  <c:v>36.72</c:v>
                </c:pt>
                <c:pt idx="77">
                  <c:v>27.21</c:v>
                </c:pt>
                <c:pt idx="78">
                  <c:v>1049.91</c:v>
                </c:pt>
                <c:pt idx="79">
                  <c:v>477.97</c:v>
                </c:pt>
                <c:pt idx="80">
                  <c:v>441.29</c:v>
                </c:pt>
                <c:pt idx="81">
                  <c:v>151.65</c:v>
                </c:pt>
              </c:strCache>
            </c:strRef>
          </c:xVal>
          <c:yVal>
            <c:numRef>
              <c:f>#REF!</c:f>
              <c:numCache>
                <c:formatCode>General</c:formatCode>
                <c:ptCount val="1"/>
                <c:pt idx="0">
                  <c:v>1</c:v>
                </c:pt>
              </c:numCache>
            </c:numRef>
          </c:yVal>
          <c:smooth val="0"/>
        </c:ser>
        <c:ser>
          <c:idx val="1"/>
          <c:order val="1"/>
          <c:spPr>
            <a:ln w="28575">
              <a:noFill/>
            </a:ln>
          </c:spPr>
          <c:marker>
            <c:symbol val="square"/>
            <c:size val="4"/>
            <c:spPr>
              <a:solidFill>
                <a:srgbClr val="00B050"/>
              </a:solidFill>
              <a:ln>
                <a:noFill/>
              </a:ln>
            </c:spPr>
          </c:marker>
          <c:xVal>
            <c:numRef>
              <c:f>Subs!$AK$5:$AK$87</c:f>
              <c:numCache>
                <c:formatCode>0.00</c:formatCode>
                <c:ptCount val="83"/>
                <c:pt idx="0">
                  <c:v>246.96320115172512</c:v>
                </c:pt>
                <c:pt idx="1">
                  <c:v>271.3652002410426</c:v>
                </c:pt>
                <c:pt idx="5">
                  <c:v>237.57449986994303</c:v>
                </c:pt>
                <c:pt idx="6">
                  <c:v>46.204179517458357</c:v>
                </c:pt>
                <c:pt idx="7">
                  <c:v>13.404072963145355</c:v>
                </c:pt>
                <c:pt idx="8">
                  <c:v>13.404072963145355</c:v>
                </c:pt>
                <c:pt idx="9">
                  <c:v>18.197128668746419</c:v>
                </c:pt>
                <c:pt idx="10">
                  <c:v>3.1806338091338255</c:v>
                </c:pt>
                <c:pt idx="11">
                  <c:v>22.254791890922704</c:v>
                </c:pt>
                <c:pt idx="12">
                  <c:v>1278.868015811566</c:v>
                </c:pt>
                <c:pt idx="13">
                  <c:v>255.64123849972782</c:v>
                </c:pt>
                <c:pt idx="17">
                  <c:v>109.29116434716892</c:v>
                </c:pt>
                <c:pt idx="18">
                  <c:v>218.06017689927987</c:v>
                </c:pt>
                <c:pt idx="19">
                  <c:v>228.50285291631442</c:v>
                </c:pt>
                <c:pt idx="20">
                  <c:v>180.85851526146419</c:v>
                </c:pt>
                <c:pt idx="21">
                  <c:v>35.290424471304775</c:v>
                </c:pt>
                <c:pt idx="22">
                  <c:v>104.1168681429709</c:v>
                </c:pt>
                <c:pt idx="23">
                  <c:v>113.35882018224305</c:v>
                </c:pt>
                <c:pt idx="24">
                  <c:v>52.986936988995218</c:v>
                </c:pt>
                <c:pt idx="25">
                  <c:v>99.406469870232272</c:v>
                </c:pt>
                <c:pt idx="26">
                  <c:v>139.18649394744514</c:v>
                </c:pt>
                <c:pt idx="27">
                  <c:v>35.915788716265794</c:v>
                </c:pt>
                <c:pt idx="28">
                  <c:v>154.73519023110302</c:v>
                </c:pt>
                <c:pt idx="29">
                  <c:v>119.10520128018115</c:v>
                </c:pt>
                <c:pt idx="30">
                  <c:v>151.79630631211305</c:v>
                </c:pt>
                <c:pt idx="31">
                  <c:v>182.05540343722694</c:v>
                </c:pt>
                <c:pt idx="32">
                  <c:v>174.19985123575754</c:v>
                </c:pt>
                <c:pt idx="33">
                  <c:v>307.7727921923352</c:v>
                </c:pt>
                <c:pt idx="34">
                  <c:v>118.36889508074484</c:v>
                </c:pt>
                <c:pt idx="35">
                  <c:v>77.12116389515306</c:v>
                </c:pt>
                <c:pt idx="36">
                  <c:v>41.431296797452497</c:v>
                </c:pt>
                <c:pt idx="37">
                  <c:v>75.603150405310501</c:v>
                </c:pt>
                <c:pt idx="38">
                  <c:v>471.42832289492003</c:v>
                </c:pt>
                <c:pt idx="39">
                  <c:v>129.85172248096401</c:v>
                </c:pt>
                <c:pt idx="40">
                  <c:v>75.744492183371861</c:v>
                </c:pt>
                <c:pt idx="41">
                  <c:v>15.441534478868753</c:v>
                </c:pt>
                <c:pt idx="42">
                  <c:v>70.021010075880085</c:v>
                </c:pt>
                <c:pt idx="43">
                  <c:v>64.537518900795476</c:v>
                </c:pt>
                <c:pt idx="44">
                  <c:v>1122.8006922197146</c:v>
                </c:pt>
                <c:pt idx="45">
                  <c:v>259.93380493432937</c:v>
                </c:pt>
                <c:pt idx="46">
                  <c:v>177.44922018109628</c:v>
                </c:pt>
                <c:pt idx="47">
                  <c:v>484.35388321503387</c:v>
                </c:pt>
                <c:pt idx="51">
                  <c:v>513.09688150062914</c:v>
                </c:pt>
                <c:pt idx="52">
                  <c:v>5.4617546681703768</c:v>
                </c:pt>
                <c:pt idx="53">
                  <c:v>88.158022188316195</c:v>
                </c:pt>
                <c:pt idx="54">
                  <c:v>647.66140612980496</c:v>
                </c:pt>
                <c:pt idx="55">
                  <c:v>2588.4436977781079</c:v>
                </c:pt>
                <c:pt idx="56">
                  <c:v>267.56732085379502</c:v>
                </c:pt>
                <c:pt idx="57">
                  <c:v>2024.4441431059702</c:v>
                </c:pt>
                <c:pt idx="61">
                  <c:v>1080.880488010599</c:v>
                </c:pt>
                <c:pt idx="62">
                  <c:v>77.883860684769772</c:v>
                </c:pt>
                <c:pt idx="63">
                  <c:v>7.1633030456948292</c:v>
                </c:pt>
                <c:pt idx="67">
                  <c:v>150.24813019712025</c:v>
                </c:pt>
                <c:pt idx="68">
                  <c:v>27.328152485518657</c:v>
                </c:pt>
                <c:pt idx="69">
                  <c:v>15.727210594391206</c:v>
                </c:pt>
                <c:pt idx="71">
                  <c:v>7.5456157334584644</c:v>
                </c:pt>
                <c:pt idx="72">
                  <c:v>14.858339570118567</c:v>
                </c:pt>
                <c:pt idx="73">
                  <c:v>151.49475773867522</c:v>
                </c:pt>
                <c:pt idx="74">
                  <c:v>124.20771508597028</c:v>
                </c:pt>
                <c:pt idx="75">
                  <c:v>92.157043724314505</c:v>
                </c:pt>
                <c:pt idx="76">
                  <c:v>47.950252120760595</c:v>
                </c:pt>
                <c:pt idx="77">
                  <c:v>3.6348873868796137</c:v>
                </c:pt>
                <c:pt idx="78">
                  <c:v>204.35897910801597</c:v>
                </c:pt>
                <c:pt idx="79">
                  <c:v>155.75819506098296</c:v>
                </c:pt>
                <c:pt idx="80">
                  <c:v>120.39304996334099</c:v>
                </c:pt>
                <c:pt idx="81">
                  <c:v>60.492071394058314</c:v>
                </c:pt>
                <c:pt idx="82">
                  <c:v>14.487542429701955</c:v>
                </c:pt>
              </c:numCache>
            </c:numRef>
          </c:xVal>
          <c:yVal>
            <c:numRef>
              <c:f>#REF!</c:f>
              <c:numCache>
                <c:formatCode>General</c:formatCode>
                <c:ptCount val="1"/>
                <c:pt idx="0">
                  <c:v>1</c:v>
                </c:pt>
              </c:numCache>
            </c:numRef>
          </c:yVal>
          <c:smooth val="0"/>
        </c:ser>
        <c:ser>
          <c:idx val="2"/>
          <c:order val="2"/>
          <c:spPr>
            <a:ln w="28575">
              <a:noFill/>
            </a:ln>
          </c:spPr>
          <c:marker>
            <c:symbol val="triangle"/>
            <c:size val="4"/>
            <c:spPr>
              <a:solidFill>
                <a:srgbClr val="0070C0"/>
              </a:solidFill>
              <a:ln>
                <a:noFill/>
              </a:ln>
            </c:spPr>
          </c:marker>
          <c:xVal>
            <c:numRef>
              <c:f>Subs!$AJ$5:$AJ$87</c:f>
              <c:numCache>
                <c:formatCode>0.00</c:formatCode>
                <c:ptCount val="83"/>
                <c:pt idx="0">
                  <c:v>563.20146743921907</c:v>
                </c:pt>
                <c:pt idx="1">
                  <c:v>123.20908323644537</c:v>
                </c:pt>
                <c:pt idx="5">
                  <c:v>19.038215475866416</c:v>
                </c:pt>
                <c:pt idx="6">
                  <c:v>0</c:v>
                </c:pt>
                <c:pt idx="7">
                  <c:v>21.416712679012903</c:v>
                </c:pt>
                <c:pt idx="8">
                  <c:v>21.416712679012903</c:v>
                </c:pt>
                <c:pt idx="9">
                  <c:v>22.568090660215191</c:v>
                </c:pt>
                <c:pt idx="10">
                  <c:v>0</c:v>
                </c:pt>
                <c:pt idx="11">
                  <c:v>4.6639564794712287</c:v>
                </c:pt>
                <c:pt idx="12">
                  <c:v>25.977173966169151</c:v>
                </c:pt>
                <c:pt idx="13">
                  <c:v>3.5978288948084836</c:v>
                </c:pt>
                <c:pt idx="17">
                  <c:v>118.48626900390697</c:v>
                </c:pt>
                <c:pt idx="18">
                  <c:v>0.20149359422891922</c:v>
                </c:pt>
                <c:pt idx="19">
                  <c:v>33.09660819949282</c:v>
                </c:pt>
                <c:pt idx="20">
                  <c:v>212.89331802614703</c:v>
                </c:pt>
                <c:pt idx="21">
                  <c:v>2167.908805351271</c:v>
                </c:pt>
                <c:pt idx="22">
                  <c:v>1271.8430030072864</c:v>
                </c:pt>
                <c:pt idx="23">
                  <c:v>130.6346057600112</c:v>
                </c:pt>
                <c:pt idx="24">
                  <c:v>192.42378381551453</c:v>
                </c:pt>
                <c:pt idx="25">
                  <c:v>101.42062388768284</c:v>
                </c:pt>
                <c:pt idx="26">
                  <c:v>460.0150681964592</c:v>
                </c:pt>
                <c:pt idx="27">
                  <c:v>477.61122523030048</c:v>
                </c:pt>
                <c:pt idx="28">
                  <c:v>287.13644161873043</c:v>
                </c:pt>
                <c:pt idx="29">
                  <c:v>117.6643878861771</c:v>
                </c:pt>
                <c:pt idx="30">
                  <c:v>62.460062353453054</c:v>
                </c:pt>
                <c:pt idx="31">
                  <c:v>704.58840664142156</c:v>
                </c:pt>
                <c:pt idx="32">
                  <c:v>119.71034925786928</c:v>
                </c:pt>
                <c:pt idx="33">
                  <c:v>146.16049750059511</c:v>
                </c:pt>
                <c:pt idx="34">
                  <c:v>70.152816749406426</c:v>
                </c:pt>
                <c:pt idx="35">
                  <c:v>1077.9896819799312</c:v>
                </c:pt>
                <c:pt idx="36">
                  <c:v>80.905740487506336</c:v>
                </c:pt>
                <c:pt idx="37">
                  <c:v>447.49421572242989</c:v>
                </c:pt>
                <c:pt idx="38">
                  <c:v>621.45372303409886</c:v>
                </c:pt>
                <c:pt idx="39">
                  <c:v>360.28202853552153</c:v>
                </c:pt>
                <c:pt idx="40">
                  <c:v>121.48915778247299</c:v>
                </c:pt>
                <c:pt idx="41">
                  <c:v>48.703745330157069</c:v>
                </c:pt>
                <c:pt idx="42">
                  <c:v>8.415561637019529</c:v>
                </c:pt>
                <c:pt idx="43">
                  <c:v>282.19341266188934</c:v>
                </c:pt>
                <c:pt idx="44">
                  <c:v>0</c:v>
                </c:pt>
                <c:pt idx="45">
                  <c:v>1726.1883063153357</c:v>
                </c:pt>
                <c:pt idx="46">
                  <c:v>391.1264670127257</c:v>
                </c:pt>
                <c:pt idx="47">
                  <c:v>20.636383326637134</c:v>
                </c:pt>
                <c:pt idx="51">
                  <c:v>2.5181942585980917</c:v>
                </c:pt>
                <c:pt idx="52">
                  <c:v>0</c:v>
                </c:pt>
                <c:pt idx="53">
                  <c:v>938.57123794253766</c:v>
                </c:pt>
                <c:pt idx="54">
                  <c:v>11.163754461044439</c:v>
                </c:pt>
                <c:pt idx="55">
                  <c:v>0</c:v>
                </c:pt>
                <c:pt idx="56">
                  <c:v>0</c:v>
                </c:pt>
                <c:pt idx="57">
                  <c:v>48.177577402702639</c:v>
                </c:pt>
                <c:pt idx="61">
                  <c:v>0</c:v>
                </c:pt>
                <c:pt idx="62">
                  <c:v>0.80608854781582051</c:v>
                </c:pt>
                <c:pt idx="63">
                  <c:v>405.43785390447169</c:v>
                </c:pt>
                <c:pt idx="67">
                  <c:v>388.33832259164933</c:v>
                </c:pt>
                <c:pt idx="68">
                  <c:v>2.4438212769578116</c:v>
                </c:pt>
                <c:pt idx="69">
                  <c:v>1198.2083014874479</c:v>
                </c:pt>
                <c:pt idx="71">
                  <c:v>124.79573452252517</c:v>
                </c:pt>
                <c:pt idx="72">
                  <c:v>36.774733745664413</c:v>
                </c:pt>
                <c:pt idx="73">
                  <c:v>243.65046747640332</c:v>
                </c:pt>
                <c:pt idx="74">
                  <c:v>137.28921488094522</c:v>
                </c:pt>
                <c:pt idx="75">
                  <c:v>56.515349547485918</c:v>
                </c:pt>
                <c:pt idx="76">
                  <c:v>6.4809661747237532</c:v>
                </c:pt>
                <c:pt idx="77">
                  <c:v>30.238039449537151</c:v>
                </c:pt>
                <c:pt idx="78">
                  <c:v>27.620554897021783</c:v>
                </c:pt>
                <c:pt idx="79">
                  <c:v>593.34819590308325</c:v>
                </c:pt>
                <c:pt idx="80">
                  <c:v>525.05234877575333</c:v>
                </c:pt>
                <c:pt idx="81">
                  <c:v>131.98037981170475</c:v>
                </c:pt>
                <c:pt idx="82">
                  <c:v>0</c:v>
                </c:pt>
              </c:numCache>
            </c:numRef>
          </c:xVal>
          <c:yVal>
            <c:numRef>
              <c:f>#REF!</c:f>
              <c:numCache>
                <c:formatCode>General</c:formatCode>
                <c:ptCount val="1"/>
                <c:pt idx="0">
                  <c:v>1</c:v>
                </c:pt>
              </c:numCache>
            </c:numRef>
          </c:yVal>
          <c:smooth val="0"/>
        </c:ser>
        <c:dLbls>
          <c:showLegendKey val="0"/>
          <c:showVal val="0"/>
          <c:showCatName val="0"/>
          <c:showSerName val="0"/>
          <c:showPercent val="0"/>
          <c:showBubbleSize val="0"/>
        </c:dLbls>
        <c:axId val="310312152"/>
        <c:axId val="310312544"/>
      </c:scatterChart>
      <c:valAx>
        <c:axId val="310312152"/>
        <c:scaling>
          <c:logBase val="10"/>
          <c:orientation val="minMax"/>
          <c:min val="1"/>
        </c:scaling>
        <c:delete val="0"/>
        <c:axPos val="b"/>
        <c:title>
          <c:tx>
            <c:rich>
              <a:bodyPr/>
              <a:lstStyle/>
              <a:p>
                <a:pPr>
                  <a:defRPr sz="1400">
                    <a:latin typeface="Times New Roman" panose="02020603050405020304" pitchFamily="18" charset="0"/>
                    <a:cs typeface="Times New Roman" panose="02020603050405020304" pitchFamily="18" charset="0"/>
                  </a:defRPr>
                </a:pPr>
                <a:r>
                  <a:rPr lang="en-GB" sz="1400">
                    <a:latin typeface="Times New Roman" panose="02020603050405020304" pitchFamily="18" charset="0"/>
                    <a:cs typeface="Times New Roman" panose="02020603050405020304" pitchFamily="18" charset="0"/>
                  </a:rPr>
                  <a:t>Subsidies ($per capita)</a:t>
                </a:r>
              </a:p>
            </c:rich>
          </c:tx>
          <c:overlay val="0"/>
        </c:title>
        <c:numFmt formatCode="#,##0" sourceLinked="0"/>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310312544"/>
        <c:crossesAt val="0"/>
        <c:crossBetween val="midCat"/>
      </c:valAx>
      <c:valAx>
        <c:axId val="310312544"/>
        <c:scaling>
          <c:logBase val="10"/>
          <c:orientation val="minMax"/>
          <c:max val="20"/>
          <c:min val="1.0000000000000002E-2"/>
        </c:scaling>
        <c:delete val="0"/>
        <c:axPos val="l"/>
        <c:majorGridlines>
          <c:spPr>
            <a:ln>
              <a:noFill/>
            </a:ln>
          </c:spPr>
        </c:majorGridlines>
        <c:title>
          <c:tx>
            <c:rich>
              <a:bodyPr rot="-5400000" vert="horz"/>
              <a:lstStyle/>
              <a:p>
                <a:pPr>
                  <a:defRPr sz="1400">
                    <a:latin typeface="Times New Roman" panose="02020603050405020304" pitchFamily="18" charset="0"/>
                    <a:cs typeface="Times New Roman" panose="02020603050405020304" pitchFamily="18" charset="0"/>
                  </a:defRPr>
                </a:pPr>
                <a:r>
                  <a:rPr lang="en-GB" sz="1400">
                    <a:latin typeface="Times New Roman" panose="02020603050405020304" pitchFamily="18" charset="0"/>
                    <a:cs typeface="Times New Roman" panose="02020603050405020304" pitchFamily="18" charset="0"/>
                  </a:rPr>
                  <a:t>Consumption (tonnes of oil equivalent per capita)</a:t>
                </a:r>
              </a:p>
            </c:rich>
          </c:tx>
          <c:layout>
            <c:manualLayout>
              <c:xMode val="edge"/>
              <c:yMode val="edge"/>
              <c:x val="1.824884792626728E-2"/>
              <c:y val="0.29090410958904112"/>
            </c:manualLayout>
          </c:layout>
          <c:overlay val="0"/>
        </c:title>
        <c:numFmt formatCode="0" sourceLinked="0"/>
        <c:majorTickMark val="out"/>
        <c:minorTickMark val="none"/>
        <c:tickLblPos val="nextTo"/>
        <c:txPr>
          <a:bodyPr/>
          <a:lstStyle/>
          <a:p>
            <a:pPr>
              <a:defRPr sz="1200">
                <a:latin typeface="Times New Roman" panose="02020603050405020304" pitchFamily="18" charset="0"/>
                <a:cs typeface="Times New Roman" panose="02020603050405020304" pitchFamily="18" charset="0"/>
              </a:defRPr>
            </a:pPr>
            <a:endParaRPr lang="en-US"/>
          </a:p>
        </c:txPr>
        <c:crossAx val="310312152"/>
        <c:crossesAt val="1.0000000000000002E-3"/>
        <c:crossBetween val="midCat"/>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481105990783412"/>
          <c:y val="3.1904217452270518E-2"/>
          <c:w val="0.8355576036866359"/>
          <c:h val="0.81763002912307192"/>
        </c:manualLayout>
      </c:layout>
      <c:scatterChart>
        <c:scatterStyle val="lineMarker"/>
        <c:varyColors val="0"/>
        <c:ser>
          <c:idx val="2"/>
          <c:order val="0"/>
          <c:spPr>
            <a:ln w="28575">
              <a:noFill/>
            </a:ln>
          </c:spPr>
          <c:marker>
            <c:symbol val="triangle"/>
            <c:size val="4"/>
            <c:spPr>
              <a:solidFill>
                <a:srgbClr val="0070C0"/>
              </a:solidFill>
              <a:ln>
                <a:noFill/>
              </a:ln>
            </c:spPr>
          </c:marker>
          <c:xVal>
            <c:numRef>
              <c:f>Subs!$AJ$5:$AJ$87</c:f>
              <c:numCache>
                <c:formatCode>0.00</c:formatCode>
                <c:ptCount val="83"/>
                <c:pt idx="0">
                  <c:v>563.20146743921907</c:v>
                </c:pt>
                <c:pt idx="1">
                  <c:v>123.20908323644537</c:v>
                </c:pt>
                <c:pt idx="5">
                  <c:v>19.038215475866416</c:v>
                </c:pt>
                <c:pt idx="6">
                  <c:v>0</c:v>
                </c:pt>
                <c:pt idx="7">
                  <c:v>21.416712679012903</c:v>
                </c:pt>
                <c:pt idx="8">
                  <c:v>21.416712679012903</c:v>
                </c:pt>
                <c:pt idx="9">
                  <c:v>22.568090660215191</c:v>
                </c:pt>
                <c:pt idx="10">
                  <c:v>0</c:v>
                </c:pt>
                <c:pt idx="11">
                  <c:v>4.6639564794712287</c:v>
                </c:pt>
                <c:pt idx="12">
                  <c:v>25.977173966169151</c:v>
                </c:pt>
                <c:pt idx="13">
                  <c:v>3.5978288948084836</c:v>
                </c:pt>
                <c:pt idx="17">
                  <c:v>118.48626900390697</c:v>
                </c:pt>
                <c:pt idx="18">
                  <c:v>0.20149359422891922</c:v>
                </c:pt>
                <c:pt idx="19">
                  <c:v>33.09660819949282</c:v>
                </c:pt>
                <c:pt idx="20">
                  <c:v>212.89331802614703</c:v>
                </c:pt>
                <c:pt idx="21">
                  <c:v>2167.908805351271</c:v>
                </c:pt>
                <c:pt idx="22">
                  <c:v>1271.8430030072864</c:v>
                </c:pt>
                <c:pt idx="23">
                  <c:v>130.6346057600112</c:v>
                </c:pt>
                <c:pt idx="24">
                  <c:v>192.42378381551453</c:v>
                </c:pt>
                <c:pt idx="25">
                  <c:v>101.42062388768284</c:v>
                </c:pt>
                <c:pt idx="26">
                  <c:v>460.0150681964592</c:v>
                </c:pt>
                <c:pt idx="27">
                  <c:v>477.61122523030048</c:v>
                </c:pt>
                <c:pt idx="28">
                  <c:v>287.13644161873043</c:v>
                </c:pt>
                <c:pt idx="29">
                  <c:v>117.6643878861771</c:v>
                </c:pt>
                <c:pt idx="30">
                  <c:v>62.460062353453054</c:v>
                </c:pt>
                <c:pt idx="31">
                  <c:v>704.58840664142156</c:v>
                </c:pt>
                <c:pt idx="32">
                  <c:v>119.71034925786928</c:v>
                </c:pt>
                <c:pt idx="33">
                  <c:v>146.16049750059511</c:v>
                </c:pt>
                <c:pt idx="34">
                  <c:v>70.152816749406426</c:v>
                </c:pt>
                <c:pt idx="35">
                  <c:v>1077.9896819799312</c:v>
                </c:pt>
                <c:pt idx="36">
                  <c:v>80.905740487506336</c:v>
                </c:pt>
                <c:pt idx="37">
                  <c:v>447.49421572242989</c:v>
                </c:pt>
                <c:pt idx="38">
                  <c:v>621.45372303409886</c:v>
                </c:pt>
                <c:pt idx="39">
                  <c:v>360.28202853552153</c:v>
                </c:pt>
                <c:pt idx="40">
                  <c:v>121.48915778247299</c:v>
                </c:pt>
                <c:pt idx="41">
                  <c:v>48.703745330157069</c:v>
                </c:pt>
                <c:pt idx="42">
                  <c:v>8.415561637019529</c:v>
                </c:pt>
                <c:pt idx="43">
                  <c:v>282.19341266188934</c:v>
                </c:pt>
                <c:pt idx="44">
                  <c:v>0</c:v>
                </c:pt>
                <c:pt idx="45">
                  <c:v>1726.1883063153357</c:v>
                </c:pt>
                <c:pt idx="46">
                  <c:v>391.1264670127257</c:v>
                </c:pt>
                <c:pt idx="47">
                  <c:v>20.636383326637134</c:v>
                </c:pt>
                <c:pt idx="51">
                  <c:v>2.5181942585980917</c:v>
                </c:pt>
                <c:pt idx="52">
                  <c:v>0</c:v>
                </c:pt>
                <c:pt idx="53">
                  <c:v>938.57123794253766</c:v>
                </c:pt>
                <c:pt idx="54">
                  <c:v>11.163754461044439</c:v>
                </c:pt>
                <c:pt idx="55">
                  <c:v>0</c:v>
                </c:pt>
                <c:pt idx="56">
                  <c:v>0</c:v>
                </c:pt>
                <c:pt idx="57">
                  <c:v>48.177577402702639</c:v>
                </c:pt>
                <c:pt idx="61">
                  <c:v>0</c:v>
                </c:pt>
                <c:pt idx="62">
                  <c:v>0.80608854781582051</c:v>
                </c:pt>
                <c:pt idx="63">
                  <c:v>405.43785390447169</c:v>
                </c:pt>
                <c:pt idx="67">
                  <c:v>388.33832259164933</c:v>
                </c:pt>
                <c:pt idx="68">
                  <c:v>2.4438212769578116</c:v>
                </c:pt>
                <c:pt idx="69">
                  <c:v>1198.2083014874479</c:v>
                </c:pt>
                <c:pt idx="71">
                  <c:v>124.79573452252517</c:v>
                </c:pt>
                <c:pt idx="72">
                  <c:v>36.774733745664413</c:v>
                </c:pt>
                <c:pt idx="73">
                  <c:v>243.65046747640332</c:v>
                </c:pt>
                <c:pt idx="74">
                  <c:v>137.28921488094522</c:v>
                </c:pt>
                <c:pt idx="75">
                  <c:v>56.515349547485918</c:v>
                </c:pt>
                <c:pt idx="76">
                  <c:v>6.4809661747237532</c:v>
                </c:pt>
                <c:pt idx="77">
                  <c:v>30.238039449537151</c:v>
                </c:pt>
                <c:pt idx="78">
                  <c:v>27.620554897021783</c:v>
                </c:pt>
                <c:pt idx="79">
                  <c:v>593.34819590308325</c:v>
                </c:pt>
                <c:pt idx="80">
                  <c:v>525.05234877575333</c:v>
                </c:pt>
                <c:pt idx="81">
                  <c:v>131.98037981170475</c:v>
                </c:pt>
                <c:pt idx="82">
                  <c:v>0</c:v>
                </c:pt>
              </c:numCache>
            </c:numRef>
          </c:xVal>
          <c:yVal>
            <c:numRef>
              <c:f>#REF!</c:f>
              <c:numCache>
                <c:formatCode>General</c:formatCode>
                <c:ptCount val="1"/>
                <c:pt idx="0">
                  <c:v>1</c:v>
                </c:pt>
              </c:numCache>
            </c:numRef>
          </c:yVal>
          <c:smooth val="0"/>
        </c:ser>
        <c:dLbls>
          <c:showLegendKey val="0"/>
          <c:showVal val="0"/>
          <c:showCatName val="0"/>
          <c:showSerName val="0"/>
          <c:showPercent val="0"/>
          <c:showBubbleSize val="0"/>
        </c:dLbls>
        <c:axId val="309421512"/>
        <c:axId val="309420728"/>
      </c:scatterChart>
      <c:valAx>
        <c:axId val="309421512"/>
        <c:scaling>
          <c:logBase val="10"/>
          <c:orientation val="minMax"/>
        </c:scaling>
        <c:delete val="0"/>
        <c:axPos val="b"/>
        <c:title>
          <c:tx>
            <c:rich>
              <a:bodyPr/>
              <a:lstStyle/>
              <a:p>
                <a:pPr>
                  <a:defRPr sz="1800">
                    <a:latin typeface="Times New Roman" panose="02020603050405020304" pitchFamily="18" charset="0"/>
                    <a:cs typeface="Times New Roman" panose="02020603050405020304" pitchFamily="18" charset="0"/>
                  </a:defRPr>
                </a:pPr>
                <a:r>
                  <a:rPr lang="en-GB" sz="1800">
                    <a:latin typeface="Times New Roman" panose="02020603050405020304" pitchFamily="18" charset="0"/>
                    <a:cs typeface="Times New Roman" panose="02020603050405020304" pitchFamily="18" charset="0"/>
                  </a:rPr>
                  <a:t>Subsidies ($ per capita) </a:t>
                </a:r>
              </a:p>
            </c:rich>
          </c:tx>
          <c:layout>
            <c:manualLayout>
              <c:xMode val="edge"/>
              <c:yMode val="edge"/>
              <c:x val="0.30508291302296892"/>
              <c:y val="0.93150684931506844"/>
            </c:manualLayout>
          </c:layout>
          <c:overlay val="0"/>
        </c:title>
        <c:numFmt formatCode="0.00" sourceLinked="1"/>
        <c:majorTickMark val="out"/>
        <c:minorTickMark val="none"/>
        <c:tickLblPos val="nextTo"/>
        <c:txPr>
          <a:bodyPr/>
          <a:lstStyle/>
          <a:p>
            <a:pPr>
              <a:defRPr sz="1400">
                <a:latin typeface="Times New Roman" panose="02020603050405020304" pitchFamily="18" charset="0"/>
                <a:cs typeface="Times New Roman" panose="02020603050405020304" pitchFamily="18" charset="0"/>
              </a:defRPr>
            </a:pPr>
            <a:endParaRPr lang="en-US"/>
          </a:p>
        </c:txPr>
        <c:crossAx val="309420728"/>
        <c:crossesAt val="0"/>
        <c:crossBetween val="midCat"/>
      </c:valAx>
      <c:valAx>
        <c:axId val="309420728"/>
        <c:scaling>
          <c:logBase val="10"/>
          <c:orientation val="minMax"/>
        </c:scaling>
        <c:delete val="0"/>
        <c:axPos val="l"/>
        <c:majorGridlines>
          <c:spPr>
            <a:ln>
              <a:noFill/>
            </a:ln>
          </c:spPr>
        </c:majorGridlines>
        <c:title>
          <c:tx>
            <c:rich>
              <a:bodyPr rot="-5400000" vert="horz"/>
              <a:lstStyle/>
              <a:p>
                <a:pPr>
                  <a:defRPr sz="1800">
                    <a:latin typeface="Times New Roman" panose="02020603050405020304" pitchFamily="18" charset="0"/>
                    <a:cs typeface="Times New Roman" panose="02020603050405020304" pitchFamily="18" charset="0"/>
                  </a:defRPr>
                </a:pPr>
                <a:r>
                  <a:rPr lang="en-GB" sz="1800">
                    <a:latin typeface="Times New Roman" panose="02020603050405020304" pitchFamily="18" charset="0"/>
                    <a:cs typeface="Times New Roman" panose="02020603050405020304" pitchFamily="18" charset="0"/>
                  </a:rPr>
                  <a:t>Consumption (tonnes of oil equivalent)</a:t>
                </a:r>
              </a:p>
            </c:rich>
          </c:tx>
          <c:layout>
            <c:manualLayout>
              <c:xMode val="edge"/>
              <c:yMode val="edge"/>
              <c:x val="9.0322580645161299E-3"/>
              <c:y val="0.23336986301369864"/>
            </c:manualLayout>
          </c:layout>
          <c:overlay val="0"/>
        </c:title>
        <c:numFmt formatCode="0" sourceLinked="0"/>
        <c:majorTickMark val="out"/>
        <c:minorTickMark val="none"/>
        <c:tickLblPos val="nextTo"/>
        <c:txPr>
          <a:bodyPr/>
          <a:lstStyle/>
          <a:p>
            <a:pPr>
              <a:defRPr sz="1400">
                <a:latin typeface="Times New Roman" panose="02020603050405020304" pitchFamily="18" charset="0"/>
                <a:cs typeface="Times New Roman" panose="02020603050405020304" pitchFamily="18" charset="0"/>
              </a:defRPr>
            </a:pPr>
            <a:endParaRPr lang="en-US"/>
          </a:p>
        </c:txPr>
        <c:crossAx val="309421512"/>
        <c:crossesAt val="1.0000000000000002E-3"/>
        <c:crossBetween val="midCat"/>
      </c:valAx>
    </c:plotArea>
    <c:plotVisOnly val="1"/>
    <c:dispBlanksAs val="gap"/>
    <c:showDLblsOverMax val="0"/>
  </c:chart>
  <c:spPr>
    <a:ln>
      <a:noFill/>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384331797235024"/>
          <c:y val="3.1904217452270518E-2"/>
          <c:w val="0.79316129032258065"/>
          <c:h val="0.81763002912307192"/>
        </c:manualLayout>
      </c:layout>
      <c:scatterChart>
        <c:scatterStyle val="lineMarker"/>
        <c:varyColors val="0"/>
        <c:ser>
          <c:idx val="0"/>
          <c:order val="0"/>
          <c:spPr>
            <a:ln w="28575">
              <a:noFill/>
            </a:ln>
          </c:spPr>
          <c:marker>
            <c:symbol val="diamond"/>
            <c:size val="5"/>
            <c:spPr>
              <a:solidFill>
                <a:srgbClr val="FF0000"/>
              </a:solidFill>
              <a:ln>
                <a:noFill/>
              </a:ln>
            </c:spPr>
          </c:marker>
          <c:xVal>
            <c:strRef>
              <c:f>Subs!$AI$5:$AI$87</c:f>
              <c:strCache>
                <c:ptCount val="82"/>
                <c:pt idx="0">
                  <c:v>1102.75</c:v>
                </c:pt>
                <c:pt idx="1">
                  <c:v>699.66</c:v>
                </c:pt>
                <c:pt idx="5">
                  <c:v>186.01</c:v>
                </c:pt>
                <c:pt idx="6">
                  <c:v>229.15</c:v>
                </c:pt>
                <c:pt idx="7">
                  <c:v>247.47</c:v>
                </c:pt>
                <c:pt idx="8">
                  <c:v>247.47</c:v>
                </c:pt>
                <c:pt idx="9">
                  <c:v>147.12</c:v>
                </c:pt>
                <c:pt idx="10">
                  <c:v>485.81</c:v>
                </c:pt>
                <c:pt idx="11">
                  <c:v>60.84</c:v>
                </c:pt>
                <c:pt idx="12">
                  <c:v>1199.69</c:v>
                </c:pt>
                <c:pt idx="13">
                  <c:v>1449.38</c:v>
                </c:pt>
                <c:pt idx="17">
                  <c:v>144.96</c:v>
                </c:pt>
                <c:pt idx="18">
                  <c:v>393.03</c:v>
                </c:pt>
                <c:pt idx="19">
                  <c:v>452.62</c:v>
                </c:pt>
                <c:pt idx="20">
                  <c:v>432.31</c:v>
                </c:pt>
                <c:pt idx="21">
                  <c:v>314.60</c:v>
                </c:pt>
                <c:pt idx="22">
                  <c:v>64.80</c:v>
                </c:pt>
                <c:pt idx="23">
                  <c:v>677.96</c:v>
                </c:pt>
                <c:pt idx="24">
                  <c:v>4.14</c:v>
                </c:pt>
                <c:pt idx="25">
                  <c:v>216.85</c:v>
                </c:pt>
                <c:pt idx="26">
                  <c:v>23.48</c:v>
                </c:pt>
                <c:pt idx="27">
                  <c:v>20.89</c:v>
                </c:pt>
                <c:pt idx="28">
                  <c:v>18.96</c:v>
                </c:pt>
                <c:pt idx="29">
                  <c:v>0.00</c:v>
                </c:pt>
                <c:pt idx="30">
                  <c:v>0.00</c:v>
                </c:pt>
                <c:pt idx="31">
                  <c:v>433.57</c:v>
                </c:pt>
                <c:pt idx="32">
                  <c:v>370.05</c:v>
                </c:pt>
                <c:pt idx="33">
                  <c:v>134.50</c:v>
                </c:pt>
                <c:pt idx="34">
                  <c:v>590.12</c:v>
                </c:pt>
                <c:pt idx="35">
                  <c:v>72.60</c:v>
                </c:pt>
                <c:pt idx="36">
                  <c:v>60.46</c:v>
                </c:pt>
                <c:pt idx="37">
                  <c:v>139.71</c:v>
                </c:pt>
                <c:pt idx="38">
                  <c:v>887.70</c:v>
                </c:pt>
                <c:pt idx="39">
                  <c:v>30.42</c:v>
                </c:pt>
                <c:pt idx="40">
                  <c:v>246.39</c:v>
                </c:pt>
                <c:pt idx="41">
                  <c:v>65.45</c:v>
                </c:pt>
                <c:pt idx="42">
                  <c:v>83.93</c:v>
                </c:pt>
                <c:pt idx="43">
                  <c:v>62.96</c:v>
                </c:pt>
                <c:pt idx="44">
                  <c:v>878.75</c:v>
                </c:pt>
                <c:pt idx="45">
                  <c:v>8.16</c:v>
                </c:pt>
                <c:pt idx="46">
                  <c:v>4.07</c:v>
                </c:pt>
                <c:pt idx="47">
                  <c:v>60.90</c:v>
                </c:pt>
                <c:pt idx="51">
                  <c:v>817.85</c:v>
                </c:pt>
                <c:pt idx="53">
                  <c:v>0.00</c:v>
                </c:pt>
                <c:pt idx="54">
                  <c:v>3283.40</c:v>
                </c:pt>
                <c:pt idx="55">
                  <c:v>4114.86</c:v>
                </c:pt>
                <c:pt idx="56">
                  <c:v>3392.92</c:v>
                </c:pt>
                <c:pt idx="57">
                  <c:v>1126.64</c:v>
                </c:pt>
                <c:pt idx="61">
                  <c:v>1190.66</c:v>
                </c:pt>
                <c:pt idx="62">
                  <c:v>365.43</c:v>
                </c:pt>
                <c:pt idx="63">
                  <c:v>305.39</c:v>
                </c:pt>
                <c:pt idx="67">
                  <c:v>516.67</c:v>
                </c:pt>
                <c:pt idx="68">
                  <c:v>18.48</c:v>
                </c:pt>
                <c:pt idx="69">
                  <c:v>122.95</c:v>
                </c:pt>
                <c:pt idx="71">
                  <c:v>76.19</c:v>
                </c:pt>
                <c:pt idx="72">
                  <c:v>294.15</c:v>
                </c:pt>
                <c:pt idx="73">
                  <c:v>718.73</c:v>
                </c:pt>
                <c:pt idx="74">
                  <c:v>683.81</c:v>
                </c:pt>
                <c:pt idx="75">
                  <c:v>341.79</c:v>
                </c:pt>
                <c:pt idx="76">
                  <c:v>36.72</c:v>
                </c:pt>
                <c:pt idx="77">
                  <c:v>27.21</c:v>
                </c:pt>
                <c:pt idx="78">
                  <c:v>1049.91</c:v>
                </c:pt>
                <c:pt idx="79">
                  <c:v>477.97</c:v>
                </c:pt>
                <c:pt idx="80">
                  <c:v>441.29</c:v>
                </c:pt>
                <c:pt idx="81">
                  <c:v>151.65</c:v>
                </c:pt>
              </c:strCache>
            </c:strRef>
          </c:xVal>
          <c:yVal>
            <c:numRef>
              <c:f>#REF!</c:f>
              <c:numCache>
                <c:formatCode>General</c:formatCode>
                <c:ptCount val="1"/>
                <c:pt idx="0">
                  <c:v>1</c:v>
                </c:pt>
              </c:numCache>
            </c:numRef>
          </c:yVal>
          <c:smooth val="0"/>
        </c:ser>
        <c:ser>
          <c:idx val="1"/>
          <c:order val="1"/>
          <c:spPr>
            <a:ln w="28575">
              <a:noFill/>
            </a:ln>
          </c:spPr>
          <c:marker>
            <c:symbol val="square"/>
            <c:size val="4"/>
            <c:spPr>
              <a:solidFill>
                <a:srgbClr val="00B050"/>
              </a:solidFill>
              <a:ln>
                <a:noFill/>
              </a:ln>
            </c:spPr>
          </c:marker>
          <c:xVal>
            <c:numRef>
              <c:f>Subs!$AK$5:$AK$87</c:f>
              <c:numCache>
                <c:formatCode>0.00</c:formatCode>
                <c:ptCount val="83"/>
                <c:pt idx="0">
                  <c:v>246.96320115172512</c:v>
                </c:pt>
                <c:pt idx="1">
                  <c:v>271.3652002410426</c:v>
                </c:pt>
                <c:pt idx="5">
                  <c:v>237.57449986994303</c:v>
                </c:pt>
                <c:pt idx="6">
                  <c:v>46.204179517458357</c:v>
                </c:pt>
                <c:pt idx="7">
                  <c:v>13.404072963145355</c:v>
                </c:pt>
                <c:pt idx="8">
                  <c:v>13.404072963145355</c:v>
                </c:pt>
                <c:pt idx="9">
                  <c:v>18.197128668746419</c:v>
                </c:pt>
                <c:pt idx="10">
                  <c:v>3.1806338091338255</c:v>
                </c:pt>
                <c:pt idx="11">
                  <c:v>22.254791890922704</c:v>
                </c:pt>
                <c:pt idx="12">
                  <c:v>1278.868015811566</c:v>
                </c:pt>
                <c:pt idx="13">
                  <c:v>255.64123849972782</c:v>
                </c:pt>
                <c:pt idx="17">
                  <c:v>109.29116434716892</c:v>
                </c:pt>
                <c:pt idx="18">
                  <c:v>218.06017689927987</c:v>
                </c:pt>
                <c:pt idx="19">
                  <c:v>228.50285291631442</c:v>
                </c:pt>
                <c:pt idx="20">
                  <c:v>180.85851526146419</c:v>
                </c:pt>
                <c:pt idx="21">
                  <c:v>35.290424471304775</c:v>
                </c:pt>
                <c:pt idx="22">
                  <c:v>104.1168681429709</c:v>
                </c:pt>
                <c:pt idx="23">
                  <c:v>113.35882018224305</c:v>
                </c:pt>
                <c:pt idx="24">
                  <c:v>52.986936988995218</c:v>
                </c:pt>
                <c:pt idx="25">
                  <c:v>99.406469870232272</c:v>
                </c:pt>
                <c:pt idx="26">
                  <c:v>139.18649394744514</c:v>
                </c:pt>
                <c:pt idx="27">
                  <c:v>35.915788716265794</c:v>
                </c:pt>
                <c:pt idx="28">
                  <c:v>154.73519023110302</c:v>
                </c:pt>
                <c:pt idx="29">
                  <c:v>119.10520128018115</c:v>
                </c:pt>
                <c:pt idx="30">
                  <c:v>151.79630631211305</c:v>
                </c:pt>
                <c:pt idx="31">
                  <c:v>182.05540343722694</c:v>
                </c:pt>
                <c:pt idx="32">
                  <c:v>174.19985123575754</c:v>
                </c:pt>
                <c:pt idx="33">
                  <c:v>307.7727921923352</c:v>
                </c:pt>
                <c:pt idx="34">
                  <c:v>118.36889508074484</c:v>
                </c:pt>
                <c:pt idx="35">
                  <c:v>77.12116389515306</c:v>
                </c:pt>
                <c:pt idx="36">
                  <c:v>41.431296797452497</c:v>
                </c:pt>
                <c:pt idx="37">
                  <c:v>75.603150405310501</c:v>
                </c:pt>
                <c:pt idx="38">
                  <c:v>471.42832289492003</c:v>
                </c:pt>
                <c:pt idx="39">
                  <c:v>129.85172248096401</c:v>
                </c:pt>
                <c:pt idx="40">
                  <c:v>75.744492183371861</c:v>
                </c:pt>
                <c:pt idx="41">
                  <c:v>15.441534478868753</c:v>
                </c:pt>
                <c:pt idx="42">
                  <c:v>70.021010075880085</c:v>
                </c:pt>
                <c:pt idx="43">
                  <c:v>64.537518900795476</c:v>
                </c:pt>
                <c:pt idx="44">
                  <c:v>1122.8006922197146</c:v>
                </c:pt>
                <c:pt idx="45">
                  <c:v>259.93380493432937</c:v>
                </c:pt>
                <c:pt idx="46">
                  <c:v>177.44922018109628</c:v>
                </c:pt>
                <c:pt idx="47">
                  <c:v>484.35388321503387</c:v>
                </c:pt>
                <c:pt idx="51">
                  <c:v>513.09688150062914</c:v>
                </c:pt>
                <c:pt idx="52">
                  <c:v>5.4617546681703768</c:v>
                </c:pt>
                <c:pt idx="53">
                  <c:v>88.158022188316195</c:v>
                </c:pt>
                <c:pt idx="54">
                  <c:v>647.66140612980496</c:v>
                </c:pt>
                <c:pt idx="55">
                  <c:v>2588.4436977781079</c:v>
                </c:pt>
                <c:pt idx="56">
                  <c:v>267.56732085379502</c:v>
                </c:pt>
                <c:pt idx="57">
                  <c:v>2024.4441431059702</c:v>
                </c:pt>
                <c:pt idx="61">
                  <c:v>1080.880488010599</c:v>
                </c:pt>
                <c:pt idx="62">
                  <c:v>77.883860684769772</c:v>
                </c:pt>
                <c:pt idx="63">
                  <c:v>7.1633030456948292</c:v>
                </c:pt>
                <c:pt idx="67">
                  <c:v>150.24813019712025</c:v>
                </c:pt>
                <c:pt idx="68">
                  <c:v>27.328152485518657</c:v>
                </c:pt>
                <c:pt idx="69">
                  <c:v>15.727210594391206</c:v>
                </c:pt>
                <c:pt idx="71">
                  <c:v>7.5456157334584644</c:v>
                </c:pt>
                <c:pt idx="72">
                  <c:v>14.858339570118567</c:v>
                </c:pt>
                <c:pt idx="73">
                  <c:v>151.49475773867522</c:v>
                </c:pt>
                <c:pt idx="74">
                  <c:v>124.20771508597028</c:v>
                </c:pt>
                <c:pt idx="75">
                  <c:v>92.157043724314505</c:v>
                </c:pt>
                <c:pt idx="76">
                  <c:v>47.950252120760595</c:v>
                </c:pt>
                <c:pt idx="77">
                  <c:v>3.6348873868796137</c:v>
                </c:pt>
                <c:pt idx="78">
                  <c:v>204.35897910801597</c:v>
                </c:pt>
                <c:pt idx="79">
                  <c:v>155.75819506098296</c:v>
                </c:pt>
                <c:pt idx="80">
                  <c:v>120.39304996334099</c:v>
                </c:pt>
                <c:pt idx="81">
                  <c:v>60.492071394058314</c:v>
                </c:pt>
                <c:pt idx="82">
                  <c:v>14.487542429701955</c:v>
                </c:pt>
              </c:numCache>
            </c:numRef>
          </c:xVal>
          <c:yVal>
            <c:numRef>
              <c:f>#REF!</c:f>
              <c:numCache>
                <c:formatCode>General</c:formatCode>
                <c:ptCount val="1"/>
                <c:pt idx="0">
                  <c:v>1</c:v>
                </c:pt>
              </c:numCache>
            </c:numRef>
          </c:yVal>
          <c:smooth val="0"/>
        </c:ser>
        <c:ser>
          <c:idx val="2"/>
          <c:order val="2"/>
          <c:spPr>
            <a:ln w="28575">
              <a:noFill/>
            </a:ln>
          </c:spPr>
          <c:marker>
            <c:symbol val="triangle"/>
            <c:size val="4"/>
            <c:spPr>
              <a:solidFill>
                <a:srgbClr val="0070C0"/>
              </a:solidFill>
              <a:ln>
                <a:noFill/>
              </a:ln>
            </c:spPr>
          </c:marker>
          <c:xVal>
            <c:numRef>
              <c:f>Subs!$AJ$5:$AJ$87</c:f>
              <c:numCache>
                <c:formatCode>0.00</c:formatCode>
                <c:ptCount val="83"/>
                <c:pt idx="0">
                  <c:v>563.20146743921907</c:v>
                </c:pt>
                <c:pt idx="1">
                  <c:v>123.20908323644537</c:v>
                </c:pt>
                <c:pt idx="5">
                  <c:v>19.038215475866416</c:v>
                </c:pt>
                <c:pt idx="6">
                  <c:v>0</c:v>
                </c:pt>
                <c:pt idx="7">
                  <c:v>21.416712679012903</c:v>
                </c:pt>
                <c:pt idx="8">
                  <c:v>21.416712679012903</c:v>
                </c:pt>
                <c:pt idx="9">
                  <c:v>22.568090660215191</c:v>
                </c:pt>
                <c:pt idx="10">
                  <c:v>0</c:v>
                </c:pt>
                <c:pt idx="11">
                  <c:v>4.6639564794712287</c:v>
                </c:pt>
                <c:pt idx="12">
                  <c:v>25.977173966169151</c:v>
                </c:pt>
                <c:pt idx="13">
                  <c:v>3.5978288948084836</c:v>
                </c:pt>
                <c:pt idx="17">
                  <c:v>118.48626900390697</c:v>
                </c:pt>
                <c:pt idx="18">
                  <c:v>0.20149359422891922</c:v>
                </c:pt>
                <c:pt idx="19">
                  <c:v>33.09660819949282</c:v>
                </c:pt>
                <c:pt idx="20">
                  <c:v>212.89331802614703</c:v>
                </c:pt>
                <c:pt idx="21">
                  <c:v>2167.908805351271</c:v>
                </c:pt>
                <c:pt idx="22">
                  <c:v>1271.8430030072864</c:v>
                </c:pt>
                <c:pt idx="23">
                  <c:v>130.6346057600112</c:v>
                </c:pt>
                <c:pt idx="24">
                  <c:v>192.42378381551453</c:v>
                </c:pt>
                <c:pt idx="25">
                  <c:v>101.42062388768284</c:v>
                </c:pt>
                <c:pt idx="26">
                  <c:v>460.0150681964592</c:v>
                </c:pt>
                <c:pt idx="27">
                  <c:v>477.61122523030048</c:v>
                </c:pt>
                <c:pt idx="28">
                  <c:v>287.13644161873043</c:v>
                </c:pt>
                <c:pt idx="29">
                  <c:v>117.6643878861771</c:v>
                </c:pt>
                <c:pt idx="30">
                  <c:v>62.460062353453054</c:v>
                </c:pt>
                <c:pt idx="31">
                  <c:v>704.58840664142156</c:v>
                </c:pt>
                <c:pt idx="32">
                  <c:v>119.71034925786928</c:v>
                </c:pt>
                <c:pt idx="33">
                  <c:v>146.16049750059511</c:v>
                </c:pt>
                <c:pt idx="34">
                  <c:v>70.152816749406426</c:v>
                </c:pt>
                <c:pt idx="35">
                  <c:v>1077.9896819799312</c:v>
                </c:pt>
                <c:pt idx="36">
                  <c:v>80.905740487506336</c:v>
                </c:pt>
                <c:pt idx="37">
                  <c:v>447.49421572242989</c:v>
                </c:pt>
                <c:pt idx="38">
                  <c:v>621.45372303409886</c:v>
                </c:pt>
                <c:pt idx="39">
                  <c:v>360.28202853552153</c:v>
                </c:pt>
                <c:pt idx="40">
                  <c:v>121.48915778247299</c:v>
                </c:pt>
                <c:pt idx="41">
                  <c:v>48.703745330157069</c:v>
                </c:pt>
                <c:pt idx="42">
                  <c:v>8.415561637019529</c:v>
                </c:pt>
                <c:pt idx="43">
                  <c:v>282.19341266188934</c:v>
                </c:pt>
                <c:pt idx="44">
                  <c:v>0</c:v>
                </c:pt>
                <c:pt idx="45">
                  <c:v>1726.1883063153357</c:v>
                </c:pt>
                <c:pt idx="46">
                  <c:v>391.1264670127257</c:v>
                </c:pt>
                <c:pt idx="47">
                  <c:v>20.636383326637134</c:v>
                </c:pt>
                <c:pt idx="51">
                  <c:v>2.5181942585980917</c:v>
                </c:pt>
                <c:pt idx="52">
                  <c:v>0</c:v>
                </c:pt>
                <c:pt idx="53">
                  <c:v>938.57123794253766</c:v>
                </c:pt>
                <c:pt idx="54">
                  <c:v>11.163754461044439</c:v>
                </c:pt>
                <c:pt idx="55">
                  <c:v>0</c:v>
                </c:pt>
                <c:pt idx="56">
                  <c:v>0</c:v>
                </c:pt>
                <c:pt idx="57">
                  <c:v>48.177577402702639</c:v>
                </c:pt>
                <c:pt idx="61">
                  <c:v>0</c:v>
                </c:pt>
                <c:pt idx="62">
                  <c:v>0.80608854781582051</c:v>
                </c:pt>
                <c:pt idx="63">
                  <c:v>405.43785390447169</c:v>
                </c:pt>
                <c:pt idx="67">
                  <c:v>388.33832259164933</c:v>
                </c:pt>
                <c:pt idx="68">
                  <c:v>2.4438212769578116</c:v>
                </c:pt>
                <c:pt idx="69">
                  <c:v>1198.2083014874479</c:v>
                </c:pt>
                <c:pt idx="71">
                  <c:v>124.79573452252517</c:v>
                </c:pt>
                <c:pt idx="72">
                  <c:v>36.774733745664413</c:v>
                </c:pt>
                <c:pt idx="73">
                  <c:v>243.65046747640332</c:v>
                </c:pt>
                <c:pt idx="74">
                  <c:v>137.28921488094522</c:v>
                </c:pt>
                <c:pt idx="75">
                  <c:v>56.515349547485918</c:v>
                </c:pt>
                <c:pt idx="76">
                  <c:v>6.4809661747237532</c:v>
                </c:pt>
                <c:pt idx="77">
                  <c:v>30.238039449537151</c:v>
                </c:pt>
                <c:pt idx="78">
                  <c:v>27.620554897021783</c:v>
                </c:pt>
                <c:pt idx="79">
                  <c:v>593.34819590308325</c:v>
                </c:pt>
                <c:pt idx="80">
                  <c:v>525.05234877575333</c:v>
                </c:pt>
                <c:pt idx="81">
                  <c:v>131.98037981170475</c:v>
                </c:pt>
                <c:pt idx="82">
                  <c:v>0</c:v>
                </c:pt>
              </c:numCache>
            </c:numRef>
          </c:xVal>
          <c:yVal>
            <c:numRef>
              <c:f>#REF!</c:f>
              <c:numCache>
                <c:formatCode>General</c:formatCode>
                <c:ptCount val="1"/>
                <c:pt idx="0">
                  <c:v>1</c:v>
                </c:pt>
              </c:numCache>
            </c:numRef>
          </c:yVal>
          <c:smooth val="0"/>
        </c:ser>
        <c:dLbls>
          <c:showLegendKey val="0"/>
          <c:showVal val="0"/>
          <c:showCatName val="0"/>
          <c:showSerName val="0"/>
          <c:showPercent val="0"/>
          <c:showBubbleSize val="0"/>
        </c:dLbls>
        <c:axId val="309421904"/>
        <c:axId val="309422688"/>
      </c:scatterChart>
      <c:valAx>
        <c:axId val="309421904"/>
        <c:scaling>
          <c:logBase val="10"/>
          <c:orientation val="minMax"/>
          <c:min val="1"/>
        </c:scaling>
        <c:delete val="0"/>
        <c:axPos val="b"/>
        <c:title>
          <c:tx>
            <c:rich>
              <a:bodyPr/>
              <a:lstStyle/>
              <a:p>
                <a:pPr>
                  <a:defRPr sz="1800">
                    <a:latin typeface="Times New Roman" panose="02020603050405020304" pitchFamily="18" charset="0"/>
                    <a:cs typeface="Times New Roman" panose="02020603050405020304" pitchFamily="18" charset="0"/>
                  </a:defRPr>
                </a:pPr>
                <a:r>
                  <a:rPr lang="en-GB" sz="1800">
                    <a:latin typeface="Times New Roman" panose="02020603050405020304" pitchFamily="18" charset="0"/>
                    <a:cs typeface="Times New Roman" panose="02020603050405020304" pitchFamily="18" charset="0"/>
                  </a:rPr>
                  <a:t>Subsidies ($ per capita)</a:t>
                </a:r>
              </a:p>
            </c:rich>
          </c:tx>
          <c:layout>
            <c:manualLayout>
              <c:xMode val="edge"/>
              <c:yMode val="edge"/>
              <c:x val="0.37881563191697815"/>
              <c:y val="0.9342465753424658"/>
            </c:manualLayout>
          </c:layout>
          <c:overlay val="0"/>
        </c:title>
        <c:numFmt formatCode="0.00" sourceLinked="1"/>
        <c:majorTickMark val="out"/>
        <c:minorTickMark val="none"/>
        <c:tickLblPos val="nextTo"/>
        <c:txPr>
          <a:bodyPr/>
          <a:lstStyle/>
          <a:p>
            <a:pPr>
              <a:defRPr sz="1400">
                <a:latin typeface="Times New Roman" panose="02020603050405020304" pitchFamily="18" charset="0"/>
                <a:cs typeface="Times New Roman" panose="02020603050405020304" pitchFamily="18" charset="0"/>
              </a:defRPr>
            </a:pPr>
            <a:endParaRPr lang="en-US"/>
          </a:p>
        </c:txPr>
        <c:crossAx val="309422688"/>
        <c:crossesAt val="0"/>
        <c:crossBetween val="midCat"/>
      </c:valAx>
      <c:valAx>
        <c:axId val="309422688"/>
        <c:scaling>
          <c:logBase val="10"/>
          <c:orientation val="minMax"/>
          <c:max val="30"/>
          <c:min val="1.0000000000000002E-2"/>
        </c:scaling>
        <c:delete val="0"/>
        <c:axPos val="l"/>
        <c:majorGridlines>
          <c:spPr>
            <a:ln>
              <a:noFill/>
            </a:ln>
          </c:spPr>
        </c:majorGridlines>
        <c:title>
          <c:tx>
            <c:rich>
              <a:bodyPr rot="-5400000" vert="horz"/>
              <a:lstStyle/>
              <a:p>
                <a:pPr>
                  <a:defRPr sz="1800">
                    <a:latin typeface="Times New Roman" panose="02020603050405020304" pitchFamily="18" charset="0"/>
                    <a:cs typeface="Times New Roman" panose="02020603050405020304" pitchFamily="18" charset="0"/>
                  </a:defRPr>
                </a:pPr>
                <a:r>
                  <a:rPr lang="en-GB" sz="1800">
                    <a:latin typeface="Times New Roman" panose="02020603050405020304" pitchFamily="18" charset="0"/>
                    <a:cs typeface="Times New Roman" panose="02020603050405020304" pitchFamily="18" charset="0"/>
                  </a:rPr>
                  <a:t>Consumption (tonnes of oil equivalent per capita)</a:t>
                </a:r>
              </a:p>
            </c:rich>
          </c:tx>
          <c:layout>
            <c:manualLayout>
              <c:xMode val="edge"/>
              <c:yMode val="edge"/>
              <c:x val="1.6589861751152078E-3"/>
              <c:y val="0.11556164383561646"/>
            </c:manualLayout>
          </c:layout>
          <c:overlay val="0"/>
        </c:title>
        <c:numFmt formatCode="0" sourceLinked="0"/>
        <c:majorTickMark val="out"/>
        <c:minorTickMark val="none"/>
        <c:tickLblPos val="nextTo"/>
        <c:txPr>
          <a:bodyPr/>
          <a:lstStyle/>
          <a:p>
            <a:pPr>
              <a:defRPr sz="1400">
                <a:latin typeface="Times New Roman" panose="02020603050405020304" pitchFamily="18" charset="0"/>
                <a:cs typeface="Times New Roman" panose="02020603050405020304" pitchFamily="18" charset="0"/>
              </a:defRPr>
            </a:pPr>
            <a:endParaRPr lang="en-US"/>
          </a:p>
        </c:txPr>
        <c:crossAx val="309421904"/>
        <c:crossesAt val="1.0000000000000002E-3"/>
        <c:crossBetween val="midCat"/>
      </c:valAx>
    </c:plotArea>
    <c:plotVisOnly val="1"/>
    <c:dispBlanksAs val="gap"/>
    <c:showDLblsOverMax val="0"/>
  </c:chart>
  <c:spPr>
    <a:ln>
      <a:no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384331797235024"/>
          <c:y val="3.1904217452270518E-2"/>
          <c:w val="0.79316129032258065"/>
          <c:h val="0.81763002912307192"/>
        </c:manualLayout>
      </c:layout>
      <c:scatterChart>
        <c:scatterStyle val="lineMarker"/>
        <c:varyColors val="0"/>
        <c:ser>
          <c:idx val="0"/>
          <c:order val="0"/>
          <c:spPr>
            <a:ln w="28575">
              <a:noFill/>
            </a:ln>
          </c:spPr>
          <c:marker>
            <c:symbol val="diamond"/>
            <c:size val="5"/>
            <c:spPr>
              <a:solidFill>
                <a:srgbClr val="FF0000"/>
              </a:solidFill>
              <a:ln>
                <a:noFill/>
              </a:ln>
            </c:spPr>
          </c:marker>
          <c:xVal>
            <c:strRef>
              <c:f>Subs!$AI$5:$AI$87</c:f>
              <c:strCache>
                <c:ptCount val="82"/>
                <c:pt idx="0">
                  <c:v>1102.75</c:v>
                </c:pt>
                <c:pt idx="1">
                  <c:v>699.66</c:v>
                </c:pt>
                <c:pt idx="5">
                  <c:v>186.01</c:v>
                </c:pt>
                <c:pt idx="6">
                  <c:v>229.15</c:v>
                </c:pt>
                <c:pt idx="7">
                  <c:v>247.47</c:v>
                </c:pt>
                <c:pt idx="8">
                  <c:v>247.47</c:v>
                </c:pt>
                <c:pt idx="9">
                  <c:v>147.12</c:v>
                </c:pt>
                <c:pt idx="10">
                  <c:v>485.81</c:v>
                </c:pt>
                <c:pt idx="11">
                  <c:v>60.84</c:v>
                </c:pt>
                <c:pt idx="12">
                  <c:v>1199.69</c:v>
                </c:pt>
                <c:pt idx="13">
                  <c:v>1449.38</c:v>
                </c:pt>
                <c:pt idx="17">
                  <c:v>144.96</c:v>
                </c:pt>
                <c:pt idx="18">
                  <c:v>393.03</c:v>
                </c:pt>
                <c:pt idx="19">
                  <c:v>452.62</c:v>
                </c:pt>
                <c:pt idx="20">
                  <c:v>432.31</c:v>
                </c:pt>
                <c:pt idx="21">
                  <c:v>314.60</c:v>
                </c:pt>
                <c:pt idx="22">
                  <c:v>64.80</c:v>
                </c:pt>
                <c:pt idx="23">
                  <c:v>677.96</c:v>
                </c:pt>
                <c:pt idx="24">
                  <c:v>4.14</c:v>
                </c:pt>
                <c:pt idx="25">
                  <c:v>216.85</c:v>
                </c:pt>
                <c:pt idx="26">
                  <c:v>23.48</c:v>
                </c:pt>
                <c:pt idx="27">
                  <c:v>20.89</c:v>
                </c:pt>
                <c:pt idx="28">
                  <c:v>18.96</c:v>
                </c:pt>
                <c:pt idx="29">
                  <c:v>0.00</c:v>
                </c:pt>
                <c:pt idx="30">
                  <c:v>0.00</c:v>
                </c:pt>
                <c:pt idx="31">
                  <c:v>433.57</c:v>
                </c:pt>
                <c:pt idx="32">
                  <c:v>370.05</c:v>
                </c:pt>
                <c:pt idx="33">
                  <c:v>134.50</c:v>
                </c:pt>
                <c:pt idx="34">
                  <c:v>590.12</c:v>
                </c:pt>
                <c:pt idx="35">
                  <c:v>72.60</c:v>
                </c:pt>
                <c:pt idx="36">
                  <c:v>60.46</c:v>
                </c:pt>
                <c:pt idx="37">
                  <c:v>139.71</c:v>
                </c:pt>
                <c:pt idx="38">
                  <c:v>887.70</c:v>
                </c:pt>
                <c:pt idx="39">
                  <c:v>30.42</c:v>
                </c:pt>
                <c:pt idx="40">
                  <c:v>246.39</c:v>
                </c:pt>
                <c:pt idx="41">
                  <c:v>65.45</c:v>
                </c:pt>
                <c:pt idx="42">
                  <c:v>83.93</c:v>
                </c:pt>
                <c:pt idx="43">
                  <c:v>62.96</c:v>
                </c:pt>
                <c:pt idx="44">
                  <c:v>878.75</c:v>
                </c:pt>
                <c:pt idx="45">
                  <c:v>8.16</c:v>
                </c:pt>
                <c:pt idx="46">
                  <c:v>4.07</c:v>
                </c:pt>
                <c:pt idx="47">
                  <c:v>60.90</c:v>
                </c:pt>
                <c:pt idx="51">
                  <c:v>817.85</c:v>
                </c:pt>
                <c:pt idx="53">
                  <c:v>0.00</c:v>
                </c:pt>
                <c:pt idx="54">
                  <c:v>3283.40</c:v>
                </c:pt>
                <c:pt idx="55">
                  <c:v>4114.86</c:v>
                </c:pt>
                <c:pt idx="56">
                  <c:v>3392.92</c:v>
                </c:pt>
                <c:pt idx="57">
                  <c:v>1126.64</c:v>
                </c:pt>
                <c:pt idx="61">
                  <c:v>1190.66</c:v>
                </c:pt>
                <c:pt idx="62">
                  <c:v>365.43</c:v>
                </c:pt>
                <c:pt idx="63">
                  <c:v>305.39</c:v>
                </c:pt>
                <c:pt idx="67">
                  <c:v>516.67</c:v>
                </c:pt>
                <c:pt idx="68">
                  <c:v>18.48</c:v>
                </c:pt>
                <c:pt idx="69">
                  <c:v>122.95</c:v>
                </c:pt>
                <c:pt idx="71">
                  <c:v>76.19</c:v>
                </c:pt>
                <c:pt idx="72">
                  <c:v>294.15</c:v>
                </c:pt>
                <c:pt idx="73">
                  <c:v>718.73</c:v>
                </c:pt>
                <c:pt idx="74">
                  <c:v>683.81</c:v>
                </c:pt>
                <c:pt idx="75">
                  <c:v>341.79</c:v>
                </c:pt>
                <c:pt idx="76">
                  <c:v>36.72</c:v>
                </c:pt>
                <c:pt idx="77">
                  <c:v>27.21</c:v>
                </c:pt>
                <c:pt idx="78">
                  <c:v>1049.91</c:v>
                </c:pt>
                <c:pt idx="79">
                  <c:v>477.97</c:v>
                </c:pt>
                <c:pt idx="80">
                  <c:v>441.29</c:v>
                </c:pt>
                <c:pt idx="81">
                  <c:v>151.65</c:v>
                </c:pt>
              </c:strCache>
            </c:strRef>
          </c:xVal>
          <c:yVal>
            <c:numRef>
              <c:f>#REF!</c:f>
              <c:numCache>
                <c:formatCode>General</c:formatCode>
                <c:ptCount val="1"/>
                <c:pt idx="0">
                  <c:v>1</c:v>
                </c:pt>
              </c:numCache>
            </c:numRef>
          </c:yVal>
          <c:smooth val="0"/>
        </c:ser>
        <c:dLbls>
          <c:showLegendKey val="0"/>
          <c:showVal val="0"/>
          <c:showCatName val="0"/>
          <c:showSerName val="0"/>
          <c:showPercent val="0"/>
          <c:showBubbleSize val="0"/>
        </c:dLbls>
        <c:axId val="309419944"/>
        <c:axId val="292718248"/>
      </c:scatterChart>
      <c:valAx>
        <c:axId val="309419944"/>
        <c:scaling>
          <c:logBase val="10"/>
          <c:orientation val="minMax"/>
          <c:min val="1"/>
        </c:scaling>
        <c:delete val="0"/>
        <c:axPos val="b"/>
        <c:title>
          <c:tx>
            <c:rich>
              <a:bodyPr/>
              <a:lstStyle/>
              <a:p>
                <a:pPr>
                  <a:defRPr sz="1800">
                    <a:latin typeface="Times New Roman" panose="02020603050405020304" pitchFamily="18" charset="0"/>
                    <a:cs typeface="Times New Roman" panose="02020603050405020304" pitchFamily="18" charset="0"/>
                  </a:defRPr>
                </a:pPr>
                <a:r>
                  <a:rPr lang="en-GB" sz="1800">
                    <a:latin typeface="Times New Roman" panose="02020603050405020304" pitchFamily="18" charset="0"/>
                    <a:cs typeface="Times New Roman" panose="02020603050405020304" pitchFamily="18" charset="0"/>
                  </a:rPr>
                  <a:t>Subsidies ($ per capita)</a:t>
                </a:r>
              </a:p>
            </c:rich>
          </c:tx>
          <c:layout>
            <c:manualLayout>
              <c:xMode val="edge"/>
              <c:yMode val="edge"/>
              <c:x val="0.37881563191697815"/>
              <c:y val="0.9342465753424658"/>
            </c:manualLayout>
          </c:layout>
          <c:overlay val="0"/>
        </c:title>
        <c:numFmt formatCode="0.00" sourceLinked="1"/>
        <c:majorTickMark val="out"/>
        <c:minorTickMark val="none"/>
        <c:tickLblPos val="nextTo"/>
        <c:txPr>
          <a:bodyPr/>
          <a:lstStyle/>
          <a:p>
            <a:pPr>
              <a:defRPr sz="1400">
                <a:latin typeface="Times New Roman" panose="02020603050405020304" pitchFamily="18" charset="0"/>
                <a:cs typeface="Times New Roman" panose="02020603050405020304" pitchFamily="18" charset="0"/>
              </a:defRPr>
            </a:pPr>
            <a:endParaRPr lang="en-US"/>
          </a:p>
        </c:txPr>
        <c:crossAx val="292718248"/>
        <c:crossesAt val="0"/>
        <c:crossBetween val="midCat"/>
      </c:valAx>
      <c:valAx>
        <c:axId val="292718248"/>
        <c:scaling>
          <c:logBase val="10"/>
          <c:orientation val="minMax"/>
          <c:max val="30"/>
          <c:min val="1.0000000000000002E-2"/>
        </c:scaling>
        <c:delete val="0"/>
        <c:axPos val="l"/>
        <c:majorGridlines>
          <c:spPr>
            <a:ln>
              <a:noFill/>
            </a:ln>
          </c:spPr>
        </c:majorGridlines>
        <c:title>
          <c:tx>
            <c:rich>
              <a:bodyPr rot="-5400000" vert="horz"/>
              <a:lstStyle/>
              <a:p>
                <a:pPr>
                  <a:defRPr sz="1800">
                    <a:latin typeface="Times New Roman" panose="02020603050405020304" pitchFamily="18" charset="0"/>
                    <a:cs typeface="Times New Roman" panose="02020603050405020304" pitchFamily="18" charset="0"/>
                  </a:defRPr>
                </a:pPr>
                <a:r>
                  <a:rPr lang="en-GB" sz="1800">
                    <a:latin typeface="Times New Roman" panose="02020603050405020304" pitchFamily="18" charset="0"/>
                    <a:cs typeface="Times New Roman" panose="02020603050405020304" pitchFamily="18" charset="0"/>
                  </a:rPr>
                  <a:t>Consumption (tonnes of oil equivalent per capita)</a:t>
                </a:r>
              </a:p>
            </c:rich>
          </c:tx>
          <c:layout>
            <c:manualLayout>
              <c:xMode val="edge"/>
              <c:yMode val="edge"/>
              <c:x val="1.6589861751152078E-3"/>
              <c:y val="0.11556164383561646"/>
            </c:manualLayout>
          </c:layout>
          <c:overlay val="0"/>
        </c:title>
        <c:numFmt formatCode="0" sourceLinked="0"/>
        <c:majorTickMark val="out"/>
        <c:minorTickMark val="none"/>
        <c:tickLblPos val="nextTo"/>
        <c:txPr>
          <a:bodyPr/>
          <a:lstStyle/>
          <a:p>
            <a:pPr>
              <a:defRPr sz="1400">
                <a:latin typeface="Times New Roman" panose="02020603050405020304" pitchFamily="18" charset="0"/>
                <a:cs typeface="Times New Roman" panose="02020603050405020304" pitchFamily="18" charset="0"/>
              </a:defRPr>
            </a:pPr>
            <a:endParaRPr lang="en-US"/>
          </a:p>
        </c:txPr>
        <c:crossAx val="309419944"/>
        <c:crossesAt val="1.0000000000000002E-3"/>
        <c:crossBetween val="midCat"/>
      </c:valAx>
    </c:plotArea>
    <c:plotVisOnly val="1"/>
    <c:dispBlanksAs val="gap"/>
    <c:showDLblsOverMax val="0"/>
  </c:chart>
  <c:spPr>
    <a:ln>
      <a:noFill/>
    </a:ln>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marker>
            <c:symbol val="diamond"/>
            <c:size val="4"/>
            <c:spPr>
              <a:solidFill>
                <a:srgbClr val="FF0000"/>
              </a:solidFill>
              <a:ln>
                <a:noFill/>
              </a:ln>
            </c:spPr>
          </c:marker>
          <c:xVal>
            <c:strRef>
              <c:f>Subs!$AI$5:$AI$87</c:f>
              <c:strCache>
                <c:ptCount val="82"/>
                <c:pt idx="0">
                  <c:v>1102.75</c:v>
                </c:pt>
                <c:pt idx="1">
                  <c:v>699.66</c:v>
                </c:pt>
                <c:pt idx="5">
                  <c:v>186.01</c:v>
                </c:pt>
                <c:pt idx="6">
                  <c:v>229.15</c:v>
                </c:pt>
                <c:pt idx="7">
                  <c:v>247.47</c:v>
                </c:pt>
                <c:pt idx="8">
                  <c:v>247.47</c:v>
                </c:pt>
                <c:pt idx="9">
                  <c:v>147.12</c:v>
                </c:pt>
                <c:pt idx="10">
                  <c:v>485.81</c:v>
                </c:pt>
                <c:pt idx="11">
                  <c:v>60.84</c:v>
                </c:pt>
                <c:pt idx="12">
                  <c:v>1199.69</c:v>
                </c:pt>
                <c:pt idx="13">
                  <c:v>1449.38</c:v>
                </c:pt>
                <c:pt idx="17">
                  <c:v>144.96</c:v>
                </c:pt>
                <c:pt idx="18">
                  <c:v>393.03</c:v>
                </c:pt>
                <c:pt idx="19">
                  <c:v>452.62</c:v>
                </c:pt>
                <c:pt idx="20">
                  <c:v>432.31</c:v>
                </c:pt>
                <c:pt idx="21">
                  <c:v>314.60</c:v>
                </c:pt>
                <c:pt idx="22">
                  <c:v>64.80</c:v>
                </c:pt>
                <c:pt idx="23">
                  <c:v>677.96</c:v>
                </c:pt>
                <c:pt idx="24">
                  <c:v>4.14</c:v>
                </c:pt>
                <c:pt idx="25">
                  <c:v>216.85</c:v>
                </c:pt>
                <c:pt idx="26">
                  <c:v>23.48</c:v>
                </c:pt>
                <c:pt idx="27">
                  <c:v>20.89</c:v>
                </c:pt>
                <c:pt idx="28">
                  <c:v>18.96</c:v>
                </c:pt>
                <c:pt idx="29">
                  <c:v>0.00</c:v>
                </c:pt>
                <c:pt idx="30">
                  <c:v>0.00</c:v>
                </c:pt>
                <c:pt idx="31">
                  <c:v>433.57</c:v>
                </c:pt>
                <c:pt idx="32">
                  <c:v>370.05</c:v>
                </c:pt>
                <c:pt idx="33">
                  <c:v>134.50</c:v>
                </c:pt>
                <c:pt idx="34">
                  <c:v>590.12</c:v>
                </c:pt>
                <c:pt idx="35">
                  <c:v>72.60</c:v>
                </c:pt>
                <c:pt idx="36">
                  <c:v>60.46</c:v>
                </c:pt>
                <c:pt idx="37">
                  <c:v>139.71</c:v>
                </c:pt>
                <c:pt idx="38">
                  <c:v>887.70</c:v>
                </c:pt>
                <c:pt idx="39">
                  <c:v>30.42</c:v>
                </c:pt>
                <c:pt idx="40">
                  <c:v>246.39</c:v>
                </c:pt>
                <c:pt idx="41">
                  <c:v>65.45</c:v>
                </c:pt>
                <c:pt idx="42">
                  <c:v>83.93</c:v>
                </c:pt>
                <c:pt idx="43">
                  <c:v>62.96</c:v>
                </c:pt>
                <c:pt idx="44">
                  <c:v>878.75</c:v>
                </c:pt>
                <c:pt idx="45">
                  <c:v>8.16</c:v>
                </c:pt>
                <c:pt idx="46">
                  <c:v>4.07</c:v>
                </c:pt>
                <c:pt idx="47">
                  <c:v>60.90</c:v>
                </c:pt>
                <c:pt idx="51">
                  <c:v>817.85</c:v>
                </c:pt>
                <c:pt idx="53">
                  <c:v>0.00</c:v>
                </c:pt>
                <c:pt idx="54">
                  <c:v>3283.40</c:v>
                </c:pt>
                <c:pt idx="55">
                  <c:v>4114.86</c:v>
                </c:pt>
                <c:pt idx="56">
                  <c:v>3392.92</c:v>
                </c:pt>
                <c:pt idx="57">
                  <c:v>1126.64</c:v>
                </c:pt>
                <c:pt idx="61">
                  <c:v>1190.66</c:v>
                </c:pt>
                <c:pt idx="62">
                  <c:v>365.43</c:v>
                </c:pt>
                <c:pt idx="63">
                  <c:v>305.39</c:v>
                </c:pt>
                <c:pt idx="67">
                  <c:v>516.67</c:v>
                </c:pt>
                <c:pt idx="68">
                  <c:v>18.48</c:v>
                </c:pt>
                <c:pt idx="69">
                  <c:v>122.95</c:v>
                </c:pt>
                <c:pt idx="71">
                  <c:v>76.19</c:v>
                </c:pt>
                <c:pt idx="72">
                  <c:v>294.15</c:v>
                </c:pt>
                <c:pt idx="73">
                  <c:v>718.73</c:v>
                </c:pt>
                <c:pt idx="74">
                  <c:v>683.81</c:v>
                </c:pt>
                <c:pt idx="75">
                  <c:v>341.79</c:v>
                </c:pt>
                <c:pt idx="76">
                  <c:v>36.72</c:v>
                </c:pt>
                <c:pt idx="77">
                  <c:v>27.21</c:v>
                </c:pt>
                <c:pt idx="78">
                  <c:v>1049.91</c:v>
                </c:pt>
                <c:pt idx="79">
                  <c:v>477.97</c:v>
                </c:pt>
                <c:pt idx="80">
                  <c:v>441.29</c:v>
                </c:pt>
                <c:pt idx="81">
                  <c:v>151.65</c:v>
                </c:pt>
              </c:strCache>
            </c:strRef>
          </c:xVal>
          <c:yVal>
            <c:numRef>
              <c:f>#REF!</c:f>
              <c:numCache>
                <c:formatCode>General</c:formatCode>
                <c:ptCount val="1"/>
                <c:pt idx="0">
                  <c:v>1</c:v>
                </c:pt>
              </c:numCache>
            </c:numRef>
          </c:yVal>
          <c:smooth val="0"/>
        </c:ser>
        <c:ser>
          <c:idx val="1"/>
          <c:order val="1"/>
          <c:spPr>
            <a:ln w="28575">
              <a:noFill/>
            </a:ln>
          </c:spPr>
          <c:xVal>
            <c:numRef>
              <c:f>Subs!$AK$5:$AK$87</c:f>
              <c:numCache>
                <c:formatCode>0.00</c:formatCode>
                <c:ptCount val="83"/>
                <c:pt idx="0">
                  <c:v>246.96320115172512</c:v>
                </c:pt>
                <c:pt idx="1">
                  <c:v>271.3652002410426</c:v>
                </c:pt>
                <c:pt idx="5">
                  <c:v>237.57449986994303</c:v>
                </c:pt>
                <c:pt idx="6">
                  <c:v>46.204179517458357</c:v>
                </c:pt>
                <c:pt idx="7">
                  <c:v>13.404072963145355</c:v>
                </c:pt>
                <c:pt idx="8">
                  <c:v>13.404072963145355</c:v>
                </c:pt>
                <c:pt idx="9">
                  <c:v>18.197128668746419</c:v>
                </c:pt>
                <c:pt idx="10">
                  <c:v>3.1806338091338255</c:v>
                </c:pt>
                <c:pt idx="11">
                  <c:v>22.254791890922704</c:v>
                </c:pt>
                <c:pt idx="12">
                  <c:v>1278.868015811566</c:v>
                </c:pt>
                <c:pt idx="13">
                  <c:v>255.64123849972782</c:v>
                </c:pt>
                <c:pt idx="17">
                  <c:v>109.29116434716892</c:v>
                </c:pt>
                <c:pt idx="18">
                  <c:v>218.06017689927987</c:v>
                </c:pt>
                <c:pt idx="19">
                  <c:v>228.50285291631442</c:v>
                </c:pt>
                <c:pt idx="20">
                  <c:v>180.85851526146419</c:v>
                </c:pt>
                <c:pt idx="21">
                  <c:v>35.290424471304775</c:v>
                </c:pt>
                <c:pt idx="22">
                  <c:v>104.1168681429709</c:v>
                </c:pt>
                <c:pt idx="23">
                  <c:v>113.35882018224305</c:v>
                </c:pt>
                <c:pt idx="24">
                  <c:v>52.986936988995218</c:v>
                </c:pt>
                <c:pt idx="25">
                  <c:v>99.406469870232272</c:v>
                </c:pt>
                <c:pt idx="26">
                  <c:v>139.18649394744514</c:v>
                </c:pt>
                <c:pt idx="27">
                  <c:v>35.915788716265794</c:v>
                </c:pt>
                <c:pt idx="28">
                  <c:v>154.73519023110302</c:v>
                </c:pt>
                <c:pt idx="29">
                  <c:v>119.10520128018115</c:v>
                </c:pt>
                <c:pt idx="30">
                  <c:v>151.79630631211305</c:v>
                </c:pt>
                <c:pt idx="31">
                  <c:v>182.05540343722694</c:v>
                </c:pt>
                <c:pt idx="32">
                  <c:v>174.19985123575754</c:v>
                </c:pt>
                <c:pt idx="33">
                  <c:v>307.7727921923352</c:v>
                </c:pt>
                <c:pt idx="34">
                  <c:v>118.36889508074484</c:v>
                </c:pt>
                <c:pt idx="35">
                  <c:v>77.12116389515306</c:v>
                </c:pt>
                <c:pt idx="36">
                  <c:v>41.431296797452497</c:v>
                </c:pt>
                <c:pt idx="37">
                  <c:v>75.603150405310501</c:v>
                </c:pt>
                <c:pt idx="38">
                  <c:v>471.42832289492003</c:v>
                </c:pt>
                <c:pt idx="39">
                  <c:v>129.85172248096401</c:v>
                </c:pt>
                <c:pt idx="40">
                  <c:v>75.744492183371861</c:v>
                </c:pt>
                <c:pt idx="41">
                  <c:v>15.441534478868753</c:v>
                </c:pt>
                <c:pt idx="42">
                  <c:v>70.021010075880085</c:v>
                </c:pt>
                <c:pt idx="43">
                  <c:v>64.537518900795476</c:v>
                </c:pt>
                <c:pt idx="44">
                  <c:v>1122.8006922197146</c:v>
                </c:pt>
                <c:pt idx="45">
                  <c:v>259.93380493432937</c:v>
                </c:pt>
                <c:pt idx="46">
                  <c:v>177.44922018109628</c:v>
                </c:pt>
                <c:pt idx="47">
                  <c:v>484.35388321503387</c:v>
                </c:pt>
                <c:pt idx="51">
                  <c:v>513.09688150062914</c:v>
                </c:pt>
                <c:pt idx="52">
                  <c:v>5.4617546681703768</c:v>
                </c:pt>
                <c:pt idx="53">
                  <c:v>88.158022188316195</c:v>
                </c:pt>
                <c:pt idx="54">
                  <c:v>647.66140612980496</c:v>
                </c:pt>
                <c:pt idx="55">
                  <c:v>2588.4436977781079</c:v>
                </c:pt>
                <c:pt idx="56">
                  <c:v>267.56732085379502</c:v>
                </c:pt>
                <c:pt idx="57">
                  <c:v>2024.4441431059702</c:v>
                </c:pt>
                <c:pt idx="61">
                  <c:v>1080.880488010599</c:v>
                </c:pt>
                <c:pt idx="62">
                  <c:v>77.883860684769772</c:v>
                </c:pt>
                <c:pt idx="63">
                  <c:v>7.1633030456948292</c:v>
                </c:pt>
                <c:pt idx="67">
                  <c:v>150.24813019712025</c:v>
                </c:pt>
                <c:pt idx="68">
                  <c:v>27.328152485518657</c:v>
                </c:pt>
                <c:pt idx="69">
                  <c:v>15.727210594391206</c:v>
                </c:pt>
                <c:pt idx="71">
                  <c:v>7.5456157334584644</c:v>
                </c:pt>
                <c:pt idx="72">
                  <c:v>14.858339570118567</c:v>
                </c:pt>
                <c:pt idx="73">
                  <c:v>151.49475773867522</c:v>
                </c:pt>
                <c:pt idx="74">
                  <c:v>124.20771508597028</c:v>
                </c:pt>
                <c:pt idx="75">
                  <c:v>92.157043724314505</c:v>
                </c:pt>
                <c:pt idx="76">
                  <c:v>47.950252120760595</c:v>
                </c:pt>
                <c:pt idx="77">
                  <c:v>3.6348873868796137</c:v>
                </c:pt>
                <c:pt idx="78">
                  <c:v>204.35897910801597</c:v>
                </c:pt>
                <c:pt idx="79">
                  <c:v>155.75819506098296</c:v>
                </c:pt>
                <c:pt idx="80">
                  <c:v>120.39304996334099</c:v>
                </c:pt>
                <c:pt idx="81">
                  <c:v>60.492071394058314</c:v>
                </c:pt>
                <c:pt idx="82">
                  <c:v>14.487542429701955</c:v>
                </c:pt>
              </c:numCache>
            </c:numRef>
          </c:xVal>
          <c:yVal>
            <c:numRef>
              <c:f>#REF!</c:f>
              <c:numCache>
                <c:formatCode>General</c:formatCode>
                <c:ptCount val="1"/>
                <c:pt idx="0">
                  <c:v>1</c:v>
                </c:pt>
              </c:numCache>
            </c:numRef>
          </c:yVal>
          <c:smooth val="0"/>
        </c:ser>
        <c:ser>
          <c:idx val="2"/>
          <c:order val="2"/>
          <c:spPr>
            <a:ln w="28575">
              <a:noFill/>
            </a:ln>
          </c:spPr>
          <c:xVal>
            <c:numRef>
              <c:f>Subs!$AJ$5:$AJ$87</c:f>
              <c:numCache>
                <c:formatCode>0.00</c:formatCode>
                <c:ptCount val="83"/>
                <c:pt idx="0">
                  <c:v>563.20146743921907</c:v>
                </c:pt>
                <c:pt idx="1">
                  <c:v>123.20908323644537</c:v>
                </c:pt>
                <c:pt idx="5">
                  <c:v>19.038215475866416</c:v>
                </c:pt>
                <c:pt idx="6">
                  <c:v>0</c:v>
                </c:pt>
                <c:pt idx="7">
                  <c:v>21.416712679012903</c:v>
                </c:pt>
                <c:pt idx="8">
                  <c:v>21.416712679012903</c:v>
                </c:pt>
                <c:pt idx="9">
                  <c:v>22.568090660215191</c:v>
                </c:pt>
                <c:pt idx="10">
                  <c:v>0</c:v>
                </c:pt>
                <c:pt idx="11">
                  <c:v>4.6639564794712287</c:v>
                </c:pt>
                <c:pt idx="12">
                  <c:v>25.977173966169151</c:v>
                </c:pt>
                <c:pt idx="13">
                  <c:v>3.5978288948084836</c:v>
                </c:pt>
                <c:pt idx="17">
                  <c:v>118.48626900390697</c:v>
                </c:pt>
                <c:pt idx="18">
                  <c:v>0.20149359422891922</c:v>
                </c:pt>
                <c:pt idx="19">
                  <c:v>33.09660819949282</c:v>
                </c:pt>
                <c:pt idx="20">
                  <c:v>212.89331802614703</c:v>
                </c:pt>
                <c:pt idx="21">
                  <c:v>2167.908805351271</c:v>
                </c:pt>
                <c:pt idx="22">
                  <c:v>1271.8430030072864</c:v>
                </c:pt>
                <c:pt idx="23">
                  <c:v>130.6346057600112</c:v>
                </c:pt>
                <c:pt idx="24">
                  <c:v>192.42378381551453</c:v>
                </c:pt>
                <c:pt idx="25">
                  <c:v>101.42062388768284</c:v>
                </c:pt>
                <c:pt idx="26">
                  <c:v>460.0150681964592</c:v>
                </c:pt>
                <c:pt idx="27">
                  <c:v>477.61122523030048</c:v>
                </c:pt>
                <c:pt idx="28">
                  <c:v>287.13644161873043</c:v>
                </c:pt>
                <c:pt idx="29">
                  <c:v>117.6643878861771</c:v>
                </c:pt>
                <c:pt idx="30">
                  <c:v>62.460062353453054</c:v>
                </c:pt>
                <c:pt idx="31">
                  <c:v>704.58840664142156</c:v>
                </c:pt>
                <c:pt idx="32">
                  <c:v>119.71034925786928</c:v>
                </c:pt>
                <c:pt idx="33">
                  <c:v>146.16049750059511</c:v>
                </c:pt>
                <c:pt idx="34">
                  <c:v>70.152816749406426</c:v>
                </c:pt>
                <c:pt idx="35">
                  <c:v>1077.9896819799312</c:v>
                </c:pt>
                <c:pt idx="36">
                  <c:v>80.905740487506336</c:v>
                </c:pt>
                <c:pt idx="37">
                  <c:v>447.49421572242989</c:v>
                </c:pt>
                <c:pt idx="38">
                  <c:v>621.45372303409886</c:v>
                </c:pt>
                <c:pt idx="39">
                  <c:v>360.28202853552153</c:v>
                </c:pt>
                <c:pt idx="40">
                  <c:v>121.48915778247299</c:v>
                </c:pt>
                <c:pt idx="41">
                  <c:v>48.703745330157069</c:v>
                </c:pt>
                <c:pt idx="42">
                  <c:v>8.415561637019529</c:v>
                </c:pt>
                <c:pt idx="43">
                  <c:v>282.19341266188934</c:v>
                </c:pt>
                <c:pt idx="44">
                  <c:v>0</c:v>
                </c:pt>
                <c:pt idx="45">
                  <c:v>1726.1883063153357</c:v>
                </c:pt>
                <c:pt idx="46">
                  <c:v>391.1264670127257</c:v>
                </c:pt>
                <c:pt idx="47">
                  <c:v>20.636383326637134</c:v>
                </c:pt>
                <c:pt idx="51">
                  <c:v>2.5181942585980917</c:v>
                </c:pt>
                <c:pt idx="52">
                  <c:v>0</c:v>
                </c:pt>
                <c:pt idx="53">
                  <c:v>938.57123794253766</c:v>
                </c:pt>
                <c:pt idx="54">
                  <c:v>11.163754461044439</c:v>
                </c:pt>
                <c:pt idx="55">
                  <c:v>0</c:v>
                </c:pt>
                <c:pt idx="56">
                  <c:v>0</c:v>
                </c:pt>
                <c:pt idx="57">
                  <c:v>48.177577402702639</c:v>
                </c:pt>
                <c:pt idx="61">
                  <c:v>0</c:v>
                </c:pt>
                <c:pt idx="62">
                  <c:v>0.80608854781582051</c:v>
                </c:pt>
                <c:pt idx="63">
                  <c:v>405.43785390447169</c:v>
                </c:pt>
                <c:pt idx="67">
                  <c:v>388.33832259164933</c:v>
                </c:pt>
                <c:pt idx="68">
                  <c:v>2.4438212769578116</c:v>
                </c:pt>
                <c:pt idx="69">
                  <c:v>1198.2083014874479</c:v>
                </c:pt>
                <c:pt idx="71">
                  <c:v>124.79573452252517</c:v>
                </c:pt>
                <c:pt idx="72">
                  <c:v>36.774733745664413</c:v>
                </c:pt>
                <c:pt idx="73">
                  <c:v>243.65046747640332</c:v>
                </c:pt>
                <c:pt idx="74">
                  <c:v>137.28921488094522</c:v>
                </c:pt>
                <c:pt idx="75">
                  <c:v>56.515349547485918</c:v>
                </c:pt>
                <c:pt idx="76">
                  <c:v>6.4809661747237532</c:v>
                </c:pt>
                <c:pt idx="77">
                  <c:v>30.238039449537151</c:v>
                </c:pt>
                <c:pt idx="78">
                  <c:v>27.620554897021783</c:v>
                </c:pt>
                <c:pt idx="79">
                  <c:v>593.34819590308325</c:v>
                </c:pt>
                <c:pt idx="80">
                  <c:v>525.05234877575333</c:v>
                </c:pt>
                <c:pt idx="81">
                  <c:v>131.98037981170475</c:v>
                </c:pt>
                <c:pt idx="82">
                  <c:v>0</c:v>
                </c:pt>
              </c:numCache>
            </c:numRef>
          </c:xVal>
          <c:yVal>
            <c:numRef>
              <c:f>#REF!</c:f>
              <c:numCache>
                <c:formatCode>General</c:formatCode>
                <c:ptCount val="1"/>
                <c:pt idx="0">
                  <c:v>1</c:v>
                </c:pt>
              </c:numCache>
            </c:numRef>
          </c:yVal>
          <c:smooth val="0"/>
        </c:ser>
        <c:dLbls>
          <c:showLegendKey val="0"/>
          <c:showVal val="0"/>
          <c:showCatName val="0"/>
          <c:showSerName val="0"/>
          <c:showPercent val="0"/>
          <c:showBubbleSize val="0"/>
        </c:dLbls>
        <c:axId val="292720208"/>
        <c:axId val="292721776"/>
      </c:scatterChart>
      <c:valAx>
        <c:axId val="292720208"/>
        <c:scaling>
          <c:orientation val="minMax"/>
        </c:scaling>
        <c:delete val="0"/>
        <c:axPos val="b"/>
        <c:majorTickMark val="out"/>
        <c:minorTickMark val="none"/>
        <c:tickLblPos val="nextTo"/>
        <c:crossAx val="292721776"/>
        <c:crosses val="autoZero"/>
        <c:crossBetween val="midCat"/>
      </c:valAx>
      <c:valAx>
        <c:axId val="292721776"/>
        <c:scaling>
          <c:orientation val="minMax"/>
        </c:scaling>
        <c:delete val="0"/>
        <c:axPos val="l"/>
        <c:majorGridlines/>
        <c:numFmt formatCode="General" sourceLinked="1"/>
        <c:majorTickMark val="out"/>
        <c:minorTickMark val="none"/>
        <c:tickLblPos val="nextTo"/>
        <c:crossAx val="292720208"/>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marker>
            <c:symbol val="diamond"/>
            <c:size val="4"/>
            <c:spPr>
              <a:solidFill>
                <a:srgbClr val="FF0000"/>
              </a:solidFill>
              <a:ln>
                <a:noFill/>
              </a:ln>
            </c:spPr>
          </c:marker>
          <c:xVal>
            <c:numRef>
              <c:f>#REF!</c:f>
            </c:numRef>
          </c:xVal>
          <c:yVal>
            <c:numRef>
              <c:f>Subs!$AI$5:$AI$87</c:f>
              <c:numCache>
                <c:formatCode>0.00</c:formatCode>
                <c:ptCount val="83"/>
                <c:pt idx="0">
                  <c:v>1102.7474231808355</c:v>
                </c:pt>
                <c:pt idx="1">
                  <c:v>699.65861081836283</c:v>
                </c:pt>
                <c:pt idx="5">
                  <c:v>186.01001968577873</c:v>
                </c:pt>
                <c:pt idx="6">
                  <c:v>229.15315917918662</c:v>
                </c:pt>
                <c:pt idx="7">
                  <c:v>247.46757994956053</c:v>
                </c:pt>
                <c:pt idx="8">
                  <c:v>247.46757994956053</c:v>
                </c:pt>
                <c:pt idx="9">
                  <c:v>147.11542624307631</c:v>
                </c:pt>
                <c:pt idx="10">
                  <c:v>485.80665213753952</c:v>
                </c:pt>
                <c:pt idx="11">
                  <c:v>60.83949207156563</c:v>
                </c:pt>
                <c:pt idx="12">
                  <c:v>1199.6916703196905</c:v>
                </c:pt>
                <c:pt idx="13">
                  <c:v>1449.3839794166645</c:v>
                </c:pt>
                <c:pt idx="17">
                  <c:v>144.96397349082565</c:v>
                </c:pt>
                <c:pt idx="18">
                  <c:v>393.02562531872445</c:v>
                </c:pt>
                <c:pt idx="19">
                  <c:v>452.61918850380385</c:v>
                </c:pt>
                <c:pt idx="20">
                  <c:v>432.30556937769546</c:v>
                </c:pt>
                <c:pt idx="21">
                  <c:v>314.5952312316561</c:v>
                </c:pt>
                <c:pt idx="22">
                  <c:v>64.797099692139454</c:v>
                </c:pt>
                <c:pt idx="23">
                  <c:v>677.95791546395731</c:v>
                </c:pt>
                <c:pt idx="24">
                  <c:v>4.1385035046878977</c:v>
                </c:pt>
                <c:pt idx="25">
                  <c:v>216.85072938910326</c:v>
                </c:pt>
                <c:pt idx="26">
                  <c:v>23.480011994433944</c:v>
                </c:pt>
                <c:pt idx="27">
                  <c:v>20.885643653319843</c:v>
                </c:pt>
                <c:pt idx="28">
                  <c:v>18.955474820869913</c:v>
                </c:pt>
                <c:pt idx="29">
                  <c:v>0</c:v>
                </c:pt>
                <c:pt idx="30">
                  <c:v>0</c:v>
                </c:pt>
                <c:pt idx="31">
                  <c:v>433.57122050684535</c:v>
                </c:pt>
                <c:pt idx="32">
                  <c:v>370.04530547384798</c:v>
                </c:pt>
                <c:pt idx="33">
                  <c:v>134.49589383480125</c:v>
                </c:pt>
                <c:pt idx="34">
                  <c:v>590.11949845966672</c:v>
                </c:pt>
                <c:pt idx="35">
                  <c:v>72.60073455433276</c:v>
                </c:pt>
                <c:pt idx="36">
                  <c:v>60.455844242777765</c:v>
                </c:pt>
                <c:pt idx="37">
                  <c:v>139.71333472704083</c:v>
                </c:pt>
                <c:pt idx="38">
                  <c:v>887.70076548364659</c:v>
                </c:pt>
                <c:pt idx="39">
                  <c:v>30.415262068455679</c:v>
                </c:pt>
                <c:pt idx="40">
                  <c:v>246.38554832293687</c:v>
                </c:pt>
                <c:pt idx="41">
                  <c:v>65.449849785336511</c:v>
                </c:pt>
                <c:pt idx="42">
                  <c:v>83.926931210349537</c:v>
                </c:pt>
                <c:pt idx="43">
                  <c:v>62.963421208336065</c:v>
                </c:pt>
                <c:pt idx="44">
                  <c:v>878.74697756601768</c:v>
                </c:pt>
                <c:pt idx="45">
                  <c:v>8.161313179577423</c:v>
                </c:pt>
                <c:pt idx="46">
                  <c:v>4.0666250535228432</c:v>
                </c:pt>
                <c:pt idx="47">
                  <c:v>60.899406601291943</c:v>
                </c:pt>
                <c:pt idx="51">
                  <c:v>817.85209695792071</c:v>
                </c:pt>
                <c:pt idx="52">
                  <c:v>0</c:v>
                </c:pt>
                <c:pt idx="53">
                  <c:v>3.8976958286999906E-3</c:v>
                </c:pt>
                <c:pt idx="54">
                  <c:v>3283.4026059793141</c:v>
                </c:pt>
                <c:pt idx="55">
                  <c:v>4114.8594369655575</c:v>
                </c:pt>
                <c:pt idx="56">
                  <c:v>3392.9178211093108</c:v>
                </c:pt>
                <c:pt idx="57">
                  <c:v>1126.6404447077618</c:v>
                </c:pt>
                <c:pt idx="61">
                  <c:v>1190.6565276904551</c:v>
                </c:pt>
                <c:pt idx="62">
                  <c:v>365.43388429752065</c:v>
                </c:pt>
                <c:pt idx="63">
                  <c:v>305.39232838572536</c:v>
                </c:pt>
                <c:pt idx="67">
                  <c:v>516.66900750409263</c:v>
                </c:pt>
                <c:pt idx="68">
                  <c:v>18.480121985022734</c:v>
                </c:pt>
                <c:pt idx="69">
                  <c:v>122.94682227056265</c:v>
                </c:pt>
                <c:pt idx="71">
                  <c:v>76.186747457553409</c:v>
                </c:pt>
                <c:pt idx="72">
                  <c:v>294.14727994023042</c:v>
                </c:pt>
                <c:pt idx="73">
                  <c:v>718.73343095742166</c:v>
                </c:pt>
                <c:pt idx="74">
                  <c:v>683.80796298596624</c:v>
                </c:pt>
                <c:pt idx="75">
                  <c:v>341.78984482022958</c:v>
                </c:pt>
                <c:pt idx="76">
                  <c:v>36.723236813829921</c:v>
                </c:pt>
                <c:pt idx="77">
                  <c:v>27.207646757779216</c:v>
                </c:pt>
                <c:pt idx="78">
                  <c:v>1049.9120240035561</c:v>
                </c:pt>
                <c:pt idx="79">
                  <c:v>477.9724852427841</c:v>
                </c:pt>
                <c:pt idx="80">
                  <c:v>441.29045705873023</c:v>
                </c:pt>
                <c:pt idx="81">
                  <c:v>151.64604594638126</c:v>
                </c:pt>
                <c:pt idx="82">
                  <c:v>0</c:v>
                </c:pt>
              </c:numCache>
            </c:numRef>
          </c:yVal>
          <c:smooth val="0"/>
        </c:ser>
        <c:ser>
          <c:idx val="2"/>
          <c:order val="1"/>
          <c:spPr>
            <a:ln w="28575">
              <a:noFill/>
            </a:ln>
          </c:spPr>
          <c:xVal>
            <c:numRef>
              <c:f>Subs!$AJ$5:$AJ$87</c:f>
              <c:numCache>
                <c:formatCode>0.00</c:formatCode>
                <c:ptCount val="83"/>
                <c:pt idx="0">
                  <c:v>563.20146743921907</c:v>
                </c:pt>
                <c:pt idx="1">
                  <c:v>123.20908323644537</c:v>
                </c:pt>
                <c:pt idx="5">
                  <c:v>19.038215475866416</c:v>
                </c:pt>
                <c:pt idx="6">
                  <c:v>0</c:v>
                </c:pt>
                <c:pt idx="7">
                  <c:v>21.416712679012903</c:v>
                </c:pt>
                <c:pt idx="8">
                  <c:v>21.416712679012903</c:v>
                </c:pt>
                <c:pt idx="9">
                  <c:v>22.568090660215191</c:v>
                </c:pt>
                <c:pt idx="10">
                  <c:v>0</c:v>
                </c:pt>
                <c:pt idx="11">
                  <c:v>4.6639564794712287</c:v>
                </c:pt>
                <c:pt idx="12">
                  <c:v>25.977173966169151</c:v>
                </c:pt>
                <c:pt idx="13">
                  <c:v>3.5978288948084836</c:v>
                </c:pt>
                <c:pt idx="17">
                  <c:v>118.48626900390697</c:v>
                </c:pt>
                <c:pt idx="18">
                  <c:v>0.20149359422891922</c:v>
                </c:pt>
                <c:pt idx="19">
                  <c:v>33.09660819949282</c:v>
                </c:pt>
                <c:pt idx="20">
                  <c:v>212.89331802614703</c:v>
                </c:pt>
                <c:pt idx="21">
                  <c:v>2167.908805351271</c:v>
                </c:pt>
                <c:pt idx="22">
                  <c:v>1271.8430030072864</c:v>
                </c:pt>
                <c:pt idx="23">
                  <c:v>130.6346057600112</c:v>
                </c:pt>
                <c:pt idx="24">
                  <c:v>192.42378381551453</c:v>
                </c:pt>
                <c:pt idx="25">
                  <c:v>101.42062388768284</c:v>
                </c:pt>
                <c:pt idx="26">
                  <c:v>460.0150681964592</c:v>
                </c:pt>
                <c:pt idx="27">
                  <c:v>477.61122523030048</c:v>
                </c:pt>
                <c:pt idx="28">
                  <c:v>287.13644161873043</c:v>
                </c:pt>
                <c:pt idx="29">
                  <c:v>117.6643878861771</c:v>
                </c:pt>
                <c:pt idx="30">
                  <c:v>62.460062353453054</c:v>
                </c:pt>
                <c:pt idx="31">
                  <c:v>704.58840664142156</c:v>
                </c:pt>
                <c:pt idx="32">
                  <c:v>119.71034925786928</c:v>
                </c:pt>
                <c:pt idx="33">
                  <c:v>146.16049750059511</c:v>
                </c:pt>
                <c:pt idx="34">
                  <c:v>70.152816749406426</c:v>
                </c:pt>
                <c:pt idx="35">
                  <c:v>1077.9896819799312</c:v>
                </c:pt>
                <c:pt idx="36">
                  <c:v>80.905740487506336</c:v>
                </c:pt>
                <c:pt idx="37">
                  <c:v>447.49421572242989</c:v>
                </c:pt>
                <c:pt idx="38">
                  <c:v>621.45372303409886</c:v>
                </c:pt>
                <c:pt idx="39">
                  <c:v>360.28202853552153</c:v>
                </c:pt>
                <c:pt idx="40">
                  <c:v>121.48915778247299</c:v>
                </c:pt>
                <c:pt idx="41">
                  <c:v>48.703745330157069</c:v>
                </c:pt>
                <c:pt idx="42">
                  <c:v>8.415561637019529</c:v>
                </c:pt>
                <c:pt idx="43">
                  <c:v>282.19341266188934</c:v>
                </c:pt>
                <c:pt idx="44">
                  <c:v>0</c:v>
                </c:pt>
                <c:pt idx="45">
                  <c:v>1726.1883063153357</c:v>
                </c:pt>
                <c:pt idx="46">
                  <c:v>391.1264670127257</c:v>
                </c:pt>
                <c:pt idx="47">
                  <c:v>20.636383326637134</c:v>
                </c:pt>
                <c:pt idx="51">
                  <c:v>2.5181942585980917</c:v>
                </c:pt>
                <c:pt idx="52">
                  <c:v>0</c:v>
                </c:pt>
                <c:pt idx="53">
                  <c:v>938.57123794253766</c:v>
                </c:pt>
                <c:pt idx="54">
                  <c:v>11.163754461044439</c:v>
                </c:pt>
                <c:pt idx="55">
                  <c:v>0</c:v>
                </c:pt>
                <c:pt idx="56">
                  <c:v>0</c:v>
                </c:pt>
                <c:pt idx="57">
                  <c:v>48.177577402702639</c:v>
                </c:pt>
                <c:pt idx="61">
                  <c:v>0</c:v>
                </c:pt>
                <c:pt idx="62">
                  <c:v>0.80608854781582051</c:v>
                </c:pt>
                <c:pt idx="63">
                  <c:v>405.43785390447169</c:v>
                </c:pt>
                <c:pt idx="67">
                  <c:v>388.33832259164933</c:v>
                </c:pt>
                <c:pt idx="68">
                  <c:v>2.4438212769578116</c:v>
                </c:pt>
                <c:pt idx="69">
                  <c:v>1198.2083014874479</c:v>
                </c:pt>
                <c:pt idx="71">
                  <c:v>124.79573452252517</c:v>
                </c:pt>
                <c:pt idx="72">
                  <c:v>36.774733745664413</c:v>
                </c:pt>
                <c:pt idx="73">
                  <c:v>243.65046747640332</c:v>
                </c:pt>
                <c:pt idx="74">
                  <c:v>137.28921488094522</c:v>
                </c:pt>
                <c:pt idx="75">
                  <c:v>56.515349547485918</c:v>
                </c:pt>
                <c:pt idx="76">
                  <c:v>6.4809661747237532</c:v>
                </c:pt>
                <c:pt idx="77">
                  <c:v>30.238039449537151</c:v>
                </c:pt>
                <c:pt idx="78">
                  <c:v>27.620554897021783</c:v>
                </c:pt>
                <c:pt idx="79">
                  <c:v>593.34819590308325</c:v>
                </c:pt>
                <c:pt idx="80">
                  <c:v>525.05234877575333</c:v>
                </c:pt>
                <c:pt idx="81">
                  <c:v>131.98037981170475</c:v>
                </c:pt>
                <c:pt idx="82">
                  <c:v>0</c:v>
                </c:pt>
              </c:numCache>
            </c:numRef>
          </c:xVal>
          <c:yVal>
            <c:numRef>
              <c:f>#REF!</c:f>
              <c:numCache>
                <c:formatCode>General</c:formatCode>
                <c:ptCount val="1"/>
                <c:pt idx="0">
                  <c:v>1</c:v>
                </c:pt>
              </c:numCache>
            </c:numRef>
          </c:yVal>
          <c:smooth val="0"/>
        </c:ser>
        <c:dLbls>
          <c:showLegendKey val="0"/>
          <c:showVal val="0"/>
          <c:showCatName val="0"/>
          <c:showSerName val="0"/>
          <c:showPercent val="0"/>
          <c:showBubbleSize val="0"/>
        </c:dLbls>
        <c:axId val="237190864"/>
        <c:axId val="234198424"/>
      </c:scatterChart>
      <c:valAx>
        <c:axId val="237190864"/>
        <c:scaling>
          <c:orientation val="minMax"/>
        </c:scaling>
        <c:delete val="0"/>
        <c:axPos val="b"/>
        <c:numFmt formatCode="0.0" sourceLinked="1"/>
        <c:majorTickMark val="out"/>
        <c:minorTickMark val="none"/>
        <c:tickLblPos val="nextTo"/>
        <c:crossAx val="234198424"/>
        <c:crosses val="autoZero"/>
        <c:crossBetween val="midCat"/>
      </c:valAx>
      <c:valAx>
        <c:axId val="234198424"/>
        <c:scaling>
          <c:orientation val="minMax"/>
        </c:scaling>
        <c:delete val="0"/>
        <c:axPos val="l"/>
        <c:majorGridlines/>
        <c:numFmt formatCode="0.00" sourceLinked="1"/>
        <c:majorTickMark val="out"/>
        <c:minorTickMark val="none"/>
        <c:tickLblPos val="nextTo"/>
        <c:crossAx val="237190864"/>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0.xml"/><Relationship Id="rId3" Type="http://schemas.openxmlformats.org/officeDocument/2006/relationships/chart" Target="../charts/chart5.xml"/><Relationship Id="rId7" Type="http://schemas.openxmlformats.org/officeDocument/2006/relationships/chart" Target="../charts/chart9.xml"/><Relationship Id="rId2" Type="http://schemas.openxmlformats.org/officeDocument/2006/relationships/chart" Target="../charts/chart4.xml"/><Relationship Id="rId1" Type="http://schemas.openxmlformats.org/officeDocument/2006/relationships/chart" Target="../charts/chart3.xml"/><Relationship Id="rId6" Type="http://schemas.openxmlformats.org/officeDocument/2006/relationships/chart" Target="../charts/chart8.xml"/><Relationship Id="rId5" Type="http://schemas.openxmlformats.org/officeDocument/2006/relationships/chart" Target="../charts/chart7.xml"/><Relationship Id="rId4" Type="http://schemas.openxmlformats.org/officeDocument/2006/relationships/chart" Target="../charts/chart6.xml"/><Relationship Id="rId9" Type="http://schemas.openxmlformats.org/officeDocument/2006/relationships/chart" Target="../charts/chart11.xml"/></Relationships>
</file>

<file path=xl/drawings/drawing1.xml><?xml version="1.0" encoding="utf-8"?>
<xdr:wsDr xmlns:xdr="http://schemas.openxmlformats.org/drawingml/2006/spreadsheetDrawing" xmlns:a="http://schemas.openxmlformats.org/drawingml/2006/main">
  <xdr:twoCellAnchor>
    <xdr:from>
      <xdr:col>31</xdr:col>
      <xdr:colOff>0</xdr:colOff>
      <xdr:row>5</xdr:row>
      <xdr:rowOff>0</xdr:rowOff>
    </xdr:from>
    <xdr:to>
      <xdr:col>42</xdr:col>
      <xdr:colOff>231320</xdr:colOff>
      <xdr:row>31</xdr:row>
      <xdr:rowOff>13608</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0</xdr:colOff>
      <xdr:row>4</xdr:row>
      <xdr:rowOff>0</xdr:rowOff>
    </xdr:from>
    <xdr:to>
      <xdr:col>29</xdr:col>
      <xdr:colOff>231321</xdr:colOff>
      <xdr:row>30</xdr:row>
      <xdr:rowOff>13608</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20</xdr:col>
      <xdr:colOff>698499</xdr:colOff>
      <xdr:row>106</xdr:row>
      <xdr:rowOff>174624</xdr:rowOff>
    </xdr:from>
    <xdr:to>
      <xdr:col>31</xdr:col>
      <xdr:colOff>206374</xdr:colOff>
      <xdr:row>135</xdr:row>
      <xdr:rowOff>142874</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32</xdr:col>
      <xdr:colOff>460375</xdr:colOff>
      <xdr:row>106</xdr:row>
      <xdr:rowOff>111125</xdr:rowOff>
    </xdr:from>
    <xdr:to>
      <xdr:col>42</xdr:col>
      <xdr:colOff>587375</xdr:colOff>
      <xdr:row>132</xdr:row>
      <xdr:rowOff>47625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32</xdr:col>
      <xdr:colOff>444500</xdr:colOff>
      <xdr:row>135</xdr:row>
      <xdr:rowOff>47625</xdr:rowOff>
    </xdr:from>
    <xdr:to>
      <xdr:col>44</xdr:col>
      <xdr:colOff>95250</xdr:colOff>
      <xdr:row>161</xdr:row>
      <xdr:rowOff>142875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33</xdr:col>
      <xdr:colOff>0</xdr:colOff>
      <xdr:row>166</xdr:row>
      <xdr:rowOff>0</xdr:rowOff>
    </xdr:from>
    <xdr:to>
      <xdr:col>44</xdr:col>
      <xdr:colOff>254000</xdr:colOff>
      <xdr:row>192</xdr:row>
      <xdr:rowOff>95250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33</xdr:col>
      <xdr:colOff>158750</xdr:colOff>
      <xdr:row>201</xdr:row>
      <xdr:rowOff>158750</xdr:rowOff>
    </xdr:from>
    <xdr:to>
      <xdr:col>44</xdr:col>
      <xdr:colOff>412750</xdr:colOff>
      <xdr:row>226</xdr:row>
      <xdr:rowOff>31750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33</xdr:col>
      <xdr:colOff>0</xdr:colOff>
      <xdr:row>229</xdr:row>
      <xdr:rowOff>0</xdr:rowOff>
    </xdr:from>
    <xdr:to>
      <xdr:col>44</xdr:col>
      <xdr:colOff>254000</xdr:colOff>
      <xdr:row>253</xdr:row>
      <xdr:rowOff>63500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33</xdr:col>
      <xdr:colOff>0</xdr:colOff>
      <xdr:row>255</xdr:row>
      <xdr:rowOff>0</xdr:rowOff>
    </xdr:from>
    <xdr:to>
      <xdr:col>44</xdr:col>
      <xdr:colOff>254000</xdr:colOff>
      <xdr:row>279</xdr:row>
      <xdr:rowOff>63500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35</xdr:col>
      <xdr:colOff>47625</xdr:colOff>
      <xdr:row>290</xdr:row>
      <xdr:rowOff>25400</xdr:rowOff>
    </xdr:from>
    <xdr:to>
      <xdr:col>48</xdr:col>
      <xdr:colOff>428625</xdr:colOff>
      <xdr:row>321</xdr:row>
      <xdr:rowOff>127000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0</xdr:colOff>
      <xdr:row>325</xdr:row>
      <xdr:rowOff>0</xdr:rowOff>
    </xdr:from>
    <xdr:to>
      <xdr:col>48</xdr:col>
      <xdr:colOff>381000</xdr:colOff>
      <xdr:row>356</xdr:row>
      <xdr:rowOff>101600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er/Google%20Drive/DATA/ENW/HISTORIC/MitchellIHSEnergy/IHSIID03-001PetrProdNAm.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User/Google%20Drive/DATA/ENW/HISTORIC/MitchellIHSEnergy/IHSID03-002PetrProdAsi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User/Google%20Drive/DATA/ENW/HISTORIC/MitchellIHSEnergy/IHSIIID03-001EUPetrProd.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User/Google%20Drive/DATA/ENW/HISTORIC/MitchellIHSEnergy/IHSID03-001PetrProdAfric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User/Google%20Drive/DATA/ENW/HISTORIC/MitchellIHSEnergy/IHSIID03-002PetrProdSAm%2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User/Google%20Drive/DATA/ENW/HISTORIC/MitchellIHSEnergy/IHSID03-003PetrProdOc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User/Google%20Drive/DATA/ENW/HISTORIC/HistoricInt/HisEn0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User/Google%20Drive/DATA/ENW/HISTORIC/MitchellIHSEnergy/IHSIID02-001CoalProdNAm.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Users/User/Google%20Drive/DATA/ENW/HISTORIC/MitchellIHSEnergy/IHSID02-002CoalProdAsi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Users/User/Google%20Drive/DATA/ENW/HISTORIC/MitchellIHSEnergy/IHSID02-003CoalProdOc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User/Google%20Drive/DATA/ENW/HISTORIC/MitchellIHSEnergy/IHSID02-001CoalProdAfric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Users/User/Google%20Drive/DATA/ENW/HISTORIC/MitchellIHSEnergy/IHSIID02-002CoalProdSAm.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Users/User/Google%20Drive/DATA/ENW/HISTORIC/MitchellIHSEnergy/IHSIIID02-001EUCoalProd.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8">
          <cell r="G8">
            <v>282</v>
          </cell>
        </row>
        <row r="9">
          <cell r="G9">
            <v>408</v>
          </cell>
        </row>
        <row r="10">
          <cell r="G10">
            <v>348</v>
          </cell>
        </row>
        <row r="11">
          <cell r="G11">
            <v>282</v>
          </cell>
        </row>
        <row r="12">
          <cell r="G12">
            <v>333</v>
          </cell>
        </row>
        <row r="13">
          <cell r="G13">
            <v>480</v>
          </cell>
        </row>
        <row r="14">
          <cell r="G14">
            <v>471</v>
          </cell>
        </row>
        <row r="15">
          <cell r="G15">
            <v>512</v>
          </cell>
        </row>
        <row r="16">
          <cell r="G16">
            <v>591</v>
          </cell>
        </row>
        <row r="17">
          <cell r="G17">
            <v>734</v>
          </cell>
        </row>
        <row r="18">
          <cell r="G18">
            <v>729</v>
          </cell>
        </row>
        <row r="19">
          <cell r="G19">
            <v>879</v>
          </cell>
        </row>
        <row r="20">
          <cell r="G20">
            <v>1367</v>
          </cell>
        </row>
        <row r="21">
          <cell r="G21">
            <v>1479</v>
          </cell>
        </row>
        <row r="22">
          <cell r="G22">
            <v>1201</v>
          </cell>
        </row>
        <row r="23">
          <cell r="G23">
            <v>1259</v>
          </cell>
        </row>
        <row r="24">
          <cell r="G24">
            <v>1821</v>
          </cell>
        </row>
        <row r="25">
          <cell r="G25">
            <v>2094</v>
          </cell>
        </row>
        <row r="26">
          <cell r="G26">
            <v>2730</v>
          </cell>
        </row>
        <row r="27">
          <cell r="G27">
            <v>3551</v>
          </cell>
        </row>
        <row r="28">
          <cell r="G28">
            <v>3736</v>
          </cell>
        </row>
        <row r="29">
          <cell r="G29">
            <v>4098</v>
          </cell>
        </row>
        <row r="30">
          <cell r="G30">
            <v>3189</v>
          </cell>
        </row>
        <row r="31">
          <cell r="G31">
            <v>3304</v>
          </cell>
        </row>
        <row r="32">
          <cell r="G32">
            <v>2992</v>
          </cell>
        </row>
        <row r="33">
          <cell r="G33">
            <v>3818</v>
          </cell>
        </row>
        <row r="34">
          <cell r="G34">
            <v>3864</v>
          </cell>
        </row>
        <row r="35">
          <cell r="G35">
            <v>3773</v>
          </cell>
        </row>
        <row r="36">
          <cell r="G36">
            <v>4781</v>
          </cell>
        </row>
        <row r="37">
          <cell r="G37">
            <v>6214</v>
          </cell>
        </row>
        <row r="38">
          <cell r="G38">
            <v>7338</v>
          </cell>
        </row>
        <row r="39">
          <cell r="G39">
            <v>6837</v>
          </cell>
        </row>
        <row r="40">
          <cell r="G40">
            <v>6561</v>
          </cell>
        </row>
        <row r="41">
          <cell r="G41">
            <v>6687</v>
          </cell>
        </row>
        <row r="42">
          <cell r="G42">
            <v>7147</v>
          </cell>
        </row>
        <row r="43">
          <cell r="G43">
            <v>8223</v>
          </cell>
        </row>
        <row r="44">
          <cell r="G44">
            <v>8156</v>
          </cell>
        </row>
        <row r="45">
          <cell r="G45">
            <v>7481</v>
          </cell>
        </row>
        <row r="46">
          <cell r="G46">
            <v>7715</v>
          </cell>
        </row>
        <row r="47">
          <cell r="G47">
            <v>8576</v>
          </cell>
        </row>
        <row r="48">
          <cell r="G48">
            <v>9334</v>
          </cell>
        </row>
        <row r="49">
          <cell r="G49">
            <v>11911</v>
          </cell>
        </row>
        <row r="50">
          <cell r="G50">
            <v>13470</v>
          </cell>
        </row>
        <row r="51">
          <cell r="G51">
            <v>15696</v>
          </cell>
        </row>
        <row r="52">
          <cell r="G52">
            <v>18083</v>
          </cell>
        </row>
        <row r="53">
          <cell r="G53">
            <v>17015</v>
          </cell>
        </row>
        <row r="54">
          <cell r="G54">
            <v>22399</v>
          </cell>
        </row>
        <row r="55">
          <cell r="G55">
            <v>24462</v>
          </cell>
        </row>
        <row r="56">
          <cell r="G56">
            <v>24885</v>
          </cell>
        </row>
        <row r="57">
          <cell r="G57">
            <v>28544</v>
          </cell>
        </row>
        <row r="58">
          <cell r="G58">
            <v>31352</v>
          </cell>
        </row>
        <row r="59">
          <cell r="G59">
            <v>32308</v>
          </cell>
        </row>
        <row r="60">
          <cell r="G60">
            <v>37097</v>
          </cell>
        </row>
        <row r="61">
          <cell r="G61">
            <v>39540</v>
          </cell>
        </row>
        <row r="62">
          <cell r="G62">
            <v>42503</v>
          </cell>
        </row>
        <row r="63">
          <cell r="G63">
            <v>46336</v>
          </cell>
        </row>
        <row r="64">
          <cell r="G64">
            <v>53250</v>
          </cell>
        </row>
        <row r="65">
          <cell r="G65">
            <v>57374</v>
          </cell>
        </row>
        <row r="66">
          <cell r="G66">
            <v>65440</v>
          </cell>
        </row>
        <row r="67">
          <cell r="G67">
            <v>85987</v>
          </cell>
        </row>
        <row r="68">
          <cell r="G68">
            <v>92793</v>
          </cell>
        </row>
        <row r="69">
          <cell r="G69">
            <v>102894</v>
          </cell>
        </row>
        <row r="70">
          <cell r="G70">
            <v>122249</v>
          </cell>
        </row>
        <row r="71">
          <cell r="G71">
            <v>118621</v>
          </cell>
        </row>
        <row r="72">
          <cell r="G72">
            <v>121824</v>
          </cell>
        </row>
        <row r="73">
          <cell r="G73">
            <v>120212</v>
          </cell>
        </row>
        <row r="74">
          <cell r="G74">
            <v>133530</v>
          </cell>
        </row>
        <row r="75">
          <cell r="G75">
            <v>131995</v>
          </cell>
        </row>
        <row r="76">
          <cell r="G76">
            <v>145866</v>
          </cell>
        </row>
        <row r="77">
          <cell r="G77">
            <v>130290</v>
          </cell>
        </row>
        <row r="78">
          <cell r="G78">
            <v>122985</v>
          </cell>
        </row>
        <row r="79">
          <cell r="G79">
            <v>113903</v>
          </cell>
        </row>
        <row r="80">
          <cell r="G80">
            <v>128893</v>
          </cell>
        </row>
        <row r="81">
          <cell r="G81">
            <v>129888</v>
          </cell>
        </row>
        <row r="82">
          <cell r="G82">
            <v>142253</v>
          </cell>
        </row>
        <row r="83">
          <cell r="G83">
            <v>156519</v>
          </cell>
        </row>
        <row r="84">
          <cell r="G84">
            <v>182128</v>
          </cell>
        </row>
        <row r="85">
          <cell r="G85">
            <v>173056</v>
          </cell>
        </row>
        <row r="86">
          <cell r="G86">
            <v>180966</v>
          </cell>
        </row>
        <row r="87">
          <cell r="G87">
            <v>193528</v>
          </cell>
        </row>
        <row r="88">
          <cell r="G88">
            <v>199962</v>
          </cell>
        </row>
        <row r="89">
          <cell r="G89">
            <v>196936</v>
          </cell>
        </row>
        <row r="90">
          <cell r="G90">
            <v>212898</v>
          </cell>
        </row>
        <row r="91">
          <cell r="G91">
            <v>236665</v>
          </cell>
        </row>
        <row r="92">
          <cell r="G92">
            <v>241975</v>
          </cell>
        </row>
        <row r="93">
          <cell r="G93">
            <v>245281</v>
          </cell>
        </row>
        <row r="94">
          <cell r="G94">
            <v>262992</v>
          </cell>
        </row>
        <row r="95">
          <cell r="G95">
            <v>285898</v>
          </cell>
        </row>
        <row r="96">
          <cell r="G96">
            <v>262572</v>
          </cell>
        </row>
        <row r="97">
          <cell r="G97">
            <v>284013</v>
          </cell>
        </row>
        <row r="98">
          <cell r="G98">
            <v>324279</v>
          </cell>
        </row>
        <row r="99">
          <cell r="G99">
            <v>331869</v>
          </cell>
        </row>
        <row r="100">
          <cell r="G100">
            <v>343001</v>
          </cell>
        </row>
        <row r="101">
          <cell r="G101">
            <v>341143</v>
          </cell>
        </row>
        <row r="102">
          <cell r="G102">
            <v>369593</v>
          </cell>
        </row>
        <row r="103">
          <cell r="G103">
            <v>394092</v>
          </cell>
        </row>
        <row r="104">
          <cell r="G104">
            <v>395739</v>
          </cell>
        </row>
        <row r="105">
          <cell r="G105">
            <v>372049</v>
          </cell>
        </row>
        <row r="106">
          <cell r="G106">
            <v>392545</v>
          </cell>
        </row>
        <row r="107">
          <cell r="G107">
            <v>393784</v>
          </cell>
        </row>
        <row r="108">
          <cell r="G108">
            <v>405930</v>
          </cell>
        </row>
        <row r="109">
          <cell r="G109">
            <v>417606</v>
          </cell>
        </row>
        <row r="110">
          <cell r="G110">
            <v>430248</v>
          </cell>
        </row>
        <row r="111">
          <cell r="G111">
            <v>437364</v>
          </cell>
        </row>
        <row r="112">
          <cell r="G112">
            <v>448247</v>
          </cell>
        </row>
        <row r="113">
          <cell r="G113">
            <v>477531</v>
          </cell>
        </row>
        <row r="114">
          <cell r="G114">
            <v>509921</v>
          </cell>
        </row>
        <row r="115">
          <cell r="G115">
            <v>529998</v>
          </cell>
        </row>
        <row r="116">
          <cell r="G116">
            <v>538759</v>
          </cell>
        </row>
        <row r="117">
          <cell r="G117">
            <v>566179</v>
          </cell>
        </row>
        <row r="118">
          <cell r="G118">
            <v>561104</v>
          </cell>
        </row>
        <row r="119">
          <cell r="G119">
            <v>571901</v>
          </cell>
        </row>
        <row r="120">
          <cell r="G120">
            <v>774417</v>
          </cell>
        </row>
        <row r="121">
          <cell r="G121">
            <v>554725</v>
          </cell>
        </row>
        <row r="122">
          <cell r="G122">
            <v>531587</v>
          </cell>
        </row>
        <row r="123">
          <cell r="G123">
            <v>518335</v>
          </cell>
        </row>
        <row r="124">
          <cell r="G124">
            <v>531771</v>
          </cell>
        </row>
        <row r="125">
          <cell r="G125">
            <v>567311</v>
          </cell>
        </row>
        <row r="126">
          <cell r="G126">
            <v>580918</v>
          </cell>
        </row>
        <row r="127">
          <cell r="G127">
            <v>605796</v>
          </cell>
        </row>
        <row r="128">
          <cell r="G128">
            <v>614974</v>
          </cell>
        </row>
        <row r="129">
          <cell r="G129">
            <v>640222</v>
          </cell>
        </row>
        <row r="130">
          <cell r="G130">
            <v>642678</v>
          </cell>
        </row>
        <row r="131">
          <cell r="G131">
            <v>658269</v>
          </cell>
        </row>
        <row r="132">
          <cell r="G132">
            <v>659203</v>
          </cell>
        </row>
        <row r="133">
          <cell r="G133">
            <v>636327</v>
          </cell>
        </row>
        <row r="134">
          <cell r="G134">
            <v>635895</v>
          </cell>
        </row>
        <row r="135">
          <cell r="G135">
            <v>629211</v>
          </cell>
        </row>
        <row r="136">
          <cell r="G136">
            <v>598313</v>
          </cell>
        </row>
        <row r="137">
          <cell r="G137">
            <v>588316</v>
          </cell>
        </row>
        <row r="138">
          <cell r="G138">
            <v>597162</v>
          </cell>
        </row>
        <row r="139">
          <cell r="G139">
            <v>588537</v>
          </cell>
        </row>
        <row r="140">
          <cell r="G140">
            <v>573880</v>
          </cell>
        </row>
        <row r="141">
          <cell r="G141">
            <v>578753</v>
          </cell>
        </row>
        <row r="142">
          <cell r="G142">
            <v>572194</v>
          </cell>
        </row>
        <row r="143">
          <cell r="G143">
            <v>568081</v>
          </cell>
        </row>
        <row r="144">
          <cell r="G144">
            <v>580276</v>
          </cell>
        </row>
        <row r="145">
          <cell r="G145">
            <v>562599</v>
          </cell>
        </row>
        <row r="146">
          <cell r="G146">
            <v>535383</v>
          </cell>
        </row>
        <row r="147">
          <cell r="G147">
            <v>539369</v>
          </cell>
        </row>
        <row r="148">
          <cell r="G148">
            <v>545718</v>
          </cell>
        </row>
        <row r="149">
          <cell r="G149">
            <v>550864</v>
          </cell>
        </row>
        <row r="150">
          <cell r="G150">
            <v>589695</v>
          </cell>
        </row>
        <row r="151">
          <cell r="G151">
            <v>583094</v>
          </cell>
        </row>
        <row r="152">
          <cell r="G152">
            <v>565840</v>
          </cell>
        </row>
        <row r="153">
          <cell r="G153">
            <v>563953</v>
          </cell>
        </row>
        <row r="154">
          <cell r="G154">
            <v>558377</v>
          </cell>
        </row>
        <row r="155">
          <cell r="G155">
            <v>537713</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5">
          <cell r="Y5">
            <v>0.6</v>
          </cell>
        </row>
        <row r="6">
          <cell r="Y6">
            <v>3</v>
          </cell>
        </row>
        <row r="7">
          <cell r="Y7">
            <v>2</v>
          </cell>
        </row>
        <row r="8">
          <cell r="Y8">
            <v>2</v>
          </cell>
        </row>
        <row r="9">
          <cell r="Y9">
            <v>3</v>
          </cell>
        </row>
        <row r="10">
          <cell r="Y10">
            <v>4</v>
          </cell>
        </row>
        <row r="11">
          <cell r="Y11">
            <v>4</v>
          </cell>
        </row>
        <row r="12">
          <cell r="Y12">
            <v>5</v>
          </cell>
        </row>
        <row r="13">
          <cell r="Y13">
            <v>4</v>
          </cell>
        </row>
        <row r="14">
          <cell r="Y14">
            <v>5</v>
          </cell>
        </row>
        <row r="15">
          <cell r="Y15">
            <v>20</v>
          </cell>
        </row>
        <row r="16">
          <cell r="Y16">
            <v>23</v>
          </cell>
        </row>
        <row r="17">
          <cell r="Y17">
            <v>32</v>
          </cell>
        </row>
        <row r="18">
          <cell r="Y18">
            <v>41</v>
          </cell>
        </row>
        <row r="19">
          <cell r="Y19">
            <v>137</v>
          </cell>
        </row>
        <row r="20">
          <cell r="Y20">
            <v>162</v>
          </cell>
        </row>
        <row r="21">
          <cell r="Y21">
            <v>237</v>
          </cell>
        </row>
        <row r="22">
          <cell r="Y22">
            <v>280</v>
          </cell>
        </row>
        <row r="23">
          <cell r="Y23">
            <v>454</v>
          </cell>
        </row>
        <row r="24">
          <cell r="Y24">
            <v>516</v>
          </cell>
        </row>
        <row r="25">
          <cell r="Y25">
            <v>445</v>
          </cell>
        </row>
        <row r="26">
          <cell r="Y26">
            <v>571</v>
          </cell>
        </row>
        <row r="27">
          <cell r="Y27">
            <v>894</v>
          </cell>
        </row>
        <row r="28">
          <cell r="Y28">
            <v>711</v>
          </cell>
        </row>
        <row r="29">
          <cell r="Y29">
            <v>1292</v>
          </cell>
        </row>
        <row r="30">
          <cell r="Y30">
            <v>1538</v>
          </cell>
        </row>
        <row r="31">
          <cell r="Y31">
            <v>1830</v>
          </cell>
        </row>
        <row r="32">
          <cell r="Y32">
            <v>1895</v>
          </cell>
        </row>
        <row r="33">
          <cell r="Y33">
            <v>2224</v>
          </cell>
        </row>
        <row r="34">
          <cell r="Y34">
            <v>2369</v>
          </cell>
        </row>
        <row r="35">
          <cell r="Y35">
            <v>2666</v>
          </cell>
        </row>
        <row r="36">
          <cell r="Y36">
            <v>2599</v>
          </cell>
        </row>
        <row r="37">
          <cell r="Y37">
            <v>2752</v>
          </cell>
        </row>
        <row r="38">
          <cell r="Y38">
            <v>2778</v>
          </cell>
        </row>
        <row r="39">
          <cell r="Y39">
            <v>3118</v>
          </cell>
        </row>
        <row r="40">
          <cell r="Y40">
            <v>3380</v>
          </cell>
        </row>
        <row r="41">
          <cell r="Y41">
            <v>3655</v>
          </cell>
        </row>
        <row r="42">
          <cell r="Y42">
            <v>3957</v>
          </cell>
        </row>
        <row r="43">
          <cell r="Y43">
            <v>4283</v>
          </cell>
        </row>
        <row r="44">
          <cell r="Y44">
            <v>4240</v>
          </cell>
        </row>
        <row r="45">
          <cell r="Y45">
            <v>4607</v>
          </cell>
        </row>
        <row r="46">
          <cell r="Y46">
            <v>4652</v>
          </cell>
        </row>
        <row r="47">
          <cell r="Y47">
            <v>6351</v>
          </cell>
        </row>
        <row r="48">
          <cell r="Y48">
            <v>7281</v>
          </cell>
        </row>
        <row r="49">
          <cell r="Y49">
            <v>8645</v>
          </cell>
        </row>
        <row r="50">
          <cell r="Y50">
            <v>9315</v>
          </cell>
        </row>
        <row r="51">
          <cell r="Y51">
            <v>9760</v>
          </cell>
        </row>
        <row r="52">
          <cell r="Y52">
            <v>9866</v>
          </cell>
        </row>
        <row r="53">
          <cell r="Y53">
            <v>11157</v>
          </cell>
        </row>
        <row r="54">
          <cell r="Y54">
            <v>12418</v>
          </cell>
        </row>
        <row r="55">
          <cell r="Y55">
            <v>261</v>
          </cell>
        </row>
        <row r="56">
          <cell r="Y56">
            <v>13414</v>
          </cell>
        </row>
        <row r="57">
          <cell r="Y57">
            <v>13939</v>
          </cell>
        </row>
        <row r="58">
          <cell r="Y58">
            <v>13322</v>
          </cell>
        </row>
        <row r="59">
          <cell r="Y59">
            <v>13790</v>
          </cell>
        </row>
        <row r="60">
          <cell r="Y60">
            <v>15005</v>
          </cell>
        </row>
        <row r="61">
          <cell r="Y61">
            <v>17020</v>
          </cell>
        </row>
        <row r="62">
          <cell r="Y62">
            <v>19923</v>
          </cell>
        </row>
        <row r="63">
          <cell r="Y63">
            <v>21895</v>
          </cell>
        </row>
        <row r="64">
          <cell r="Y64">
            <v>25588</v>
          </cell>
        </row>
        <row r="65">
          <cell r="Y65">
            <v>26130</v>
          </cell>
        </row>
        <row r="66">
          <cell r="Y66">
            <v>26257</v>
          </cell>
        </row>
        <row r="67">
          <cell r="Y67">
            <v>24194</v>
          </cell>
        </row>
        <row r="68">
          <cell r="Y68">
            <v>18735</v>
          </cell>
        </row>
        <row r="69">
          <cell r="Y69">
            <v>18533</v>
          </cell>
        </row>
        <row r="70">
          <cell r="Y70">
            <v>22720</v>
          </cell>
        </row>
        <row r="71">
          <cell r="Y71">
            <v>23888</v>
          </cell>
        </row>
        <row r="72">
          <cell r="Y72">
            <v>27276</v>
          </cell>
        </row>
        <row r="73">
          <cell r="Y73">
            <v>35419</v>
          </cell>
        </row>
        <row r="74">
          <cell r="Y74">
            <v>44422</v>
          </cell>
        </row>
        <row r="75">
          <cell r="Y75">
            <v>63292</v>
          </cell>
        </row>
        <row r="76">
          <cell r="Y76">
            <v>78627</v>
          </cell>
        </row>
        <row r="77">
          <cell r="Y77">
            <v>97715</v>
          </cell>
        </row>
        <row r="78">
          <cell r="Y78">
            <v>108761</v>
          </cell>
        </row>
        <row r="79">
          <cell r="Y79">
            <v>117830</v>
          </cell>
        </row>
        <row r="80">
          <cell r="Y80">
            <v>136816</v>
          </cell>
        </row>
        <row r="81">
          <cell r="Y81">
            <v>152895</v>
          </cell>
        </row>
        <row r="82">
          <cell r="Y82">
            <v>179469</v>
          </cell>
        </row>
        <row r="83">
          <cell r="Y83">
            <v>192009</v>
          </cell>
        </row>
        <row r="84">
          <cell r="Y84">
            <v>200365</v>
          </cell>
        </row>
        <row r="85">
          <cell r="Y85">
            <v>237413</v>
          </cell>
        </row>
        <row r="86">
          <cell r="Y86">
            <v>257864</v>
          </cell>
        </row>
        <row r="87">
          <cell r="Y87">
            <v>294368</v>
          </cell>
        </row>
        <row r="88">
          <cell r="Y88">
            <v>313913</v>
          </cell>
        </row>
        <row r="89">
          <cell r="Y89">
            <v>343891</v>
          </cell>
        </row>
        <row r="90">
          <cell r="Y90">
            <v>376051</v>
          </cell>
        </row>
        <row r="91">
          <cell r="Y91">
            <v>419697</v>
          </cell>
        </row>
        <row r="92">
          <cell r="Y92">
            <v>461296</v>
          </cell>
        </row>
        <row r="93">
          <cell r="Y93">
            <v>515120</v>
          </cell>
        </row>
        <row r="94">
          <cell r="Y94">
            <v>552205</v>
          </cell>
        </row>
        <row r="95">
          <cell r="Y95">
            <v>622195</v>
          </cell>
        </row>
        <row r="96">
          <cell r="Y96">
            <v>694401</v>
          </cell>
        </row>
        <row r="97">
          <cell r="Y97">
            <v>784806</v>
          </cell>
        </row>
        <row r="98">
          <cell r="Y98">
            <v>917946</v>
          </cell>
        </row>
        <row r="99">
          <cell r="Y99">
            <v>1025231</v>
          </cell>
        </row>
        <row r="100">
          <cell r="Y100">
            <v>1202607</v>
          </cell>
        </row>
        <row r="101">
          <cell r="Y101">
            <v>1243077</v>
          </cell>
        </row>
        <row r="102">
          <cell r="Y102">
            <v>1142303</v>
          </cell>
        </row>
        <row r="103">
          <cell r="Y103">
            <v>1296951</v>
          </cell>
        </row>
        <row r="104">
          <cell r="Y104">
            <v>1311384</v>
          </cell>
        </row>
        <row r="105">
          <cell r="Y105">
            <v>1229233</v>
          </cell>
        </row>
        <row r="106">
          <cell r="Y106">
            <v>1313975</v>
          </cell>
        </row>
        <row r="107">
          <cell r="Y107">
            <v>1137823</v>
          </cell>
        </row>
        <row r="108">
          <cell r="Y108">
            <v>1004025</v>
          </cell>
        </row>
        <row r="109">
          <cell r="Y109">
            <v>855787</v>
          </cell>
        </row>
        <row r="110">
          <cell r="Y110">
            <v>808607</v>
          </cell>
        </row>
        <row r="111">
          <cell r="Y111">
            <v>784574</v>
          </cell>
        </row>
        <row r="112">
          <cell r="Y112">
            <v>757270</v>
          </cell>
        </row>
        <row r="113">
          <cell r="Y113">
            <v>878993</v>
          </cell>
        </row>
        <row r="114">
          <cell r="Y114">
            <v>879331</v>
          </cell>
        </row>
        <row r="115">
          <cell r="Y115">
            <v>980842</v>
          </cell>
        </row>
        <row r="116">
          <cell r="Y116">
            <v>1047877</v>
          </cell>
        </row>
        <row r="117">
          <cell r="Y117">
            <v>1106479</v>
          </cell>
        </row>
        <row r="118">
          <cell r="Y118">
            <v>1094223</v>
          </cell>
        </row>
        <row r="119">
          <cell r="Y119">
            <v>1150788</v>
          </cell>
        </row>
        <row r="120">
          <cell r="Y120">
            <v>1184706</v>
          </cell>
        </row>
        <row r="121">
          <cell r="Y121">
            <v>1181576</v>
          </cell>
        </row>
        <row r="122">
          <cell r="Y122">
            <v>1185672</v>
          </cell>
        </row>
        <row r="123">
          <cell r="Y123">
            <v>1201290</v>
          </cell>
        </row>
        <row r="124">
          <cell r="Y124">
            <v>1230875</v>
          </cell>
        </row>
        <row r="125">
          <cell r="Y125">
            <v>1198604</v>
          </cell>
        </row>
        <row r="126">
          <cell r="Y126">
            <v>1315393</v>
          </cell>
        </row>
        <row r="127">
          <cell r="Y127">
            <v>1397766.6</v>
          </cell>
        </row>
        <row r="128">
          <cell r="Y128">
            <v>1350810.6</v>
          </cell>
        </row>
        <row r="129">
          <cell r="Y129">
            <v>1312736.7</v>
          </cell>
        </row>
        <row r="130">
          <cell r="Y130">
            <v>1307411.1613</v>
          </cell>
        </row>
        <row r="131">
          <cell r="Y131">
            <v>1352563.4332999999</v>
          </cell>
        </row>
        <row r="132">
          <cell r="Y132">
            <v>1393918.4950999999</v>
          </cell>
        </row>
        <row r="133">
          <cell r="Y133">
            <v>1404463.2469000001</v>
          </cell>
        </row>
        <row r="134">
          <cell r="Y134">
            <v>1386758.9813999999</v>
          </cell>
        </row>
        <row r="135">
          <cell r="Y135">
            <v>1428901.7474999998</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6">
          <cell r="I6">
            <v>7.2</v>
          </cell>
        </row>
        <row r="7">
          <cell r="I7">
            <v>7.5</v>
          </cell>
        </row>
        <row r="8">
          <cell r="I8">
            <v>8</v>
          </cell>
        </row>
        <row r="9">
          <cell r="I9">
            <v>9.1</v>
          </cell>
        </row>
        <row r="10">
          <cell r="I10">
            <v>9.8000000000000007</v>
          </cell>
        </row>
        <row r="11">
          <cell r="I11">
            <v>11.2</v>
          </cell>
        </row>
        <row r="12">
          <cell r="I12">
            <v>12.7</v>
          </cell>
        </row>
        <row r="13">
          <cell r="I13">
            <v>12.4</v>
          </cell>
        </row>
        <row r="14">
          <cell r="I14">
            <v>12.299999999999999</v>
          </cell>
        </row>
        <row r="15">
          <cell r="I15">
            <v>13.1</v>
          </cell>
        </row>
        <row r="16">
          <cell r="I16">
            <v>9.9</v>
          </cell>
        </row>
        <row r="17">
          <cell r="I17">
            <v>10.7</v>
          </cell>
        </row>
        <row r="18">
          <cell r="I18">
            <v>12.100000000000001</v>
          </cell>
        </row>
        <row r="19">
          <cell r="I19">
            <v>13.3</v>
          </cell>
        </row>
        <row r="20">
          <cell r="I20">
            <v>14.799999999999999</v>
          </cell>
        </row>
        <row r="21">
          <cell r="I21">
            <v>14.5</v>
          </cell>
        </row>
        <row r="22">
          <cell r="I22">
            <v>13.7</v>
          </cell>
        </row>
        <row r="23">
          <cell r="I23">
            <v>13.5</v>
          </cell>
        </row>
        <row r="24">
          <cell r="I24">
            <v>13.3</v>
          </cell>
        </row>
        <row r="25">
          <cell r="I25">
            <v>9.1999999999999993</v>
          </cell>
        </row>
        <row r="26">
          <cell r="I26">
            <v>11.799999999999999</v>
          </cell>
        </row>
        <row r="27">
          <cell r="I27">
            <v>11.7</v>
          </cell>
        </row>
        <row r="28">
          <cell r="I28">
            <v>11.3</v>
          </cell>
        </row>
        <row r="29">
          <cell r="I29">
            <v>9.6000000000000014</v>
          </cell>
        </row>
        <row r="30">
          <cell r="I30">
            <v>5.0999999999999996</v>
          </cell>
        </row>
        <row r="31">
          <cell r="I31">
            <v>5.3000000000000007</v>
          </cell>
        </row>
        <row r="32">
          <cell r="I32">
            <v>5.8</v>
          </cell>
        </row>
        <row r="33">
          <cell r="I33">
            <v>5.6999999999999993</v>
          </cell>
        </row>
        <row r="34">
          <cell r="I34">
            <v>6.8</v>
          </cell>
        </row>
        <row r="35">
          <cell r="I35">
            <v>7.6</v>
          </cell>
        </row>
        <row r="36">
          <cell r="I36">
            <v>8.8999999999999986</v>
          </cell>
        </row>
        <row r="37">
          <cell r="I37">
            <v>10.299999999999999</v>
          </cell>
        </row>
        <row r="38">
          <cell r="I38">
            <v>12.400000000000002</v>
          </cell>
        </row>
        <row r="39">
          <cell r="I39">
            <v>14.8</v>
          </cell>
        </row>
        <row r="40">
          <cell r="I40">
            <v>16.7</v>
          </cell>
        </row>
        <row r="41">
          <cell r="I41">
            <v>19.299999999999997</v>
          </cell>
        </row>
        <row r="42">
          <cell r="I42">
            <v>25.2</v>
          </cell>
        </row>
        <row r="43">
          <cell r="I43">
            <v>30</v>
          </cell>
        </row>
        <row r="44">
          <cell r="I44">
            <v>29.5</v>
          </cell>
        </row>
        <row r="45">
          <cell r="I45">
            <v>29.700000000000003</v>
          </cell>
        </row>
        <row r="46">
          <cell r="I46">
            <v>33.5</v>
          </cell>
        </row>
        <row r="47">
          <cell r="I47">
            <v>34.5</v>
          </cell>
        </row>
        <row r="48">
          <cell r="I48">
            <v>37</v>
          </cell>
        </row>
        <row r="49">
          <cell r="I49">
            <v>36.700000000000003</v>
          </cell>
        </row>
        <row r="50">
          <cell r="I50">
            <v>38</v>
          </cell>
        </row>
        <row r="51">
          <cell r="I51">
            <v>37.700000000000003</v>
          </cell>
        </row>
        <row r="52">
          <cell r="I52">
            <v>38.700000000000003</v>
          </cell>
        </row>
        <row r="53">
          <cell r="I53">
            <v>7.5</v>
          </cell>
        </row>
        <row r="54">
          <cell r="I54">
            <v>8</v>
          </cell>
        </row>
        <row r="55">
          <cell r="I55">
            <v>7.9</v>
          </cell>
        </row>
        <row r="62">
          <cell r="I62">
            <v>25.7</v>
          </cell>
        </row>
        <row r="63">
          <cell r="I63">
            <v>28.2</v>
          </cell>
        </row>
        <row r="64">
          <cell r="I64">
            <v>32.200000000000003</v>
          </cell>
        </row>
        <row r="65">
          <cell r="I65">
            <v>36</v>
          </cell>
        </row>
        <row r="66">
          <cell r="I66">
            <v>41.3</v>
          </cell>
        </row>
        <row r="71">
          <cell r="N71">
            <v>47.300000000000004</v>
          </cell>
        </row>
        <row r="72">
          <cell r="N72">
            <v>54</v>
          </cell>
        </row>
        <row r="73">
          <cell r="N73">
            <v>62.1</v>
          </cell>
        </row>
        <row r="74">
          <cell r="N74">
            <v>69.899999999999991</v>
          </cell>
        </row>
        <row r="75">
          <cell r="N75">
            <v>78.3</v>
          </cell>
        </row>
        <row r="76">
          <cell r="N76">
            <v>92.499999999999986</v>
          </cell>
        </row>
        <row r="77">
          <cell r="N77">
            <v>106.39999999999999</v>
          </cell>
        </row>
        <row r="78">
          <cell r="N78">
            <v>122.3</v>
          </cell>
        </row>
        <row r="79">
          <cell r="N79">
            <v>137.6</v>
          </cell>
        </row>
        <row r="80">
          <cell r="N80">
            <v>156</v>
          </cell>
        </row>
        <row r="81">
          <cell r="N81">
            <v>175.7</v>
          </cell>
        </row>
        <row r="82">
          <cell r="N82">
            <v>195.5</v>
          </cell>
        </row>
        <row r="83">
          <cell r="N83">
            <v>216.9</v>
          </cell>
        </row>
        <row r="84">
          <cell r="N84">
            <v>238.39999999999998</v>
          </cell>
        </row>
        <row r="85">
          <cell r="N85">
            <v>258.60000000000002</v>
          </cell>
        </row>
        <row r="86">
          <cell r="N86">
            <v>278.30000000000007</v>
          </cell>
        </row>
        <row r="87">
          <cell r="N87">
            <v>300</v>
          </cell>
        </row>
        <row r="88">
          <cell r="N88">
            <v>323.10000000000002</v>
          </cell>
        </row>
        <row r="89">
          <cell r="N89">
            <v>344.20000000000005</v>
          </cell>
        </row>
        <row r="90">
          <cell r="N90">
            <v>362.90000000000003</v>
          </cell>
        </row>
        <row r="91">
          <cell r="N91">
            <v>387.6</v>
          </cell>
        </row>
        <row r="92">
          <cell r="N92">
            <v>411.40000000000003</v>
          </cell>
        </row>
        <row r="93">
          <cell r="N93">
            <v>435.2</v>
          </cell>
        </row>
        <row r="94">
          <cell r="N94">
            <v>463.70000000000005</v>
          </cell>
        </row>
        <row r="95">
          <cell r="N95">
            <v>493.40000000000003</v>
          </cell>
        </row>
        <row r="96">
          <cell r="N96">
            <v>533.30000000000007</v>
          </cell>
        </row>
        <row r="97">
          <cell r="N97">
            <v>577.29999999999995</v>
          </cell>
        </row>
        <row r="98">
          <cell r="N98">
            <v>628.9</v>
          </cell>
        </row>
        <row r="99">
          <cell r="N99">
            <v>673.1</v>
          </cell>
        </row>
        <row r="100">
          <cell r="N100">
            <v>712.80000000000007</v>
          </cell>
        </row>
        <row r="101">
          <cell r="N101">
            <v>734.80000000000007</v>
          </cell>
        </row>
        <row r="102">
          <cell r="N102">
            <v>748.9</v>
          </cell>
        </row>
        <row r="103">
          <cell r="N103">
            <v>766.19999999999993</v>
          </cell>
        </row>
        <row r="104">
          <cell r="N104">
            <v>787.30000000000007</v>
          </cell>
        </row>
        <row r="105">
          <cell r="N105">
            <v>799.1</v>
          </cell>
        </row>
        <row r="106">
          <cell r="N106">
            <v>774.1</v>
          </cell>
        </row>
        <row r="107">
          <cell r="N107">
            <v>794</v>
          </cell>
        </row>
        <row r="108">
          <cell r="N108">
            <v>806.19999999999993</v>
          </cell>
        </row>
        <row r="109">
          <cell r="N109">
            <v>805.7</v>
          </cell>
        </row>
        <row r="110">
          <cell r="N110">
            <v>781.69999999999993</v>
          </cell>
        </row>
        <row r="111">
          <cell r="N111">
            <v>0</v>
          </cell>
        </row>
        <row r="112">
          <cell r="N112">
            <v>750.4</v>
          </cell>
        </row>
        <row r="113">
          <cell r="N113">
            <v>202.8</v>
          </cell>
        </row>
        <row r="114">
          <cell r="N114">
            <v>616.90000000000009</v>
          </cell>
        </row>
        <row r="115">
          <cell r="N115">
            <v>582.80000000000007</v>
          </cell>
        </row>
        <row r="116">
          <cell r="N116">
            <v>584.29999999999995</v>
          </cell>
        </row>
        <row r="117">
          <cell r="N117">
            <v>583.9</v>
          </cell>
        </row>
        <row r="118">
          <cell r="N118">
            <v>596.70000000000005</v>
          </cell>
        </row>
        <row r="119">
          <cell r="N119">
            <v>597.29999999999995</v>
          </cell>
        </row>
        <row r="120">
          <cell r="N120">
            <v>601.5</v>
          </cell>
        </row>
        <row r="121">
          <cell r="N121">
            <v>617.20000000000005</v>
          </cell>
        </row>
        <row r="122">
          <cell r="N122">
            <v>636.9</v>
          </cell>
        </row>
        <row r="123">
          <cell r="N123">
            <v>653.4</v>
          </cell>
        </row>
        <row r="124">
          <cell r="N124">
            <v>684.40000000000009</v>
          </cell>
        </row>
        <row r="125">
          <cell r="N125">
            <v>670.94</v>
          </cell>
        </row>
        <row r="126">
          <cell r="N126">
            <v>684.88299999999992</v>
          </cell>
        </row>
        <row r="127">
          <cell r="N127">
            <v>671.10599999999999</v>
          </cell>
        </row>
        <row r="128">
          <cell r="N128">
            <v>661.67899999999986</v>
          </cell>
        </row>
        <row r="129">
          <cell r="N129">
            <v>668.577</v>
          </cell>
        </row>
        <row r="130">
          <cell r="N130">
            <v>658.923</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5">
          <cell r="N5">
            <v>0</v>
          </cell>
        </row>
        <row r="6">
          <cell r="N6">
            <v>3</v>
          </cell>
        </row>
        <row r="7">
          <cell r="N7">
            <v>28</v>
          </cell>
        </row>
        <row r="8">
          <cell r="N8">
            <v>13</v>
          </cell>
        </row>
        <row r="9">
          <cell r="N9">
            <v>100</v>
          </cell>
        </row>
        <row r="10">
          <cell r="N10">
            <v>30</v>
          </cell>
        </row>
        <row r="11">
          <cell r="N11">
            <v>58</v>
          </cell>
        </row>
        <row r="12">
          <cell r="N12">
            <v>137</v>
          </cell>
        </row>
        <row r="13">
          <cell r="N13">
            <v>282</v>
          </cell>
        </row>
        <row r="14">
          <cell r="N14">
            <v>224</v>
          </cell>
        </row>
        <row r="15">
          <cell r="N15">
            <v>148</v>
          </cell>
        </row>
        <row r="16">
          <cell r="N16">
            <v>183</v>
          </cell>
        </row>
        <row r="17">
          <cell r="N17">
            <v>174</v>
          </cell>
        </row>
        <row r="18">
          <cell r="N18">
            <v>154</v>
          </cell>
        </row>
        <row r="19">
          <cell r="N19">
            <v>165</v>
          </cell>
        </row>
        <row r="20">
          <cell r="N20">
            <v>182</v>
          </cell>
        </row>
        <row r="21">
          <cell r="N21">
            <v>174</v>
          </cell>
        </row>
        <row r="22">
          <cell r="N22">
            <v>186</v>
          </cell>
        </row>
        <row r="23">
          <cell r="N23">
            <v>269</v>
          </cell>
        </row>
        <row r="24">
          <cell r="N24">
            <v>275</v>
          </cell>
        </row>
        <row r="25">
          <cell r="N25">
            <v>287</v>
          </cell>
        </row>
        <row r="26">
          <cell r="N26">
            <v>290</v>
          </cell>
        </row>
        <row r="27">
          <cell r="N27">
            <v>272</v>
          </cell>
        </row>
        <row r="28">
          <cell r="N28">
            <v>240</v>
          </cell>
        </row>
        <row r="29">
          <cell r="N29">
            <v>222</v>
          </cell>
        </row>
        <row r="30">
          <cell r="N30">
            <v>182</v>
          </cell>
        </row>
        <row r="31">
          <cell r="N31">
            <v>183</v>
          </cell>
        </row>
        <row r="32">
          <cell r="N32">
            <v>174</v>
          </cell>
        </row>
        <row r="33">
          <cell r="N33">
            <v>229</v>
          </cell>
        </row>
        <row r="34">
          <cell r="N34">
            <v>671</v>
          </cell>
        </row>
        <row r="35">
          <cell r="N35">
            <v>934</v>
          </cell>
        </row>
        <row r="36">
          <cell r="N36">
            <v>1227</v>
          </cell>
        </row>
        <row r="37">
          <cell r="N37">
            <v>1187</v>
          </cell>
        </row>
        <row r="38">
          <cell r="N38">
            <v>1425</v>
          </cell>
        </row>
        <row r="39">
          <cell r="N39">
            <v>1502</v>
          </cell>
        </row>
        <row r="40">
          <cell r="N40">
            <v>1493</v>
          </cell>
        </row>
        <row r="41">
          <cell r="N41">
            <v>1419</v>
          </cell>
        </row>
        <row r="42">
          <cell r="N42">
            <v>1484</v>
          </cell>
        </row>
        <row r="43">
          <cell r="N43">
            <v>2105</v>
          </cell>
        </row>
        <row r="44">
          <cell r="N44">
            <v>2530</v>
          </cell>
        </row>
        <row r="45">
          <cell r="N45">
            <v>2634</v>
          </cell>
        </row>
        <row r="46">
          <cell r="N46">
            <v>2674</v>
          </cell>
        </row>
        <row r="47">
          <cell r="N47">
            <v>2776</v>
          </cell>
        </row>
        <row r="48">
          <cell r="N48">
            <v>2878</v>
          </cell>
        </row>
        <row r="49">
          <cell r="N49">
            <v>2472</v>
          </cell>
        </row>
        <row r="50">
          <cell r="N50">
            <v>1979</v>
          </cell>
        </row>
        <row r="51">
          <cell r="N51">
            <v>1869</v>
          </cell>
        </row>
        <row r="52">
          <cell r="N52">
            <v>2677</v>
          </cell>
        </row>
        <row r="53">
          <cell r="N53">
            <v>4503</v>
          </cell>
        </row>
        <row r="54">
          <cell r="N54">
            <v>5828</v>
          </cell>
        </row>
        <row r="55">
          <cell r="N55">
            <v>13812</v>
          </cell>
        </row>
        <row r="56">
          <cell r="N56">
            <v>23691</v>
          </cell>
        </row>
        <row r="57">
          <cell r="N57">
            <v>38831</v>
          </cell>
        </row>
        <row r="58">
          <cell r="N58">
            <v>57235</v>
          </cell>
        </row>
        <row r="59">
          <cell r="N59">
            <v>82111</v>
          </cell>
        </row>
        <row r="60">
          <cell r="N60">
            <v>106515</v>
          </cell>
        </row>
        <row r="61">
          <cell r="N61">
            <v>136191</v>
          </cell>
        </row>
        <row r="62">
          <cell r="N62">
            <v>150630</v>
          </cell>
        </row>
        <row r="63">
          <cell r="N63">
            <v>192124</v>
          </cell>
        </row>
        <row r="64">
          <cell r="N64">
            <v>244305</v>
          </cell>
        </row>
        <row r="65">
          <cell r="N65">
            <v>293988</v>
          </cell>
        </row>
        <row r="66">
          <cell r="N66">
            <v>275962</v>
          </cell>
        </row>
        <row r="67">
          <cell r="N67">
            <v>276157</v>
          </cell>
        </row>
        <row r="68">
          <cell r="N68">
            <v>286527</v>
          </cell>
        </row>
        <row r="69">
          <cell r="N69">
            <v>263643</v>
          </cell>
        </row>
        <row r="70">
          <cell r="N70">
            <v>241158</v>
          </cell>
        </row>
        <row r="71">
          <cell r="N71">
            <v>287367</v>
          </cell>
        </row>
        <row r="72">
          <cell r="N72">
            <v>303867</v>
          </cell>
        </row>
        <row r="73">
          <cell r="N73">
            <v>295095</v>
          </cell>
        </row>
        <row r="74">
          <cell r="N74">
            <v>323414</v>
          </cell>
        </row>
        <row r="75">
          <cell r="N75">
            <v>298374</v>
          </cell>
        </row>
        <row r="76">
          <cell r="N76">
            <v>226260</v>
          </cell>
        </row>
        <row r="77">
          <cell r="N77">
            <v>216412</v>
          </cell>
        </row>
        <row r="78">
          <cell r="N78">
            <v>217247</v>
          </cell>
        </row>
        <row r="79">
          <cell r="N79">
            <v>229742</v>
          </cell>
        </row>
        <row r="80">
          <cell r="N80">
            <v>242186</v>
          </cell>
        </row>
        <row r="81">
          <cell r="N81">
            <v>239235</v>
          </cell>
        </row>
        <row r="82">
          <cell r="N82">
            <v>232113</v>
          </cell>
        </row>
        <row r="83">
          <cell r="N83">
            <v>243901</v>
          </cell>
        </row>
        <row r="84">
          <cell r="N84">
            <v>273810</v>
          </cell>
        </row>
        <row r="85">
          <cell r="N85">
            <v>294402</v>
          </cell>
        </row>
        <row r="86">
          <cell r="N86">
            <v>312416</v>
          </cell>
        </row>
        <row r="87">
          <cell r="N87">
            <v>313355</v>
          </cell>
        </row>
        <row r="88">
          <cell r="N88">
            <v>305187</v>
          </cell>
        </row>
        <row r="89">
          <cell r="N89">
            <v>302780</v>
          </cell>
        </row>
        <row r="90">
          <cell r="N90">
            <v>313064</v>
          </cell>
        </row>
        <row r="91">
          <cell r="N91">
            <v>330150</v>
          </cell>
        </row>
        <row r="92">
          <cell r="N92">
            <v>340491</v>
          </cell>
        </row>
        <row r="93">
          <cell r="N93">
            <v>0</v>
          </cell>
        </row>
        <row r="94">
          <cell r="N94">
            <v>334220.70790000004</v>
          </cell>
        </row>
        <row r="95">
          <cell r="N95">
            <v>320025.14780000004</v>
          </cell>
        </row>
        <row r="96">
          <cell r="N96">
            <v>330373.9828</v>
          </cell>
        </row>
        <row r="97">
          <cell r="N97">
            <v>322570.48109999998</v>
          </cell>
        </row>
        <row r="98">
          <cell r="N98">
            <v>313924.53950000001</v>
          </cell>
        </row>
        <row r="99">
          <cell r="N99">
            <v>345806.83510000003</v>
          </cell>
        </row>
        <row r="100">
          <cell r="N100">
            <v>371195.39549999998</v>
          </cell>
        </row>
        <row r="101">
          <cell r="N101">
            <v>391159.1581</v>
          </cell>
        </row>
        <row r="102">
          <cell r="N102">
            <v>397679</v>
          </cell>
        </row>
        <row r="103">
          <cell r="N103">
            <v>399855</v>
          </cell>
        </row>
        <row r="104">
          <cell r="N104">
            <v>407365</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6">
          <cell r="J6">
            <v>425</v>
          </cell>
        </row>
        <row r="7">
          <cell r="J7">
            <v>486</v>
          </cell>
        </row>
        <row r="8">
          <cell r="J8">
            <v>545</v>
          </cell>
        </row>
        <row r="9">
          <cell r="J9">
            <v>582</v>
          </cell>
        </row>
        <row r="10">
          <cell r="J10">
            <v>584</v>
          </cell>
        </row>
        <row r="11">
          <cell r="J11">
            <v>686</v>
          </cell>
        </row>
        <row r="12">
          <cell r="J12">
            <v>1030</v>
          </cell>
        </row>
        <row r="13">
          <cell r="J13">
            <v>1521</v>
          </cell>
        </row>
        <row r="14">
          <cell r="J14">
            <v>1949</v>
          </cell>
        </row>
        <row r="15">
          <cell r="J15">
            <v>3122</v>
          </cell>
        </row>
        <row r="16">
          <cell r="J16">
            <v>5175</v>
          </cell>
        </row>
        <row r="17">
          <cell r="J17">
            <v>8727</v>
          </cell>
        </row>
        <row r="18">
          <cell r="J18">
            <v>13793</v>
          </cell>
        </row>
        <row r="19">
          <cell r="J19">
            <v>21255</v>
          </cell>
        </row>
        <row r="20">
          <cell r="J20">
            <v>26140</v>
          </cell>
        </row>
        <row r="21">
          <cell r="J21">
            <v>26077</v>
          </cell>
        </row>
        <row r="22">
          <cell r="J22">
            <v>22949</v>
          </cell>
        </row>
        <row r="23">
          <cell r="J23">
            <v>22777</v>
          </cell>
        </row>
        <row r="24">
          <cell r="J24">
            <v>23083</v>
          </cell>
        </row>
        <row r="25">
          <cell r="J25">
            <v>26746</v>
          </cell>
        </row>
        <row r="26">
          <cell r="J26">
            <v>28713</v>
          </cell>
        </row>
        <row r="27">
          <cell r="J27">
            <v>30034</v>
          </cell>
        </row>
        <row r="28">
          <cell r="J28">
            <v>34952</v>
          </cell>
        </row>
        <row r="29">
          <cell r="J29">
            <v>35325</v>
          </cell>
        </row>
        <row r="30">
          <cell r="J30">
            <v>38057</v>
          </cell>
        </row>
        <row r="31">
          <cell r="J31">
            <v>35336</v>
          </cell>
        </row>
        <row r="32">
          <cell r="J32">
            <v>41561</v>
          </cell>
        </row>
        <row r="33">
          <cell r="J33">
            <v>28662</v>
          </cell>
        </row>
        <row r="34">
          <cell r="J34">
            <v>33946</v>
          </cell>
        </row>
        <row r="35">
          <cell r="J35">
            <v>46542</v>
          </cell>
        </row>
        <row r="36">
          <cell r="J36">
            <v>55967</v>
          </cell>
        </row>
        <row r="37">
          <cell r="J37">
            <v>64902</v>
          </cell>
        </row>
        <row r="38">
          <cell r="J38">
            <v>72264</v>
          </cell>
        </row>
        <row r="39">
          <cell r="J39">
            <v>79118</v>
          </cell>
        </row>
        <row r="40">
          <cell r="J40">
            <v>9758</v>
          </cell>
        </row>
        <row r="41">
          <cell r="J41">
            <v>10548</v>
          </cell>
        </row>
        <row r="42">
          <cell r="J42">
            <v>11577</v>
          </cell>
        </row>
        <row r="43">
          <cell r="J43">
            <v>12753</v>
          </cell>
        </row>
        <row r="44">
          <cell r="J44">
            <v>104562</v>
          </cell>
        </row>
        <row r="45">
          <cell r="J45">
            <v>112043</v>
          </cell>
        </row>
        <row r="46">
          <cell r="J46">
            <v>126620</v>
          </cell>
        </row>
        <row r="47">
          <cell r="J47">
            <v>144034</v>
          </cell>
        </row>
        <row r="48">
          <cell r="J48">
            <v>162355</v>
          </cell>
        </row>
        <row r="49">
          <cell r="J49">
            <v>153639</v>
          </cell>
        </row>
        <row r="50">
          <cell r="J50">
            <v>165383</v>
          </cell>
        </row>
        <row r="51">
          <cell r="J51">
            <v>174065</v>
          </cell>
        </row>
        <row r="52">
          <cell r="J52">
            <v>180726</v>
          </cell>
        </row>
        <row r="53">
          <cell r="J53">
            <v>197284</v>
          </cell>
        </row>
        <row r="54">
          <cell r="J54">
            <v>201439</v>
          </cell>
        </row>
        <row r="55">
          <cell r="J55">
            <v>210903</v>
          </cell>
        </row>
        <row r="56">
          <cell r="J56">
            <v>216243</v>
          </cell>
        </row>
        <row r="57">
          <cell r="J57">
            <v>212279</v>
          </cell>
        </row>
        <row r="58">
          <cell r="J58">
            <v>225325</v>
          </cell>
        </row>
        <row r="59">
          <cell r="J59">
            <v>231117</v>
          </cell>
        </row>
        <row r="60">
          <cell r="J60">
            <v>232691</v>
          </cell>
        </row>
        <row r="61">
          <cell r="J61">
            <v>239972</v>
          </cell>
        </row>
        <row r="62">
          <cell r="J62">
            <v>232632</v>
          </cell>
        </row>
        <row r="63">
          <cell r="J63">
            <v>219420</v>
          </cell>
        </row>
        <row r="64">
          <cell r="J64">
            <v>232588</v>
          </cell>
        </row>
        <row r="65">
          <cell r="J65">
            <v>210635</v>
          </cell>
        </row>
        <row r="66">
          <cell r="J66">
            <v>174203</v>
          </cell>
        </row>
        <row r="67">
          <cell r="J67">
            <v>172972</v>
          </cell>
        </row>
        <row r="68">
          <cell r="J68">
            <v>170881</v>
          </cell>
        </row>
        <row r="69">
          <cell r="J69">
            <v>171658</v>
          </cell>
        </row>
        <row r="70">
          <cell r="J70">
            <v>185648</v>
          </cell>
        </row>
        <row r="71">
          <cell r="J71">
            <v>178445</v>
          </cell>
        </row>
        <row r="72">
          <cell r="J72">
            <v>178071</v>
          </cell>
        </row>
        <row r="73">
          <cell r="J73">
            <v>169503</v>
          </cell>
        </row>
        <row r="74">
          <cell r="J74">
            <v>167742</v>
          </cell>
        </row>
        <row r="75">
          <cell r="J75">
            <v>176650</v>
          </cell>
        </row>
        <row r="76">
          <cell r="J76">
            <v>174220</v>
          </cell>
        </row>
        <row r="77">
          <cell r="J77">
            <v>186168</v>
          </cell>
        </row>
        <row r="78">
          <cell r="J78">
            <v>185131</v>
          </cell>
        </row>
        <row r="79">
          <cell r="J79">
            <v>196366</v>
          </cell>
        </row>
        <row r="80">
          <cell r="J80">
            <v>197360</v>
          </cell>
        </row>
        <row r="81">
          <cell r="J81">
            <v>214206</v>
          </cell>
        </row>
        <row r="82">
          <cell r="J82">
            <v>226178</v>
          </cell>
        </row>
        <row r="83">
          <cell r="J83">
            <v>234744</v>
          </cell>
        </row>
        <row r="84">
          <cell r="J84">
            <v>241433</v>
          </cell>
        </row>
        <row r="85">
          <cell r="J85">
            <v>260693</v>
          </cell>
        </row>
        <row r="86">
          <cell r="J86">
            <v>276464</v>
          </cell>
        </row>
        <row r="87">
          <cell r="J87">
            <v>312905</v>
          </cell>
        </row>
        <row r="88">
          <cell r="J88">
            <v>324981</v>
          </cell>
        </row>
        <row r="89">
          <cell r="J89">
            <v>328741</v>
          </cell>
        </row>
        <row r="90">
          <cell r="J90">
            <v>324115</v>
          </cell>
        </row>
        <row r="91">
          <cell r="J91">
            <v>330094</v>
          </cell>
        </row>
        <row r="92">
          <cell r="J92">
            <v>324594</v>
          </cell>
        </row>
        <row r="93">
          <cell r="J93">
            <v>309520</v>
          </cell>
        </row>
        <row r="94">
          <cell r="J94">
            <v>317337</v>
          </cell>
        </row>
        <row r="95">
          <cell r="J95">
            <v>319989</v>
          </cell>
        </row>
        <row r="96">
          <cell r="J96">
            <v>332166</v>
          </cell>
        </row>
        <row r="97">
          <cell r="J97">
            <v>327113</v>
          </cell>
        </row>
        <row r="98">
          <cell r="J98">
            <v>314967</v>
          </cell>
        </row>
        <row r="99">
          <cell r="J99">
            <v>317983</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5">
          <cell r="D5">
            <v>190</v>
          </cell>
        </row>
        <row r="6">
          <cell r="D6">
            <v>334</v>
          </cell>
        </row>
        <row r="7">
          <cell r="D7">
            <v>432</v>
          </cell>
        </row>
        <row r="8">
          <cell r="D8">
            <v>967</v>
          </cell>
        </row>
        <row r="9">
          <cell r="D9">
            <v>1766</v>
          </cell>
        </row>
        <row r="10">
          <cell r="D10">
            <v>1762</v>
          </cell>
        </row>
        <row r="11">
          <cell r="D11">
            <v>1894</v>
          </cell>
        </row>
        <row r="12">
          <cell r="D12">
            <v>8552</v>
          </cell>
        </row>
        <row r="13">
          <cell r="D13">
            <v>15684</v>
          </cell>
        </row>
        <row r="14">
          <cell r="D14">
            <v>16214</v>
          </cell>
        </row>
        <row r="15">
          <cell r="D15">
            <v>19298</v>
          </cell>
        </row>
        <row r="16">
          <cell r="D16">
            <v>19119</v>
          </cell>
        </row>
        <row r="17">
          <cell r="D17">
            <v>20295</v>
          </cell>
        </row>
        <row r="18">
          <cell r="D18">
            <v>18393</v>
          </cell>
        </row>
        <row r="19">
          <cell r="D19">
            <v>19452</v>
          </cell>
        </row>
        <row r="20">
          <cell r="D20">
            <v>20226</v>
          </cell>
        </row>
        <row r="21">
          <cell r="D21">
            <v>20725</v>
          </cell>
        </row>
        <row r="22">
          <cell r="D22">
            <v>20154</v>
          </cell>
        </row>
        <row r="23">
          <cell r="D23">
            <v>20070</v>
          </cell>
        </row>
        <row r="24">
          <cell r="D24">
            <v>18761</v>
          </cell>
        </row>
        <row r="25">
          <cell r="D25">
            <v>18682</v>
          </cell>
        </row>
        <row r="26">
          <cell r="D26">
            <v>18292</v>
          </cell>
        </row>
        <row r="27">
          <cell r="D27">
            <v>21397</v>
          </cell>
        </row>
        <row r="28">
          <cell r="D28">
            <v>25572</v>
          </cell>
        </row>
        <row r="29">
          <cell r="D29">
            <v>27014</v>
          </cell>
        </row>
        <row r="30">
          <cell r="D30">
            <v>26387</v>
          </cell>
        </row>
        <row r="31">
          <cell r="D31">
            <v>26567</v>
          </cell>
        </row>
        <row r="32">
          <cell r="D32">
            <v>24237</v>
          </cell>
        </row>
        <row r="33">
          <cell r="D33">
            <v>27232</v>
          </cell>
        </row>
        <row r="34">
          <cell r="D34">
            <v>27281</v>
          </cell>
        </row>
        <row r="35">
          <cell r="D35">
            <v>26730</v>
          </cell>
        </row>
        <row r="36">
          <cell r="D36">
            <v>23678</v>
          </cell>
        </row>
        <row r="37">
          <cell r="D37">
            <v>22034</v>
          </cell>
        </row>
        <row r="38">
          <cell r="D38">
            <v>23090</v>
          </cell>
        </row>
        <row r="39">
          <cell r="D39">
            <v>21501</v>
          </cell>
        </row>
        <row r="40">
          <cell r="D40">
            <v>22096</v>
          </cell>
        </row>
        <row r="41">
          <cell r="D41">
            <v>22100</v>
          </cell>
        </row>
        <row r="42">
          <cell r="D42">
            <v>27258</v>
          </cell>
        </row>
        <row r="43">
          <cell r="D43">
            <v>36543</v>
          </cell>
        </row>
        <row r="44">
          <cell r="D44">
            <v>37680</v>
          </cell>
        </row>
        <row r="45">
          <cell r="D45">
            <v>35667</v>
          </cell>
        </row>
        <row r="46">
          <cell r="D46">
            <v>27681</v>
          </cell>
        </row>
        <row r="47">
          <cell r="D47">
            <v>24203</v>
          </cell>
        </row>
        <row r="48">
          <cell r="D48">
            <v>21497</v>
          </cell>
        </row>
        <row r="49">
          <cell r="D49">
            <v>20167</v>
          </cell>
        </row>
        <row r="50">
          <cell r="D50">
            <v>23433</v>
          </cell>
        </row>
        <row r="51">
          <cell r="D51">
            <v>23216</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ic"/>
      <sheetName val="Total"/>
      <sheetName val="Wood"/>
      <sheetName val="Coal"/>
      <sheetName val="Petr"/>
      <sheetName val="Gas"/>
      <sheetName val="PrElec"/>
      <sheetName val="Update08"/>
      <sheetName val="Human"/>
      <sheetName val="Animal"/>
      <sheetName val="CO2"/>
      <sheetName val="CO2Land"/>
      <sheetName val="Methane"/>
      <sheetName val="GHGs"/>
      <sheetName val="CO2Coef"/>
      <sheetName val="Forecast"/>
      <sheetName val="ForecastGDP"/>
      <sheetName val="Prices"/>
      <sheetName val="OilPrice"/>
      <sheetName val="USPrices"/>
      <sheetName val="GermanPrices"/>
      <sheetName val="UK Prices"/>
      <sheetName val="Analysis"/>
      <sheetName val="HYDE"/>
      <sheetName val="Sheet1"/>
      <sheetName val="Light"/>
    </sheetNames>
    <sheetDataSet>
      <sheetData sheetId="0"/>
      <sheetData sheetId="1"/>
      <sheetData sheetId="2"/>
      <sheetData sheetId="3">
        <row r="70">
          <cell r="Y70">
            <v>11.025928399999998</v>
          </cell>
        </row>
        <row r="71">
          <cell r="Y71">
            <v>10.409548999999998</v>
          </cell>
        </row>
        <row r="72">
          <cell r="Y72">
            <v>10.448373</v>
          </cell>
        </row>
        <row r="73">
          <cell r="Y73">
            <v>10.6950036</v>
          </cell>
        </row>
        <row r="74">
          <cell r="Y74">
            <v>10.93563</v>
          </cell>
        </row>
        <row r="75">
          <cell r="Y75">
            <v>10.946007999999999</v>
          </cell>
        </row>
        <row r="76">
          <cell r="Y76">
            <v>11.198310999999999</v>
          </cell>
        </row>
        <row r="77">
          <cell r="Y77">
            <v>11.336510000000001</v>
          </cell>
        </row>
        <row r="78">
          <cell r="Y78">
            <v>11.474286999999997</v>
          </cell>
        </row>
        <row r="79">
          <cell r="Y79">
            <v>11.656879999999999</v>
          </cell>
        </row>
        <row r="80">
          <cell r="Y80">
            <v>11.799141000000001</v>
          </cell>
        </row>
        <row r="81">
          <cell r="Y81">
            <v>12.055285</v>
          </cell>
        </row>
        <row r="82">
          <cell r="Y82">
            <v>12.386683999999999</v>
          </cell>
        </row>
        <row r="83">
          <cell r="Y83">
            <v>12.633489999999998</v>
          </cell>
        </row>
        <row r="84">
          <cell r="Y84">
            <v>12.692148</v>
          </cell>
        </row>
        <row r="85">
          <cell r="Y85">
            <v>13.2211938</v>
          </cell>
        </row>
        <row r="86">
          <cell r="Y86">
            <v>14.077409099999997</v>
          </cell>
        </row>
        <row r="87">
          <cell r="Y87">
            <v>14.791799999999999</v>
          </cell>
        </row>
        <row r="88">
          <cell r="Y88">
            <v>15.092532999999998</v>
          </cell>
        </row>
        <row r="89">
          <cell r="Y89">
            <v>15.259563</v>
          </cell>
        </row>
        <row r="90">
          <cell r="Y90">
            <v>15.502268299999999</v>
          </cell>
        </row>
        <row r="91">
          <cell r="Y91">
            <v>15.690352000000001</v>
          </cell>
        </row>
        <row r="92">
          <cell r="Y92">
            <v>15.922046999999999</v>
          </cell>
        </row>
        <row r="93">
          <cell r="Y93">
            <v>16.252284</v>
          </cell>
        </row>
        <row r="94">
          <cell r="Y94">
            <v>16.665635999999999</v>
          </cell>
        </row>
        <row r="95">
          <cell r="Y95">
            <v>18.077019999999997</v>
          </cell>
        </row>
        <row r="96">
          <cell r="Y96">
            <v>18.204449199999999</v>
          </cell>
        </row>
        <row r="97">
          <cell r="Y97">
            <v>18.632590999999998</v>
          </cell>
        </row>
        <row r="98">
          <cell r="Y98">
            <v>18.806450999999999</v>
          </cell>
        </row>
        <row r="99">
          <cell r="Y99">
            <v>18.942272099999997</v>
          </cell>
        </row>
        <row r="100">
          <cell r="Y100">
            <v>23.433324800000001</v>
          </cell>
        </row>
        <row r="101">
          <cell r="Y101">
            <v>23.060743599999999</v>
          </cell>
        </row>
        <row r="102">
          <cell r="Y102">
            <v>22.495257599999999</v>
          </cell>
        </row>
        <row r="103">
          <cell r="Y103">
            <v>23.048023400000002</v>
          </cell>
        </row>
        <row r="104">
          <cell r="Y104">
            <v>23.030239000000002</v>
          </cell>
        </row>
        <row r="105">
          <cell r="Y105">
            <v>24.6346183</v>
          </cell>
        </row>
        <row r="106">
          <cell r="Y106">
            <v>27.735822800000001</v>
          </cell>
        </row>
        <row r="107">
          <cell r="Y107">
            <v>28.179778199999998</v>
          </cell>
        </row>
        <row r="108">
          <cell r="Y108">
            <v>28.4157844</v>
          </cell>
        </row>
        <row r="109">
          <cell r="Y109">
            <v>28.711731999999998</v>
          </cell>
        </row>
        <row r="110">
          <cell r="Y110">
            <v>31.260383599999997</v>
          </cell>
        </row>
        <row r="111">
          <cell r="Y111">
            <v>32.428080000000001</v>
          </cell>
        </row>
        <row r="112">
          <cell r="Y112">
            <v>33.947867299999999</v>
          </cell>
        </row>
        <row r="113">
          <cell r="Y113">
            <v>34.250486500000001</v>
          </cell>
        </row>
        <row r="114">
          <cell r="Y114">
            <v>35.497395400000002</v>
          </cell>
        </row>
        <row r="115">
          <cell r="Y115">
            <v>39.944796599999997</v>
          </cell>
        </row>
        <row r="116">
          <cell r="Y116">
            <v>39.292685599999999</v>
          </cell>
        </row>
        <row r="117">
          <cell r="Y117">
            <v>41.147860800000004</v>
          </cell>
        </row>
        <row r="118">
          <cell r="Y118">
            <v>40.943682299999992</v>
          </cell>
        </row>
        <row r="119">
          <cell r="Y119">
            <v>43.060252599999998</v>
          </cell>
        </row>
        <row r="120">
          <cell r="Y120">
            <v>48.263128999999999</v>
          </cell>
        </row>
        <row r="121">
          <cell r="Y121">
            <v>47.846727600000001</v>
          </cell>
        </row>
        <row r="122">
          <cell r="Y122">
            <v>49.557813600000003</v>
          </cell>
        </row>
        <row r="123">
          <cell r="Y123">
            <v>51.189902599999996</v>
          </cell>
        </row>
        <row r="124">
          <cell r="Y124">
            <v>60.43396409999999</v>
          </cell>
        </row>
        <row r="125">
          <cell r="Y125">
            <v>61.108494099999987</v>
          </cell>
        </row>
        <row r="126">
          <cell r="Y126">
            <v>65.500016599999995</v>
          </cell>
        </row>
        <row r="127">
          <cell r="Y127">
            <v>66.396696199999994</v>
          </cell>
        </row>
        <row r="128">
          <cell r="Y128">
            <v>66.785983399999992</v>
          </cell>
        </row>
        <row r="129">
          <cell r="Y129">
            <v>70.498710099999997</v>
          </cell>
        </row>
        <row r="130">
          <cell r="Y130">
            <v>77.824058499999978</v>
          </cell>
        </row>
        <row r="131">
          <cell r="Y131">
            <v>82.865089699999999</v>
          </cell>
        </row>
        <row r="132">
          <cell r="Y132">
            <v>84.032374500000003</v>
          </cell>
        </row>
        <row r="133">
          <cell r="Y133">
            <v>89.164469099999991</v>
          </cell>
        </row>
        <row r="134">
          <cell r="Y134">
            <v>97.333563299999994</v>
          </cell>
        </row>
        <row r="135">
          <cell r="Y135">
            <v>104.3918639</v>
          </cell>
        </row>
        <row r="136">
          <cell r="Y136">
            <v>107.30213119999999</v>
          </cell>
        </row>
        <row r="137">
          <cell r="Y137">
            <v>112.1264487</v>
          </cell>
        </row>
        <row r="138">
          <cell r="Y138">
            <v>113.63793870000001</v>
          </cell>
        </row>
        <row r="139">
          <cell r="Y139">
            <v>118.2728068</v>
          </cell>
        </row>
        <row r="140">
          <cell r="Y140">
            <v>120.92446989999999</v>
          </cell>
        </row>
        <row r="141">
          <cell r="Y141">
            <v>128.2353525</v>
          </cell>
        </row>
        <row r="142">
          <cell r="Y142">
            <v>139.84561930000001</v>
          </cell>
        </row>
        <row r="143">
          <cell r="Y143">
            <v>147.12172420000002</v>
          </cell>
        </row>
        <row r="144">
          <cell r="Y144">
            <v>132.63597209999998</v>
          </cell>
        </row>
        <row r="145">
          <cell r="Y145">
            <v>150.72968900000001</v>
          </cell>
        </row>
        <row r="146">
          <cell r="Y146">
            <v>152.76423490000002</v>
          </cell>
        </row>
        <row r="147">
          <cell r="Y147">
            <v>151.61271099999999</v>
          </cell>
        </row>
        <row r="148">
          <cell r="Y148">
            <v>153.89189039999997</v>
          </cell>
        </row>
        <row r="149">
          <cell r="Y149">
            <v>158.3404731</v>
          </cell>
        </row>
        <row r="150">
          <cell r="Y150">
            <v>173.67988429999997</v>
          </cell>
        </row>
        <row r="151">
          <cell r="Y151">
            <v>181.87507629999999</v>
          </cell>
        </row>
        <row r="152">
          <cell r="Y152">
            <v>188.5855272</v>
          </cell>
        </row>
        <row r="153">
          <cell r="Y153">
            <v>198.9638496</v>
          </cell>
        </row>
        <row r="154">
          <cell r="Y154">
            <v>197.93599229999998</v>
          </cell>
        </row>
        <row r="155">
          <cell r="Y155">
            <v>197.81811379999999</v>
          </cell>
        </row>
        <row r="156">
          <cell r="Y156">
            <v>196.65815649999996</v>
          </cell>
        </row>
        <row r="157">
          <cell r="Y157">
            <v>203.95210059999999</v>
          </cell>
        </row>
        <row r="158">
          <cell r="Y158">
            <v>216.46605829999999</v>
          </cell>
        </row>
        <row r="159">
          <cell r="Y159">
            <v>225.04854499999999</v>
          </cell>
        </row>
        <row r="160">
          <cell r="Y160">
            <v>233.1166398</v>
          </cell>
        </row>
        <row r="161">
          <cell r="Y161">
            <v>240.01493979999998</v>
          </cell>
        </row>
        <row r="162">
          <cell r="Y162">
            <v>235.28635160000002</v>
          </cell>
        </row>
        <row r="163">
          <cell r="Y163">
            <v>227.286699</v>
          </cell>
        </row>
        <row r="164">
          <cell r="Y164">
            <v>247.47079289999996</v>
          </cell>
        </row>
        <row r="165">
          <cell r="Y165">
            <v>252.6980025</v>
          </cell>
        </row>
        <row r="166">
          <cell r="Y166">
            <v>266.08016679999997</v>
          </cell>
        </row>
        <row r="167">
          <cell r="Y167">
            <v>278.91385179999997</v>
          </cell>
        </row>
        <row r="168">
          <cell r="Y168">
            <v>287.46471320000001</v>
          </cell>
        </row>
        <row r="169">
          <cell r="Y169">
            <v>306.21548059999998</v>
          </cell>
        </row>
        <row r="170">
          <cell r="Y170">
            <v>315.83277759999999</v>
          </cell>
        </row>
        <row r="171">
          <cell r="Y171">
            <v>317.88875340000004</v>
          </cell>
        </row>
        <row r="172">
          <cell r="Y172">
            <v>319.95419870000001</v>
          </cell>
        </row>
        <row r="173">
          <cell r="Y173">
            <v>337.72089060000002</v>
          </cell>
        </row>
        <row r="174">
          <cell r="Y174">
            <v>343.95454270000005</v>
          </cell>
        </row>
        <row r="175">
          <cell r="Y175">
            <v>356.0267197</v>
          </cell>
        </row>
        <row r="176">
          <cell r="Y176">
            <v>378.64725620000002</v>
          </cell>
        </row>
        <row r="177">
          <cell r="Y177">
            <v>400.42258469999996</v>
          </cell>
        </row>
        <row r="178">
          <cell r="Y178">
            <v>403.1564267</v>
          </cell>
        </row>
        <row r="179">
          <cell r="Y179">
            <v>406.9563354</v>
          </cell>
        </row>
        <row r="180">
          <cell r="Y180">
            <v>413.6565109</v>
          </cell>
        </row>
        <row r="181">
          <cell r="Y181">
            <v>426.22424180000002</v>
          </cell>
        </row>
        <row r="182">
          <cell r="Y182">
            <v>443.72211070000003</v>
          </cell>
        </row>
        <row r="183">
          <cell r="Y183">
            <v>480.72980189999998</v>
          </cell>
        </row>
        <row r="184">
          <cell r="Y184">
            <v>419.03142609999998</v>
          </cell>
        </row>
        <row r="185">
          <cell r="Y185">
            <v>389.13258780000001</v>
          </cell>
        </row>
        <row r="186">
          <cell r="Y186">
            <v>412.82663000000002</v>
          </cell>
        </row>
        <row r="187">
          <cell r="Y187">
            <v>420.90813560000004</v>
          </cell>
        </row>
        <row r="188">
          <cell r="Y188">
            <v>396.73040230000004</v>
          </cell>
        </row>
        <row r="189">
          <cell r="Y189">
            <v>346.26277590000001</v>
          </cell>
        </row>
        <row r="190">
          <cell r="Y190">
            <v>375.97675930000003</v>
          </cell>
        </row>
        <row r="191">
          <cell r="Y191">
            <v>347.86268200000001</v>
          </cell>
        </row>
        <row r="192">
          <cell r="Y192">
            <v>388.37729259999998</v>
          </cell>
        </row>
        <row r="193">
          <cell r="Y193">
            <v>333.95669659999999</v>
          </cell>
        </row>
        <row r="194">
          <cell r="Y194">
            <v>402.32242019999995</v>
          </cell>
        </row>
        <row r="195">
          <cell r="Y195">
            <v>413.31961419999999</v>
          </cell>
        </row>
        <row r="196">
          <cell r="Y196">
            <v>359.89053000000001</v>
          </cell>
        </row>
        <row r="197">
          <cell r="Y197">
            <v>452.80141129999998</v>
          </cell>
        </row>
        <row r="198">
          <cell r="Y198">
            <v>453.30197910000004</v>
          </cell>
        </row>
        <row r="199">
          <cell r="Y199">
            <v>479.99362170000006</v>
          </cell>
        </row>
        <row r="200">
          <cell r="Y200">
            <v>435.02873990000001</v>
          </cell>
        </row>
        <row r="201">
          <cell r="Y201">
            <v>383.26865839999999</v>
          </cell>
        </row>
        <row r="202">
          <cell r="Y202">
            <v>349.35476949999997</v>
          </cell>
        </row>
        <row r="203">
          <cell r="Y203">
            <v>359.21187420000001</v>
          </cell>
        </row>
        <row r="204">
          <cell r="Y204">
            <v>391.32000319999997</v>
          </cell>
        </row>
        <row r="205">
          <cell r="Y205">
            <v>417.26333959999999</v>
          </cell>
        </row>
        <row r="206">
          <cell r="Y206">
            <v>446.08417630000008</v>
          </cell>
        </row>
        <row r="207">
          <cell r="Y207">
            <v>484.32947390000004</v>
          </cell>
        </row>
        <row r="208">
          <cell r="Y208">
            <v>495.60901049999995</v>
          </cell>
        </row>
        <row r="209">
          <cell r="Y209">
            <v>494.04158650000005</v>
          </cell>
        </row>
        <row r="210">
          <cell r="Y210">
            <v>484.67543730000006</v>
          </cell>
        </row>
        <row r="211">
          <cell r="Y211">
            <v>479.96472290000003</v>
          </cell>
        </row>
        <row r="212">
          <cell r="Y212">
            <v>482.90313590000005</v>
          </cell>
        </row>
        <row r="213">
          <cell r="Y213">
            <v>481.56754319999999</v>
          </cell>
        </row>
        <row r="214">
          <cell r="Y214">
            <v>425.01845010000005</v>
          </cell>
        </row>
        <row r="215">
          <cell r="Y215">
            <v>251.83466329999999</v>
          </cell>
        </row>
        <row r="216">
          <cell r="Y216">
            <v>299.70751250000001</v>
          </cell>
        </row>
        <row r="217">
          <cell r="Y217">
            <v>325.17650049999997</v>
          </cell>
        </row>
        <row r="218">
          <cell r="Y218">
            <v>357.38326910000001</v>
          </cell>
        </row>
        <row r="219">
          <cell r="Y219">
            <v>397.11658660000001</v>
          </cell>
        </row>
        <row r="220">
          <cell r="Y220">
            <v>429.32079800000008</v>
          </cell>
        </row>
        <row r="221">
          <cell r="Y221">
            <v>457.91547709999998</v>
          </cell>
        </row>
        <row r="222">
          <cell r="Y222">
            <v>469.67295990000002</v>
          </cell>
        </row>
        <row r="223">
          <cell r="Y223">
            <v>474.53145309999996</v>
          </cell>
        </row>
        <row r="224">
          <cell r="Y224">
            <v>485.05863249999993</v>
          </cell>
        </row>
        <row r="225">
          <cell r="Y225">
            <v>498.04581999999994</v>
          </cell>
        </row>
        <row r="226">
          <cell r="Y226">
            <v>506.541247</v>
          </cell>
        </row>
        <row r="227">
          <cell r="Y227">
            <v>509.60166689999994</v>
          </cell>
        </row>
        <row r="228">
          <cell r="Y228">
            <v>502.63131370000008</v>
          </cell>
        </row>
        <row r="229">
          <cell r="Y229">
            <v>484.91311739999998</v>
          </cell>
        </row>
        <row r="230">
          <cell r="Y230">
            <v>488.1817403</v>
          </cell>
        </row>
        <row r="231">
          <cell r="Y231">
            <v>489.55134650000002</v>
          </cell>
        </row>
        <row r="232">
          <cell r="Y232">
            <v>498.43881629999998</v>
          </cell>
        </row>
        <row r="233">
          <cell r="Y233">
            <v>500.7249829000001</v>
          </cell>
        </row>
        <row r="234">
          <cell r="Y234">
            <v>505.47202130000005</v>
          </cell>
        </row>
        <row r="235">
          <cell r="Y235">
            <v>484.17729379999997</v>
          </cell>
        </row>
        <row r="236">
          <cell r="Y236">
            <v>460.21999739999995</v>
          </cell>
        </row>
        <row r="237">
          <cell r="Y237">
            <v>435.91356019999995</v>
          </cell>
        </row>
        <row r="238">
          <cell r="Y238">
            <v>430.9177957</v>
          </cell>
        </row>
        <row r="239">
          <cell r="Y239">
            <v>425.49875940000004</v>
          </cell>
        </row>
        <row r="240">
          <cell r="Y240">
            <v>419.64823949999999</v>
          </cell>
        </row>
        <row r="241">
          <cell r="Y241">
            <v>417.36322700000005</v>
          </cell>
        </row>
        <row r="242">
          <cell r="Y242">
            <v>384.57093409999999</v>
          </cell>
        </row>
        <row r="243">
          <cell r="Y243">
            <v>383.19052859999994</v>
          </cell>
        </row>
        <row r="244">
          <cell r="Y244">
            <v>369.26728780000002</v>
          </cell>
        </row>
        <row r="245">
          <cell r="Y245">
            <v>375.26891509999996</v>
          </cell>
        </row>
        <row r="246">
          <cell r="Y246">
            <v>373.29373379999993</v>
          </cell>
        </row>
        <row r="247">
          <cell r="Y247">
            <v>363.79357640000001</v>
          </cell>
        </row>
        <row r="248">
          <cell r="Y248">
            <v>360.38467650000007</v>
          </cell>
        </row>
        <row r="249">
          <cell r="Y249">
            <v>366.91273150000001</v>
          </cell>
        </row>
        <row r="250">
          <cell r="Y250">
            <v>373.67510820000001</v>
          </cell>
        </row>
        <row r="251">
          <cell r="Y251">
            <v>936.63852840259074</v>
          </cell>
        </row>
        <row r="252">
          <cell r="Y252">
            <v>955.7645991684675</v>
          </cell>
        </row>
        <row r="253">
          <cell r="Y253">
            <v>935.27848225290768</v>
          </cell>
        </row>
        <row r="254">
          <cell r="Y254">
            <v>897.45938380086432</v>
          </cell>
        </row>
        <row r="255">
          <cell r="Y255">
            <v>939.82182073914407</v>
          </cell>
        </row>
        <row r="256">
          <cell r="Y256">
            <v>954.98955305680636</v>
          </cell>
        </row>
        <row r="257">
          <cell r="Y257">
            <v>945.40211072914599</v>
          </cell>
        </row>
        <row r="258">
          <cell r="Y258">
            <v>941.52508352885548</v>
          </cell>
        </row>
        <row r="259">
          <cell r="Y259">
            <v>903.44221623433236</v>
          </cell>
        </row>
        <row r="260">
          <cell r="Y260">
            <v>831.1281298684595</v>
          </cell>
        </row>
        <row r="261">
          <cell r="Y261">
            <v>750.60279216601907</v>
          </cell>
        </row>
        <row r="262">
          <cell r="Y262">
            <v>713.58632040911198</v>
          </cell>
        </row>
        <row r="263">
          <cell r="Y263">
            <v>650.21248577482811</v>
          </cell>
        </row>
        <row r="264">
          <cell r="Y264">
            <v>591.54119667052976</v>
          </cell>
        </row>
        <row r="265">
          <cell r="Y265">
            <v>570.23016358936661</v>
          </cell>
        </row>
        <row r="266">
          <cell r="Y266">
            <v>547.76590903432373</v>
          </cell>
        </row>
        <row r="267">
          <cell r="Y267">
            <v>536.36933793593641</v>
          </cell>
        </row>
        <row r="268">
          <cell r="Y268">
            <v>498.32499913659694</v>
          </cell>
        </row>
        <row r="269">
          <cell r="Y269">
            <v>484.71278531444068</v>
          </cell>
        </row>
        <row r="270">
          <cell r="Y270">
            <v>485.14081681980491</v>
          </cell>
        </row>
        <row r="271">
          <cell r="Y271">
            <v>492.30911012421848</v>
          </cell>
        </row>
        <row r="272">
          <cell r="Y272">
            <v>479.63511866308158</v>
          </cell>
        </row>
        <row r="273">
          <cell r="Y273">
            <v>491.21383124031729</v>
          </cell>
        </row>
        <row r="274">
          <cell r="Y274">
            <v>493.35813917094953</v>
          </cell>
        </row>
        <row r="275">
          <cell r="Y275">
            <v>492.16038817326722</v>
          </cell>
        </row>
        <row r="276">
          <cell r="Y276">
            <v>496.04135671755188</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7">
          <cell r="L7">
            <v>7580</v>
          </cell>
        </row>
        <row r="8">
          <cell r="L8">
            <v>9438</v>
          </cell>
        </row>
        <row r="9">
          <cell r="L9">
            <v>10270</v>
          </cell>
        </row>
        <row r="10">
          <cell r="L10">
            <v>11570</v>
          </cell>
        </row>
        <row r="11">
          <cell r="L11">
            <v>13632</v>
          </cell>
        </row>
        <row r="12">
          <cell r="L12">
            <v>14651</v>
          </cell>
        </row>
        <row r="13">
          <cell r="L13">
            <v>15378</v>
          </cell>
        </row>
        <row r="14">
          <cell r="L14">
            <v>15779</v>
          </cell>
        </row>
        <row r="15">
          <cell r="D15">
            <v>151</v>
          </cell>
          <cell r="L15">
            <v>16243</v>
          </cell>
        </row>
        <row r="16">
          <cell r="D16">
            <v>155</v>
          </cell>
          <cell r="L16">
            <v>17701</v>
          </cell>
        </row>
        <row r="17">
          <cell r="D17">
            <v>162</v>
          </cell>
          <cell r="L17">
            <v>18495</v>
          </cell>
        </row>
        <row r="18">
          <cell r="D18">
            <v>173</v>
          </cell>
          <cell r="L18">
            <v>17565</v>
          </cell>
        </row>
        <row r="19">
          <cell r="D19">
            <v>186</v>
          </cell>
        </row>
        <row r="20">
          <cell r="D20">
            <v>200</v>
          </cell>
          <cell r="L20">
            <v>18158</v>
          </cell>
        </row>
        <row r="21">
          <cell r="D21">
            <v>215</v>
          </cell>
          <cell r="L21">
            <v>21071</v>
          </cell>
        </row>
        <row r="22">
          <cell r="D22">
            <v>232</v>
          </cell>
          <cell r="L22">
            <v>22575</v>
          </cell>
        </row>
        <row r="23">
          <cell r="D23">
            <v>254</v>
          </cell>
          <cell r="L23">
            <v>22944</v>
          </cell>
        </row>
        <row r="24">
          <cell r="D24">
            <v>277</v>
          </cell>
          <cell r="L24">
            <v>26126</v>
          </cell>
        </row>
        <row r="25">
          <cell r="D25">
            <v>302</v>
          </cell>
          <cell r="L25">
            <v>27701</v>
          </cell>
        </row>
        <row r="26">
          <cell r="D26">
            <v>293</v>
          </cell>
          <cell r="L26">
            <v>31365</v>
          </cell>
        </row>
        <row r="27">
          <cell r="D27">
            <v>303</v>
          </cell>
          <cell r="L27">
            <v>35319</v>
          </cell>
        </row>
        <row r="28">
          <cell r="D28">
            <v>321</v>
          </cell>
          <cell r="L28">
            <v>37360</v>
          </cell>
        </row>
        <row r="29">
          <cell r="D29">
            <v>332</v>
          </cell>
          <cell r="L29">
            <v>39769.5</v>
          </cell>
        </row>
        <row r="30">
          <cell r="D30">
            <v>345</v>
          </cell>
          <cell r="L30">
            <v>47214</v>
          </cell>
        </row>
        <row r="31">
          <cell r="D31">
            <v>390</v>
          </cell>
          <cell r="L31">
            <v>51916</v>
          </cell>
        </row>
        <row r="32">
          <cell r="D32">
            <v>396</v>
          </cell>
          <cell r="L32">
            <v>50861</v>
          </cell>
        </row>
        <row r="33">
          <cell r="D33">
            <v>502</v>
          </cell>
          <cell r="L33">
            <v>51535</v>
          </cell>
        </row>
        <row r="34">
          <cell r="D34">
            <v>556</v>
          </cell>
          <cell r="L34">
            <v>50448</v>
          </cell>
        </row>
        <row r="35">
          <cell r="D35">
            <v>609</v>
          </cell>
          <cell r="L35">
            <v>55413</v>
          </cell>
        </row>
        <row r="36">
          <cell r="D36">
            <v>686</v>
          </cell>
          <cell r="L36">
            <v>53704</v>
          </cell>
        </row>
        <row r="37">
          <cell r="D37">
            <v>799</v>
          </cell>
          <cell r="L37">
            <v>65098</v>
          </cell>
        </row>
        <row r="38">
          <cell r="D38">
            <v>864</v>
          </cell>
          <cell r="L38">
            <v>73382</v>
          </cell>
        </row>
        <row r="39">
          <cell r="D39">
            <v>1154</v>
          </cell>
          <cell r="L39">
            <v>77475</v>
          </cell>
        </row>
        <row r="40">
          <cell r="D40">
            <v>1348</v>
          </cell>
          <cell r="L40">
            <v>86986</v>
          </cell>
        </row>
        <row r="41">
          <cell r="D41">
            <v>1291</v>
          </cell>
          <cell r="L41">
            <v>95378</v>
          </cell>
        </row>
        <row r="42">
          <cell r="D42">
            <v>1650</v>
          </cell>
          <cell r="L42">
            <v>100588</v>
          </cell>
        </row>
        <row r="43">
          <cell r="D43">
            <v>1807</v>
          </cell>
          <cell r="L43">
            <v>101632</v>
          </cell>
        </row>
        <row r="44">
          <cell r="D44">
            <v>2027</v>
          </cell>
          <cell r="L44">
            <v>105050</v>
          </cell>
        </row>
        <row r="45">
          <cell r="D45">
            <v>1922</v>
          </cell>
          <cell r="L45">
            <v>120728</v>
          </cell>
        </row>
        <row r="46">
          <cell r="D46">
            <v>2159</v>
          </cell>
          <cell r="L46">
            <v>137223</v>
          </cell>
        </row>
        <row r="47">
          <cell r="D47">
            <v>2244</v>
          </cell>
          <cell r="L47">
            <v>130535</v>
          </cell>
        </row>
        <row r="48">
          <cell r="D48">
            <v>2374</v>
          </cell>
          <cell r="L48">
            <v>145927</v>
          </cell>
        </row>
        <row r="49">
          <cell r="D49">
            <v>2643</v>
          </cell>
          <cell r="L49">
            <v>156167</v>
          </cell>
        </row>
        <row r="50">
          <cell r="D50">
            <v>2967</v>
          </cell>
          <cell r="L50">
            <v>165669</v>
          </cell>
        </row>
        <row r="51">
          <cell r="D51">
            <v>3557</v>
          </cell>
          <cell r="L51">
            <v>168860</v>
          </cell>
        </row>
        <row r="52">
          <cell r="D52">
            <v>34284</v>
          </cell>
          <cell r="L52">
            <v>158384</v>
          </cell>
        </row>
        <row r="53">
          <cell r="D53">
            <v>4863</v>
          </cell>
          <cell r="L53">
            <v>178348</v>
          </cell>
        </row>
        <row r="54">
          <cell r="D54">
            <v>5767</v>
          </cell>
          <cell r="L54">
            <v>177565</v>
          </cell>
        </row>
        <row r="55">
          <cell r="D55">
            <v>6424</v>
          </cell>
          <cell r="L55">
            <v>185081</v>
          </cell>
        </row>
        <row r="56">
          <cell r="D56">
            <v>6976</v>
          </cell>
          <cell r="L56">
            <v>203346</v>
          </cell>
        </row>
        <row r="57">
          <cell r="L57">
            <v>234658</v>
          </cell>
        </row>
        <row r="64">
          <cell r="H64">
            <v>250282</v>
          </cell>
        </row>
        <row r="65">
          <cell r="H65">
            <v>272632</v>
          </cell>
        </row>
        <row r="66">
          <cell r="H66">
            <v>281083</v>
          </cell>
        </row>
        <row r="67">
          <cell r="H67">
            <v>332189</v>
          </cell>
        </row>
        <row r="68">
          <cell r="H68">
            <v>327484</v>
          </cell>
        </row>
        <row r="69">
          <cell r="H69">
            <v>365055</v>
          </cell>
        </row>
        <row r="70">
          <cell r="H70">
            <v>385342</v>
          </cell>
        </row>
        <row r="71">
          <cell r="H71">
            <v>446338</v>
          </cell>
        </row>
        <row r="72">
          <cell r="H72">
            <v>387988</v>
          </cell>
        </row>
        <row r="73">
          <cell r="H73">
            <v>428869</v>
          </cell>
        </row>
        <row r="74">
          <cell r="H74">
            <v>468056</v>
          </cell>
        </row>
        <row r="75">
          <cell r="H75">
            <v>461973</v>
          </cell>
        </row>
        <row r="76">
          <cell r="H76">
            <v>499009</v>
          </cell>
        </row>
        <row r="77">
          <cell r="H77">
            <v>531278</v>
          </cell>
        </row>
        <row r="78">
          <cell r="H78">
            <v>479015</v>
          </cell>
        </row>
        <row r="79">
          <cell r="H79">
            <v>494763</v>
          </cell>
        </row>
        <row r="80">
          <cell r="H80">
            <v>548767</v>
          </cell>
        </row>
        <row r="81">
          <cell r="H81">
            <v>604118</v>
          </cell>
        </row>
        <row r="82">
          <cell r="H82">
            <v>629633</v>
          </cell>
        </row>
        <row r="83">
          <cell r="H83">
            <v>515892</v>
          </cell>
        </row>
        <row r="85">
          <cell r="H85">
            <v>612258</v>
          </cell>
        </row>
        <row r="86">
          <cell r="H86">
            <v>473789</v>
          </cell>
        </row>
        <row r="87">
          <cell r="H87">
            <v>447367</v>
          </cell>
        </row>
        <row r="88">
          <cell r="H88">
            <v>613517</v>
          </cell>
        </row>
        <row r="89">
          <cell r="H89">
            <v>532159</v>
          </cell>
        </row>
        <row r="90">
          <cell r="H90">
            <v>541223</v>
          </cell>
        </row>
        <row r="91">
          <cell r="H91">
            <v>612958</v>
          </cell>
        </row>
        <row r="92">
          <cell r="H92">
            <v>559210</v>
          </cell>
        </row>
        <row r="93">
          <cell r="H93">
            <v>539580</v>
          </cell>
        </row>
        <row r="94">
          <cell r="H94">
            <v>15932</v>
          </cell>
        </row>
        <row r="95">
          <cell r="H95">
            <v>569235</v>
          </cell>
        </row>
        <row r="96">
          <cell r="H96">
            <v>501871</v>
          </cell>
        </row>
        <row r="97">
          <cell r="H97">
            <v>412764</v>
          </cell>
        </row>
        <row r="98">
          <cell r="H98">
            <v>337532</v>
          </cell>
        </row>
        <row r="99">
          <cell r="H99">
            <v>359054</v>
          </cell>
        </row>
        <row r="100">
          <cell r="H100">
            <v>391186</v>
          </cell>
        </row>
        <row r="103">
          <cell r="H103">
            <v>398983</v>
          </cell>
        </row>
        <row r="104">
          <cell r="H104">
            <v>462972</v>
          </cell>
        </row>
        <row r="105">
          <cell r="H105">
            <v>466830</v>
          </cell>
        </row>
        <row r="106">
          <cell r="H106">
            <v>372076</v>
          </cell>
        </row>
        <row r="107">
          <cell r="H107">
            <v>420027</v>
          </cell>
        </row>
        <row r="108">
          <cell r="H108">
            <v>481463</v>
          </cell>
        </row>
        <row r="109">
          <cell r="H109">
            <v>534954</v>
          </cell>
        </row>
        <row r="110">
          <cell r="H110">
            <v>601368</v>
          </cell>
        </row>
        <row r="111">
          <cell r="H111">
            <v>607669</v>
          </cell>
        </row>
        <row r="112">
          <cell r="H112">
            <v>636409</v>
          </cell>
        </row>
        <row r="113">
          <cell r="H113">
            <v>589730</v>
          </cell>
        </row>
        <row r="114">
          <cell r="H114">
            <v>556393</v>
          </cell>
        </row>
        <row r="115">
          <cell r="H115">
            <v>639411</v>
          </cell>
        </row>
        <row r="116">
          <cell r="H116">
            <v>613506</v>
          </cell>
        </row>
        <row r="117">
          <cell r="H117">
            <v>454387</v>
          </cell>
        </row>
        <row r="118">
          <cell r="H118">
            <v>526650</v>
          </cell>
        </row>
        <row r="119">
          <cell r="H119">
            <v>540824</v>
          </cell>
        </row>
        <row r="120">
          <cell r="H120">
            <v>477592</v>
          </cell>
        </row>
        <row r="121">
          <cell r="H121">
            <v>458780</v>
          </cell>
        </row>
        <row r="122">
          <cell r="H122">
            <v>396578</v>
          </cell>
        </row>
        <row r="123">
          <cell r="H123">
            <v>460066</v>
          </cell>
        </row>
        <row r="124">
          <cell r="H124">
            <v>495683</v>
          </cell>
        </row>
        <row r="125">
          <cell r="H125">
            <v>483474</v>
          </cell>
        </row>
        <row r="126">
          <cell r="H126">
            <v>403634</v>
          </cell>
        </row>
        <row r="127">
          <cell r="H127">
            <v>403120</v>
          </cell>
        </row>
        <row r="128">
          <cell r="H128">
            <v>405080</v>
          </cell>
        </row>
        <row r="129">
          <cell r="H129">
            <v>391894</v>
          </cell>
        </row>
        <row r="130">
          <cell r="H130">
            <v>408729</v>
          </cell>
        </row>
        <row r="131">
          <cell r="H131">
            <v>443724</v>
          </cell>
        </row>
        <row r="132">
          <cell r="H132">
            <v>468932</v>
          </cell>
        </row>
        <row r="133">
          <cell r="H133">
            <v>489480</v>
          </cell>
        </row>
        <row r="134">
          <cell r="H134">
            <v>507664</v>
          </cell>
        </row>
        <row r="135">
          <cell r="H135">
            <v>523984</v>
          </cell>
        </row>
        <row r="136">
          <cell r="H136">
            <v>516562</v>
          </cell>
        </row>
        <row r="137">
          <cell r="H137">
            <v>530122</v>
          </cell>
        </row>
        <row r="138">
          <cell r="H138">
            <v>573819</v>
          </cell>
        </row>
        <row r="139">
          <cell r="H139">
            <v>529092</v>
          </cell>
        </row>
        <row r="140">
          <cell r="H140">
            <v>568974</v>
          </cell>
        </row>
        <row r="141">
          <cell r="H141">
            <v>563891</v>
          </cell>
        </row>
        <row r="142">
          <cell r="H142">
            <v>574154</v>
          </cell>
        </row>
        <row r="144">
          <cell r="H144">
            <v>618756.6</v>
          </cell>
        </row>
        <row r="145">
          <cell r="H145">
            <v>646630.6</v>
          </cell>
        </row>
        <row r="146">
          <cell r="H146">
            <v>663235.30000000005</v>
          </cell>
        </row>
        <row r="147">
          <cell r="H147">
            <v>640644.6</v>
          </cell>
        </row>
        <row r="148">
          <cell r="H148">
            <v>744758.4</v>
          </cell>
        </row>
        <row r="149">
          <cell r="H149">
            <v>790902.5</v>
          </cell>
        </row>
        <row r="150">
          <cell r="H150">
            <v>790578.9</v>
          </cell>
        </row>
        <row r="151">
          <cell r="H151">
            <v>806645.2</v>
          </cell>
        </row>
        <row r="152">
          <cell r="H152">
            <v>759586.7</v>
          </cell>
        </row>
        <row r="153">
          <cell r="H153">
            <v>875927.8</v>
          </cell>
        </row>
        <row r="154">
          <cell r="H154">
            <v>867948.3</v>
          </cell>
        </row>
        <row r="155">
          <cell r="H155">
            <v>881008.9</v>
          </cell>
        </row>
        <row r="156">
          <cell r="H156">
            <v>902647.3</v>
          </cell>
        </row>
        <row r="157">
          <cell r="H157">
            <v>940033.8</v>
          </cell>
        </row>
        <row r="158">
          <cell r="H158">
            <v>971329.9</v>
          </cell>
        </row>
        <row r="159">
          <cell r="H159">
            <v>1013774.4</v>
          </cell>
        </row>
        <row r="160">
          <cell r="H160">
            <v>985618.4</v>
          </cell>
        </row>
        <row r="161">
          <cell r="H161">
            <v>980116.8</v>
          </cell>
        </row>
        <row r="162">
          <cell r="H162">
            <v>937676</v>
          </cell>
        </row>
        <row r="163">
          <cell r="H163">
            <v>1012527</v>
          </cell>
        </row>
        <row r="164">
          <cell r="H164">
            <v>1013671</v>
          </cell>
        </row>
        <row r="165">
          <cell r="H165">
            <v>1042783</v>
          </cell>
        </row>
        <row r="166">
          <cell r="H166">
            <v>1069392</v>
          </cell>
        </row>
        <row r="167">
          <cell r="H167">
            <v>1092109</v>
          </cell>
        </row>
        <row r="168">
          <cell r="H168">
            <v>1072009</v>
          </cell>
        </row>
        <row r="169">
          <cell r="H169">
            <v>1047077</v>
          </cell>
        </row>
        <row r="170">
          <cell r="H170">
            <v>1094581</v>
          </cell>
        </row>
        <row r="171">
          <cell r="H171">
            <v>1060939</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6">
          <cell r="Y6">
            <v>208</v>
          </cell>
        </row>
        <row r="7">
          <cell r="Y7">
            <v>567</v>
          </cell>
        </row>
        <row r="8">
          <cell r="Y8">
            <v>545</v>
          </cell>
        </row>
        <row r="9">
          <cell r="Y9">
            <v>499</v>
          </cell>
        </row>
        <row r="10">
          <cell r="Y10">
            <v>680</v>
          </cell>
        </row>
        <row r="11">
          <cell r="Y11">
            <v>858</v>
          </cell>
        </row>
        <row r="12">
          <cell r="Y12">
            <v>882</v>
          </cell>
        </row>
        <row r="13">
          <cell r="Y13">
            <v>926</v>
          </cell>
        </row>
        <row r="14">
          <cell r="Y14">
            <v>929</v>
          </cell>
        </row>
        <row r="15">
          <cell r="Y15">
            <v>1003</v>
          </cell>
        </row>
        <row r="16">
          <cell r="Y16">
            <v>1140</v>
          </cell>
        </row>
        <row r="17">
          <cell r="Y17">
            <v>1294</v>
          </cell>
        </row>
        <row r="18">
          <cell r="Y18">
            <v>1374</v>
          </cell>
        </row>
        <row r="19">
          <cell r="Y19">
            <v>1746</v>
          </cell>
        </row>
        <row r="20">
          <cell r="Y20">
            <v>2023</v>
          </cell>
        </row>
        <row r="21">
          <cell r="Y21">
            <v>2389</v>
          </cell>
        </row>
        <row r="22">
          <cell r="Y22">
            <v>4817</v>
          </cell>
        </row>
        <row r="23">
          <cell r="Y23">
            <v>5550</v>
          </cell>
        </row>
        <row r="24">
          <cell r="Y24">
            <v>5825</v>
          </cell>
        </row>
        <row r="25">
          <cell r="Y25">
            <v>5987</v>
          </cell>
        </row>
        <row r="26">
          <cell r="Y26">
            <v>7234</v>
          </cell>
        </row>
        <row r="27">
          <cell r="Y27">
            <v>8499</v>
          </cell>
        </row>
        <row r="28">
          <cell r="Y28">
            <v>9090</v>
          </cell>
        </row>
        <row r="29">
          <cell r="Y29">
            <v>9502</v>
          </cell>
        </row>
        <row r="30">
          <cell r="Y30">
            <v>11966</v>
          </cell>
        </row>
        <row r="31">
          <cell r="Y31">
            <v>12389</v>
          </cell>
        </row>
        <row r="32">
          <cell r="Y32">
            <v>14362</v>
          </cell>
        </row>
        <row r="33">
          <cell r="Y33">
            <v>16222</v>
          </cell>
        </row>
        <row r="34">
          <cell r="Y34">
            <v>18254</v>
          </cell>
        </row>
        <row r="35">
          <cell r="Y35">
            <v>19730</v>
          </cell>
        </row>
        <row r="36">
          <cell r="Y36">
            <v>21275</v>
          </cell>
        </row>
        <row r="37">
          <cell r="Y37">
            <v>22606</v>
          </cell>
        </row>
        <row r="38">
          <cell r="Y38">
            <v>33354</v>
          </cell>
        </row>
        <row r="39">
          <cell r="Y39">
            <v>26735</v>
          </cell>
        </row>
        <row r="40">
          <cell r="Y40">
            <v>29510</v>
          </cell>
        </row>
        <row r="41">
          <cell r="Y41">
            <v>28937</v>
          </cell>
        </row>
        <row r="42">
          <cell r="Y42">
            <v>30002</v>
          </cell>
        </row>
        <row r="43">
          <cell r="Y43">
            <v>32680</v>
          </cell>
        </row>
        <row r="44">
          <cell r="Y44">
            <v>45835</v>
          </cell>
        </row>
        <row r="45">
          <cell r="Y45">
            <v>53026</v>
          </cell>
        </row>
        <row r="46">
          <cell r="Y46">
            <v>55629</v>
          </cell>
        </row>
        <row r="47">
          <cell r="Y47">
            <v>53761</v>
          </cell>
        </row>
        <row r="48">
          <cell r="Y48">
            <v>58908</v>
          </cell>
        </row>
        <row r="49">
          <cell r="Y49">
            <v>64506</v>
          </cell>
        </row>
        <row r="50">
          <cell r="Y50">
            <v>70546</v>
          </cell>
        </row>
        <row r="51">
          <cell r="Y51">
            <v>83133</v>
          </cell>
        </row>
        <row r="52">
          <cell r="Y52">
            <v>72888</v>
          </cell>
        </row>
        <row r="53">
          <cell r="Y53">
            <v>70510</v>
          </cell>
        </row>
        <row r="54">
          <cell r="Y54">
            <v>72756</v>
          </cell>
        </row>
        <row r="55">
          <cell r="Y55">
            <v>78628</v>
          </cell>
        </row>
        <row r="56">
          <cell r="Y56">
            <v>83396</v>
          </cell>
        </row>
        <row r="57">
          <cell r="Y57">
            <v>83645</v>
          </cell>
        </row>
        <row r="58">
          <cell r="Y58">
            <v>82921</v>
          </cell>
        </row>
        <row r="59">
          <cell r="Y59">
            <v>87646</v>
          </cell>
        </row>
        <row r="60">
          <cell r="Y60">
            <v>89913</v>
          </cell>
        </row>
        <row r="61">
          <cell r="Y61">
            <v>91996</v>
          </cell>
        </row>
        <row r="62">
          <cell r="Y62">
            <v>90210</v>
          </cell>
        </row>
        <row r="63">
          <cell r="Y63">
            <v>84886</v>
          </cell>
        </row>
        <row r="64">
          <cell r="Y64">
            <v>82126</v>
          </cell>
        </row>
        <row r="65">
          <cell r="Y65">
            <v>88698</v>
          </cell>
        </row>
        <row r="66">
          <cell r="Y66">
            <v>99707</v>
          </cell>
        </row>
        <row r="67">
          <cell r="Y67">
            <v>106598</v>
          </cell>
        </row>
        <row r="68">
          <cell r="Y68">
            <v>115081</v>
          </cell>
        </row>
        <row r="69">
          <cell r="Y69">
            <v>119199</v>
          </cell>
        </row>
        <row r="71">
          <cell r="Y71">
            <v>118200</v>
          </cell>
        </row>
        <row r="73">
          <cell r="Y73">
            <v>128004</v>
          </cell>
        </row>
        <row r="74">
          <cell r="Y74">
            <v>147051</v>
          </cell>
        </row>
        <row r="75">
          <cell r="Y75">
            <v>158407</v>
          </cell>
        </row>
        <row r="76">
          <cell r="Y76">
            <v>156283</v>
          </cell>
        </row>
        <row r="77">
          <cell r="Y77">
            <v>147800</v>
          </cell>
        </row>
        <row r="78">
          <cell r="Y78">
            <v>145863</v>
          </cell>
        </row>
        <row r="81">
          <cell r="Y81">
            <v>92201</v>
          </cell>
        </row>
        <row r="82">
          <cell r="Y82">
            <v>74398</v>
          </cell>
        </row>
        <row r="83">
          <cell r="Y83">
            <v>84374</v>
          </cell>
        </row>
        <row r="84">
          <cell r="Y84">
            <v>88456</v>
          </cell>
        </row>
        <row r="85">
          <cell r="Y85">
            <v>114709</v>
          </cell>
        </row>
        <row r="86">
          <cell r="Y86">
            <v>125342</v>
          </cell>
        </row>
        <row r="87">
          <cell r="Y87">
            <v>141462</v>
          </cell>
        </row>
        <row r="88">
          <cell r="Y88">
            <v>158188</v>
          </cell>
        </row>
        <row r="89">
          <cell r="Y89">
            <v>165820</v>
          </cell>
        </row>
        <row r="91">
          <cell r="Y91">
            <v>178187</v>
          </cell>
        </row>
        <row r="92">
          <cell r="Y92">
            <v>195658</v>
          </cell>
        </row>
        <row r="93">
          <cell r="Y93">
            <v>216004</v>
          </cell>
        </row>
        <row r="94">
          <cell r="Y94">
            <v>247828</v>
          </cell>
        </row>
        <row r="95">
          <cell r="Y95">
            <v>390376</v>
          </cell>
        </row>
        <row r="96">
          <cell r="Y96">
            <v>492836</v>
          </cell>
        </row>
        <row r="97">
          <cell r="Y97">
            <v>532874</v>
          </cell>
        </row>
        <row r="98">
          <cell r="Y98">
            <v>422931</v>
          </cell>
        </row>
        <row r="99">
          <cell r="Y99">
            <v>374665</v>
          </cell>
        </row>
        <row r="100">
          <cell r="Y100">
            <v>378108</v>
          </cell>
        </row>
        <row r="101">
          <cell r="Y101">
            <v>373592</v>
          </cell>
        </row>
        <row r="106">
          <cell r="Y106">
            <v>399056.6</v>
          </cell>
        </row>
        <row r="107">
          <cell r="Y107">
            <v>425940</v>
          </cell>
        </row>
        <row r="108">
          <cell r="Y108">
            <v>378385.80000000005</v>
          </cell>
        </row>
        <row r="109">
          <cell r="Y109">
            <v>397493</v>
          </cell>
        </row>
        <row r="110">
          <cell r="Y110">
            <v>446701.80000000005</v>
          </cell>
        </row>
        <row r="111">
          <cell r="Y111">
            <v>532142.39999999991</v>
          </cell>
        </row>
        <row r="112">
          <cell r="Y112">
            <v>565125.39999999991</v>
          </cell>
        </row>
        <row r="113">
          <cell r="Y113">
            <v>583722.39999999991</v>
          </cell>
        </row>
        <row r="114">
          <cell r="Y114">
            <v>593419.39999999991</v>
          </cell>
        </row>
        <row r="115">
          <cell r="Y115">
            <v>598617.80000000005</v>
          </cell>
        </row>
        <row r="116">
          <cell r="Y116">
            <v>684648</v>
          </cell>
        </row>
        <row r="117">
          <cell r="Y117">
            <v>692354</v>
          </cell>
        </row>
        <row r="118">
          <cell r="Y118">
            <v>761256</v>
          </cell>
        </row>
        <row r="119">
          <cell r="Y119">
            <v>834128</v>
          </cell>
        </row>
        <row r="120">
          <cell r="Y120">
            <v>857753</v>
          </cell>
        </row>
        <row r="121">
          <cell r="Y121">
            <v>851441</v>
          </cell>
        </row>
        <row r="122">
          <cell r="Y122">
            <v>872613</v>
          </cell>
        </row>
        <row r="123">
          <cell r="Y123">
            <v>928233</v>
          </cell>
        </row>
        <row r="124">
          <cell r="Y124">
            <v>988280</v>
          </cell>
        </row>
        <row r="125">
          <cell r="Y125">
            <v>1083271</v>
          </cell>
        </row>
        <row r="126">
          <cell r="Y126">
            <v>1191274</v>
          </cell>
        </row>
        <row r="127">
          <cell r="Y127">
            <v>1243826</v>
          </cell>
        </row>
        <row r="128">
          <cell r="Y128">
            <v>1300314</v>
          </cell>
        </row>
        <row r="129">
          <cell r="Y129">
            <v>1368589</v>
          </cell>
        </row>
        <row r="130">
          <cell r="Y130">
            <v>1464865</v>
          </cell>
        </row>
        <row r="131">
          <cell r="Y131">
            <v>1498421</v>
          </cell>
        </row>
        <row r="132">
          <cell r="Y132">
            <v>1538204</v>
          </cell>
        </row>
        <row r="133">
          <cell r="Y133">
            <v>1574832</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9">
          <cell r="F9">
            <v>2219</v>
          </cell>
        </row>
        <row r="10">
          <cell r="F10">
            <v>2612</v>
          </cell>
        </row>
        <row r="11">
          <cell r="F11">
            <v>3107</v>
          </cell>
        </row>
        <row r="12">
          <cell r="F12">
            <v>3415</v>
          </cell>
        </row>
        <row r="13">
          <cell r="F13">
            <v>3665</v>
          </cell>
        </row>
        <row r="14">
          <cell r="F14">
            <v>3662</v>
          </cell>
        </row>
        <row r="15">
          <cell r="F15">
            <v>3811</v>
          </cell>
        </row>
        <row r="16">
          <cell r="F16">
            <v>4246</v>
          </cell>
        </row>
        <row r="17">
          <cell r="F17">
            <v>4633</v>
          </cell>
        </row>
        <row r="18">
          <cell r="F18">
            <v>4178</v>
          </cell>
        </row>
        <row r="19">
          <cell r="F19">
            <v>5132</v>
          </cell>
        </row>
        <row r="20">
          <cell r="F20">
            <v>4862</v>
          </cell>
        </row>
        <row r="21">
          <cell r="F21">
            <v>4431</v>
          </cell>
        </row>
        <row r="22">
          <cell r="F22">
            <v>4946</v>
          </cell>
        </row>
        <row r="23">
          <cell r="F23">
            <v>5097</v>
          </cell>
        </row>
        <row r="24">
          <cell r="F24">
            <v>5434</v>
          </cell>
        </row>
        <row r="25">
          <cell r="F25">
            <v>5960</v>
          </cell>
        </row>
        <row r="26">
          <cell r="F26">
            <v>6420</v>
          </cell>
        </row>
        <row r="27">
          <cell r="F27">
            <v>6529</v>
          </cell>
        </row>
        <row r="28">
          <cell r="F28">
            <v>7599</v>
          </cell>
        </row>
        <row r="29">
          <cell r="F29">
            <v>8195</v>
          </cell>
        </row>
        <row r="30">
          <cell r="F30">
            <v>8353</v>
          </cell>
        </row>
        <row r="31">
          <cell r="F31">
            <v>8672</v>
          </cell>
        </row>
        <row r="32">
          <cell r="F32">
            <v>8525</v>
          </cell>
        </row>
        <row r="33">
          <cell r="F33">
            <v>9232</v>
          </cell>
        </row>
        <row r="34">
          <cell r="F34">
            <v>10491</v>
          </cell>
        </row>
        <row r="35">
          <cell r="F35">
            <v>11709</v>
          </cell>
        </row>
        <row r="36">
          <cell r="F36">
            <v>12248</v>
          </cell>
        </row>
        <row r="37">
          <cell r="F37">
            <v>10259</v>
          </cell>
        </row>
        <row r="38">
          <cell r="F38">
            <v>12148</v>
          </cell>
        </row>
        <row r="39">
          <cell r="F39">
            <v>12819</v>
          </cell>
        </row>
        <row r="40">
          <cell r="F40">
            <v>14130</v>
          </cell>
        </row>
        <row r="41">
          <cell r="F41">
            <v>14535</v>
          </cell>
        </row>
        <row r="42">
          <cell r="F42">
            <v>14955</v>
          </cell>
        </row>
        <row r="43">
          <cell r="F43">
            <v>13842</v>
          </cell>
        </row>
        <row r="44">
          <cell r="F44">
            <v>12262</v>
          </cell>
        </row>
        <row r="45">
          <cell r="F45">
            <v>12502</v>
          </cell>
        </row>
        <row r="46">
          <cell r="F46">
            <v>13139</v>
          </cell>
        </row>
        <row r="47">
          <cell r="F47">
            <v>12511</v>
          </cell>
        </row>
        <row r="48">
          <cell r="F48">
            <v>15049</v>
          </cell>
        </row>
        <row r="49">
          <cell r="F49">
            <v>14922</v>
          </cell>
        </row>
        <row r="50">
          <cell r="F50">
            <v>14384</v>
          </cell>
        </row>
        <row r="51">
          <cell r="F51">
            <v>14839</v>
          </cell>
        </row>
        <row r="52">
          <cell r="F52">
            <v>16224</v>
          </cell>
        </row>
        <row r="53">
          <cell r="F53">
            <v>16884</v>
          </cell>
        </row>
        <row r="54">
          <cell r="F54">
            <v>16735</v>
          </cell>
        </row>
        <row r="55">
          <cell r="F55">
            <v>17623</v>
          </cell>
        </row>
        <row r="56">
          <cell r="F56">
            <v>16121</v>
          </cell>
        </row>
        <row r="57">
          <cell r="F57">
            <v>14876</v>
          </cell>
        </row>
        <row r="58">
          <cell r="F58">
            <v>14128</v>
          </cell>
        </row>
        <row r="59">
          <cell r="F59">
            <v>12958</v>
          </cell>
        </row>
        <row r="60">
          <cell r="F60">
            <v>13249</v>
          </cell>
        </row>
        <row r="61">
          <cell r="F61">
            <v>13709</v>
          </cell>
        </row>
        <row r="62">
          <cell r="F62">
            <v>14710</v>
          </cell>
        </row>
        <row r="63">
          <cell r="F63">
            <v>15468</v>
          </cell>
        </row>
        <row r="64">
          <cell r="F64">
            <v>16821</v>
          </cell>
        </row>
        <row r="65">
          <cell r="F65">
            <v>18030</v>
          </cell>
        </row>
        <row r="66">
          <cell r="F66">
            <v>17859</v>
          </cell>
        </row>
        <row r="67">
          <cell r="F67">
            <v>19842</v>
          </cell>
        </row>
        <row r="68">
          <cell r="F68">
            <v>18817</v>
          </cell>
        </row>
        <row r="69">
          <cell r="F69">
            <v>21760</v>
          </cell>
        </row>
        <row r="70">
          <cell r="F70">
            <v>23445</v>
          </cell>
        </row>
        <row r="71">
          <cell r="F71">
            <v>22370</v>
          </cell>
        </row>
        <row r="72">
          <cell r="F72">
            <v>21865</v>
          </cell>
        </row>
        <row r="73">
          <cell r="F73">
            <v>21408</v>
          </cell>
        </row>
        <row r="74">
          <cell r="F74">
            <v>22742</v>
          </cell>
        </row>
        <row r="75">
          <cell r="F75">
            <v>24104</v>
          </cell>
        </row>
        <row r="76">
          <cell r="F76">
            <v>24640</v>
          </cell>
        </row>
        <row r="77">
          <cell r="F77">
            <v>24531</v>
          </cell>
        </row>
        <row r="78">
          <cell r="F78">
            <v>26967</v>
          </cell>
        </row>
        <row r="79">
          <cell r="F79">
            <v>28327</v>
          </cell>
        </row>
        <row r="80">
          <cell r="F80">
            <v>30743</v>
          </cell>
        </row>
        <row r="81">
          <cell r="F81">
            <v>29654</v>
          </cell>
        </row>
        <row r="82">
          <cell r="F82">
            <v>32197</v>
          </cell>
        </row>
        <row r="83">
          <cell r="F83">
            <v>32455</v>
          </cell>
        </row>
        <row r="84">
          <cell r="F84">
            <v>32982</v>
          </cell>
        </row>
        <row r="85">
          <cell r="F85">
            <v>33806</v>
          </cell>
        </row>
        <row r="86">
          <cell r="F86">
            <v>35364</v>
          </cell>
        </row>
        <row r="87">
          <cell r="F87">
            <v>36723</v>
          </cell>
        </row>
        <row r="88">
          <cell r="F88">
            <v>40170</v>
          </cell>
        </row>
        <row r="89">
          <cell r="F89">
            <v>42687</v>
          </cell>
        </row>
        <row r="90">
          <cell r="F90">
            <v>43504</v>
          </cell>
        </row>
        <row r="91">
          <cell r="F91">
            <v>45386</v>
          </cell>
        </row>
        <row r="92">
          <cell r="F92">
            <v>48512</v>
          </cell>
        </row>
        <row r="93">
          <cell r="F93">
            <v>53757</v>
          </cell>
        </row>
        <row r="94">
          <cell r="F94">
            <v>56419</v>
          </cell>
        </row>
        <row r="95">
          <cell r="F95">
            <v>58971</v>
          </cell>
        </row>
        <row r="96">
          <cell r="F96">
            <v>63440</v>
          </cell>
        </row>
        <row r="98">
          <cell r="F98">
            <v>71753</v>
          </cell>
        </row>
        <row r="99">
          <cell r="F99">
            <v>69708</v>
          </cell>
        </row>
        <row r="100">
          <cell r="F100">
            <v>80392</v>
          </cell>
        </row>
        <row r="101">
          <cell r="F101">
            <v>82700</v>
          </cell>
        </row>
        <row r="102">
          <cell r="F102">
            <v>87183</v>
          </cell>
        </row>
        <row r="103">
          <cell r="F103">
            <v>91156</v>
          </cell>
        </row>
        <row r="104">
          <cell r="F104">
            <v>94021</v>
          </cell>
        </row>
        <row r="105">
          <cell r="F105">
            <v>103137</v>
          </cell>
        </row>
        <row r="106">
          <cell r="F106">
            <v>102794</v>
          </cell>
        </row>
        <row r="107">
          <cell r="F107">
            <v>106353</v>
          </cell>
        </row>
        <row r="108">
          <cell r="F108">
            <v>107338</v>
          </cell>
        </row>
        <row r="109">
          <cell r="F109">
            <v>120118</v>
          </cell>
        </row>
        <row r="110">
          <cell r="F110">
            <v>129300</v>
          </cell>
        </row>
        <row r="111">
          <cell r="F111">
            <v>134770</v>
          </cell>
        </row>
        <row r="112">
          <cell r="F112">
            <v>141194</v>
          </cell>
        </row>
        <row r="113">
          <cell r="F113">
            <v>158426</v>
          </cell>
        </row>
        <row r="114">
          <cell r="F114">
            <v>171887</v>
          </cell>
        </row>
        <row r="115">
          <cell r="F115">
            <v>191811</v>
          </cell>
        </row>
        <row r="116">
          <cell r="F116">
            <v>180446</v>
          </cell>
        </row>
        <row r="117">
          <cell r="F117">
            <v>198373</v>
          </cell>
        </row>
        <row r="118">
          <cell r="F118">
            <v>209039</v>
          </cell>
        </row>
        <row r="119">
          <cell r="F119">
            <v>216626</v>
          </cell>
        </row>
        <row r="120">
          <cell r="F120">
            <v>230396</v>
          </cell>
        </row>
        <row r="121">
          <cell r="F121">
            <v>233331</v>
          </cell>
        </row>
        <row r="122">
          <cell r="F122">
            <v>230566</v>
          </cell>
        </row>
        <row r="123">
          <cell r="F123">
            <v>229916</v>
          </cell>
        </row>
        <row r="124">
          <cell r="F124">
            <v>246782</v>
          </cell>
        </row>
        <row r="125">
          <cell r="F125">
            <v>252321</v>
          </cell>
        </row>
        <row r="126">
          <cell r="F126">
            <v>270077</v>
          </cell>
        </row>
        <row r="127">
          <cell r="F127">
            <v>319370</v>
          </cell>
        </row>
        <row r="128">
          <cell r="F128">
            <v>328184</v>
          </cell>
        </row>
        <row r="129">
          <cell r="F129">
            <v>335448</v>
          </cell>
        </row>
        <row r="130">
          <cell r="F130">
            <v>341562</v>
          </cell>
        </row>
        <row r="131">
          <cell r="F131">
            <v>378455</v>
          </cell>
        </row>
        <row r="132">
          <cell r="F132">
            <v>346843</v>
          </cell>
        </row>
        <row r="133">
          <cell r="F133">
            <v>357352</v>
          </cell>
        </row>
        <row r="134">
          <cell r="F134">
            <v>372609</v>
          </cell>
        </row>
        <row r="135">
          <cell r="F135">
            <v>373219</v>
          </cell>
        </row>
        <row r="136">
          <cell r="F136">
            <v>395018</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5">
          <cell r="I5">
            <v>13</v>
          </cell>
        </row>
        <row r="6">
          <cell r="I6">
            <v>41</v>
          </cell>
        </row>
        <row r="7">
          <cell r="I7">
            <v>45</v>
          </cell>
        </row>
        <row r="8">
          <cell r="I8">
            <v>72</v>
          </cell>
        </row>
        <row r="9">
          <cell r="I9">
            <v>66</v>
          </cell>
        </row>
        <row r="10">
          <cell r="I10">
            <v>695</v>
          </cell>
        </row>
        <row r="11">
          <cell r="I11">
            <v>939</v>
          </cell>
        </row>
        <row r="12">
          <cell r="I12">
            <v>1288</v>
          </cell>
        </row>
        <row r="13">
          <cell r="I13">
            <v>1646</v>
          </cell>
        </row>
        <row r="14">
          <cell r="I14">
            <v>1845</v>
          </cell>
        </row>
        <row r="15">
          <cell r="I15">
            <v>2335</v>
          </cell>
        </row>
        <row r="16">
          <cell r="I16">
            <v>2131</v>
          </cell>
        </row>
        <row r="17">
          <cell r="I17">
            <v>898</v>
          </cell>
        </row>
        <row r="18">
          <cell r="I18">
            <v>1512</v>
          </cell>
        </row>
        <row r="19">
          <cell r="I19">
            <v>2249</v>
          </cell>
        </row>
        <row r="20">
          <cell r="I20">
            <v>3047</v>
          </cell>
        </row>
        <row r="21">
          <cell r="I21">
            <v>3420</v>
          </cell>
        </row>
        <row r="22">
          <cell r="I22">
            <v>3918</v>
          </cell>
        </row>
        <row r="23">
          <cell r="I23">
            <v>4414</v>
          </cell>
        </row>
        <row r="24">
          <cell r="I24">
            <v>4911</v>
          </cell>
        </row>
        <row r="25">
          <cell r="I25">
            <v>5092</v>
          </cell>
        </row>
        <row r="26">
          <cell r="I26">
            <v>5845</v>
          </cell>
        </row>
        <row r="27">
          <cell r="I27">
            <v>6615</v>
          </cell>
        </row>
        <row r="28">
          <cell r="I28">
            <v>7082</v>
          </cell>
        </row>
        <row r="29">
          <cell r="I29">
            <v>7560</v>
          </cell>
        </row>
        <row r="30">
          <cell r="I30">
            <v>8204</v>
          </cell>
        </row>
        <row r="31">
          <cell r="I31">
            <v>8009</v>
          </cell>
        </row>
        <row r="32">
          <cell r="I32">
            <v>7892</v>
          </cell>
        </row>
        <row r="33">
          <cell r="I33">
            <v>9550</v>
          </cell>
        </row>
        <row r="34">
          <cell r="I34">
            <v>9998</v>
          </cell>
        </row>
        <row r="35">
          <cell r="I35">
            <v>9555</v>
          </cell>
        </row>
        <row r="36">
          <cell r="I36">
            <v>9931</v>
          </cell>
        </row>
        <row r="37">
          <cell r="I37">
            <v>11642</v>
          </cell>
        </row>
        <row r="38">
          <cell r="I38">
            <v>11566</v>
          </cell>
        </row>
        <row r="39">
          <cell r="I39">
            <v>9893</v>
          </cell>
        </row>
        <row r="40">
          <cell r="I40">
            <v>12055</v>
          </cell>
        </row>
        <row r="41">
          <cell r="I41">
            <v>12726</v>
          </cell>
        </row>
        <row r="42">
          <cell r="I42">
            <v>13329</v>
          </cell>
        </row>
        <row r="43">
          <cell r="I43">
            <v>14258</v>
          </cell>
        </row>
        <row r="44">
          <cell r="I44">
            <v>13977</v>
          </cell>
        </row>
        <row r="45">
          <cell r="I45">
            <v>14188</v>
          </cell>
        </row>
        <row r="46">
          <cell r="I46">
            <v>14535</v>
          </cell>
        </row>
        <row r="47">
          <cell r="I47">
            <v>13667</v>
          </cell>
        </row>
        <row r="48">
          <cell r="I48">
            <v>11919</v>
          </cell>
        </row>
        <row r="49">
          <cell r="I49">
            <v>10794</v>
          </cell>
        </row>
        <row r="50">
          <cell r="I50">
            <v>11510</v>
          </cell>
        </row>
        <row r="51">
          <cell r="I51">
            <v>13199</v>
          </cell>
        </row>
        <row r="52">
          <cell r="I52">
            <v>14648</v>
          </cell>
        </row>
        <row r="53">
          <cell r="I53">
            <v>15930</v>
          </cell>
        </row>
        <row r="54">
          <cell r="I54">
            <v>17011</v>
          </cell>
        </row>
        <row r="55">
          <cell r="I55">
            <v>17862</v>
          </cell>
        </row>
        <row r="56">
          <cell r="I56">
            <v>18496</v>
          </cell>
        </row>
        <row r="61">
          <cell r="M61">
            <v>19342</v>
          </cell>
        </row>
        <row r="62">
          <cell r="M62">
            <v>20730</v>
          </cell>
        </row>
        <row r="63">
          <cell r="M63">
            <v>22756</v>
          </cell>
        </row>
        <row r="64">
          <cell r="M64">
            <v>23178</v>
          </cell>
        </row>
        <row r="65">
          <cell r="M65">
            <v>25793</v>
          </cell>
        </row>
        <row r="66">
          <cell r="M66">
            <v>26147</v>
          </cell>
        </row>
        <row r="67">
          <cell r="M67">
            <v>26387</v>
          </cell>
        </row>
        <row r="68">
          <cell r="M68">
            <v>26510</v>
          </cell>
        </row>
        <row r="69">
          <cell r="M69">
            <v>26970</v>
          </cell>
        </row>
        <row r="70">
          <cell r="M70">
            <v>28746</v>
          </cell>
        </row>
        <row r="71">
          <cell r="M71">
            <v>30035</v>
          </cell>
        </row>
        <row r="72">
          <cell r="M72">
            <v>30429</v>
          </cell>
        </row>
        <row r="73">
          <cell r="M73">
            <v>32311</v>
          </cell>
        </row>
        <row r="74">
          <cell r="M74">
            <v>33125</v>
          </cell>
        </row>
        <row r="75">
          <cell r="M75">
            <v>34019</v>
          </cell>
        </row>
        <row r="76">
          <cell r="M76">
            <v>37644</v>
          </cell>
        </row>
        <row r="77">
          <cell r="M77">
            <v>39382</v>
          </cell>
        </row>
        <row r="78">
          <cell r="M78">
            <v>40910</v>
          </cell>
        </row>
        <row r="79">
          <cell r="M79">
            <v>42765</v>
          </cell>
        </row>
        <row r="80">
          <cell r="M80">
            <v>42077</v>
          </cell>
        </row>
        <row r="81">
          <cell r="M81">
            <v>43279</v>
          </cell>
        </row>
        <row r="82">
          <cell r="M82">
            <v>44128</v>
          </cell>
        </row>
        <row r="83">
          <cell r="M83">
            <v>45538</v>
          </cell>
        </row>
        <row r="84">
          <cell r="M84">
            <v>46589</v>
          </cell>
        </row>
        <row r="85">
          <cell r="M85">
            <v>49455</v>
          </cell>
        </row>
        <row r="86">
          <cell r="M86">
            <v>53554</v>
          </cell>
        </row>
        <row r="87">
          <cell r="M87">
            <v>53056</v>
          </cell>
        </row>
        <row r="88">
          <cell r="M88">
            <v>53954</v>
          </cell>
        </row>
        <row r="89">
          <cell r="M89">
            <v>56543</v>
          </cell>
        </row>
        <row r="90">
          <cell r="M90">
            <v>57086</v>
          </cell>
        </row>
        <row r="91">
          <cell r="M91">
            <v>59502</v>
          </cell>
        </row>
        <row r="92">
          <cell r="M92">
            <v>63844</v>
          </cell>
        </row>
        <row r="93">
          <cell r="M93">
            <v>63656</v>
          </cell>
        </row>
        <row r="94">
          <cell r="M94">
            <v>67943</v>
          </cell>
        </row>
        <row r="95">
          <cell r="M95">
            <v>70210</v>
          </cell>
        </row>
        <row r="96">
          <cell r="M96">
            <v>74524</v>
          </cell>
        </row>
        <row r="97">
          <cell r="M97">
            <v>81786</v>
          </cell>
        </row>
        <row r="98">
          <cell r="M98">
            <v>92676</v>
          </cell>
        </row>
        <row r="99">
          <cell r="M99">
            <v>95959</v>
          </cell>
        </row>
        <row r="100">
          <cell r="M100">
            <v>110979</v>
          </cell>
        </row>
        <row r="101">
          <cell r="M101">
            <v>121528</v>
          </cell>
        </row>
        <row r="102">
          <cell r="M102">
            <v>138011</v>
          </cell>
        </row>
        <row r="103">
          <cell r="M103">
            <v>142027</v>
          </cell>
        </row>
        <row r="104">
          <cell r="M104">
            <v>148511</v>
          </cell>
        </row>
        <row r="105">
          <cell r="M105">
            <v>168286</v>
          </cell>
        </row>
        <row r="106">
          <cell r="M106">
            <v>178586</v>
          </cell>
        </row>
        <row r="107">
          <cell r="M107">
            <v>181540</v>
          </cell>
        </row>
        <row r="108">
          <cell r="M108">
            <v>183672</v>
          </cell>
        </row>
        <row r="109">
          <cell r="M109">
            <v>185561</v>
          </cell>
        </row>
        <row r="110">
          <cell r="M110">
            <v>181157</v>
          </cell>
        </row>
        <row r="111">
          <cell r="M111">
            <v>182037</v>
          </cell>
        </row>
        <row r="112">
          <cell r="M112">
            <v>183152</v>
          </cell>
        </row>
        <row r="113">
          <cell r="M113">
            <v>182329</v>
          </cell>
        </row>
        <row r="114">
          <cell r="M114">
            <v>189570</v>
          </cell>
        </row>
        <row r="115">
          <cell r="M115">
            <v>203841</v>
          </cell>
        </row>
        <row r="116">
          <cell r="M116">
            <v>213203</v>
          </cell>
        </row>
        <row r="117">
          <cell r="M117">
            <v>212704</v>
          </cell>
        </row>
        <row r="118">
          <cell r="M118">
            <v>225897</v>
          </cell>
        </row>
        <row r="120">
          <cell r="M120">
            <v>229082</v>
          </cell>
        </row>
        <row r="121">
          <cell r="M121">
            <v>229833</v>
          </cell>
        </row>
        <row r="122">
          <cell r="M122">
            <v>230504</v>
          </cell>
        </row>
        <row r="123">
          <cell r="M123">
            <v>231748</v>
          </cell>
        </row>
        <row r="124">
          <cell r="M124">
            <v>232487</v>
          </cell>
        </row>
        <row r="125">
          <cell r="M125">
            <v>244111.41</v>
          </cell>
        </row>
        <row r="126">
          <cell r="M126">
            <v>248037.75</v>
          </cell>
        </row>
        <row r="127">
          <cell r="M127">
            <v>250487.9382</v>
          </cell>
        </row>
        <row r="128">
          <cell r="M128">
            <v>249976.85460000002</v>
          </cell>
        </row>
        <row r="129">
          <cell r="M129">
            <v>252520.01550000001</v>
          </cell>
        </row>
        <row r="130">
          <cell r="M130">
            <v>256947.462</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6">
          <cell r="I6">
            <v>200</v>
          </cell>
        </row>
        <row r="7">
          <cell r="I7">
            <v>205</v>
          </cell>
        </row>
        <row r="8">
          <cell r="I8">
            <v>244</v>
          </cell>
        </row>
        <row r="9">
          <cell r="I9">
            <v>283</v>
          </cell>
        </row>
        <row r="10">
          <cell r="I10">
            <v>242</v>
          </cell>
        </row>
        <row r="11">
          <cell r="I11">
            <v>325</v>
          </cell>
        </row>
        <row r="12">
          <cell r="I12">
            <v>600</v>
          </cell>
        </row>
        <row r="13">
          <cell r="I13">
            <v>750</v>
          </cell>
        </row>
        <row r="14">
          <cell r="I14">
            <v>827</v>
          </cell>
        </row>
        <row r="15">
          <cell r="I15">
            <v>812</v>
          </cell>
        </row>
        <row r="16">
          <cell r="I16">
            <v>869</v>
          </cell>
        </row>
        <row r="17">
          <cell r="I17">
            <v>1009</v>
          </cell>
        </row>
        <row r="18">
          <cell r="I18">
            <v>1019</v>
          </cell>
        </row>
        <row r="19">
          <cell r="I19">
            <v>1251</v>
          </cell>
        </row>
        <row r="20">
          <cell r="I20">
            <v>1210</v>
          </cell>
        </row>
        <row r="21">
          <cell r="I21">
            <v>1381</v>
          </cell>
        </row>
        <row r="22">
          <cell r="I22">
            <v>1512</v>
          </cell>
        </row>
        <row r="23">
          <cell r="I23">
            <v>1602</v>
          </cell>
        </row>
        <row r="24">
          <cell r="I24">
            <v>1557</v>
          </cell>
        </row>
        <row r="25">
          <cell r="I25">
            <v>2091</v>
          </cell>
        </row>
        <row r="26">
          <cell r="I26">
            <v>1463</v>
          </cell>
        </row>
        <row r="27">
          <cell r="I27">
            <v>1737</v>
          </cell>
        </row>
        <row r="28">
          <cell r="I28">
            <v>1893</v>
          </cell>
        </row>
        <row r="29">
          <cell r="I29">
            <v>1862</v>
          </cell>
        </row>
        <row r="30">
          <cell r="I30">
            <v>1829</v>
          </cell>
        </row>
        <row r="31">
          <cell r="I31">
            <v>1743</v>
          </cell>
        </row>
        <row r="32">
          <cell r="I32">
            <v>1920</v>
          </cell>
        </row>
        <row r="33">
          <cell r="I33">
            <v>1785</v>
          </cell>
        </row>
        <row r="34">
          <cell r="I34">
            <v>1767</v>
          </cell>
        </row>
        <row r="35">
          <cell r="I35">
            <v>2017</v>
          </cell>
        </row>
        <row r="36">
          <cell r="I36">
            <v>1958</v>
          </cell>
        </row>
        <row r="37">
          <cell r="I37">
            <v>2038</v>
          </cell>
        </row>
        <row r="38">
          <cell r="I38">
            <v>2007</v>
          </cell>
        </row>
        <row r="39">
          <cell r="I39">
            <v>1900</v>
          </cell>
        </row>
        <row r="41">
          <cell r="I41">
            <v>2121</v>
          </cell>
        </row>
        <row r="42">
          <cell r="I42">
            <v>2037</v>
          </cell>
        </row>
        <row r="43">
          <cell r="I43">
            <v>1642</v>
          </cell>
        </row>
        <row r="44">
          <cell r="I44">
            <v>1648</v>
          </cell>
        </row>
        <row r="45">
          <cell r="I45">
            <v>2304</v>
          </cell>
        </row>
        <row r="46">
          <cell r="I46">
            <v>2819</v>
          </cell>
        </row>
        <row r="47">
          <cell r="I47">
            <v>3190</v>
          </cell>
        </row>
        <row r="48">
          <cell r="I48">
            <v>3012</v>
          </cell>
        </row>
        <row r="49">
          <cell r="I49">
            <v>3198</v>
          </cell>
        </row>
        <row r="50">
          <cell r="I50">
            <v>3363</v>
          </cell>
        </row>
        <row r="51">
          <cell r="I51">
            <v>3357</v>
          </cell>
        </row>
        <row r="52">
          <cell r="I52">
            <v>3913</v>
          </cell>
        </row>
        <row r="53">
          <cell r="I53">
            <v>3994</v>
          </cell>
        </row>
        <row r="54">
          <cell r="I54">
            <v>4662</v>
          </cell>
        </row>
        <row r="55">
          <cell r="I55">
            <v>5024</v>
          </cell>
        </row>
        <row r="56">
          <cell r="I56">
            <v>4868</v>
          </cell>
        </row>
        <row r="59">
          <cell r="I59">
            <v>4894</v>
          </cell>
        </row>
        <row r="60">
          <cell r="I60">
            <v>4648</v>
          </cell>
        </row>
        <row r="61">
          <cell r="I61">
            <v>4790</v>
          </cell>
        </row>
        <row r="62">
          <cell r="I62">
            <v>4725</v>
          </cell>
        </row>
        <row r="63">
          <cell r="I63">
            <v>4963</v>
          </cell>
        </row>
        <row r="64">
          <cell r="I64">
            <v>5384</v>
          </cell>
        </row>
        <row r="66">
          <cell r="I66">
            <v>5504</v>
          </cell>
        </row>
        <row r="67">
          <cell r="I67">
            <v>5623</v>
          </cell>
        </row>
        <row r="68">
          <cell r="I68">
            <v>5799</v>
          </cell>
        </row>
        <row r="69">
          <cell r="I69">
            <v>5910</v>
          </cell>
        </row>
        <row r="70">
          <cell r="I70">
            <v>6403</v>
          </cell>
        </row>
        <row r="72">
          <cell r="I72">
            <v>5823</v>
          </cell>
        </row>
        <row r="73">
          <cell r="I73">
            <v>5563</v>
          </cell>
        </row>
        <row r="74">
          <cell r="I74">
            <v>5756</v>
          </cell>
        </row>
        <row r="75">
          <cell r="I75">
            <v>5705</v>
          </cell>
        </row>
        <row r="76">
          <cell r="I76">
            <v>5439</v>
          </cell>
        </row>
        <row r="77">
          <cell r="I77">
            <v>5876</v>
          </cell>
        </row>
        <row r="78">
          <cell r="I78">
            <v>6494</v>
          </cell>
        </row>
        <row r="79">
          <cell r="I79">
            <v>6519</v>
          </cell>
        </row>
        <row r="80">
          <cell r="I80">
            <v>6642</v>
          </cell>
        </row>
        <row r="81">
          <cell r="I81">
            <v>7047</v>
          </cell>
        </row>
        <row r="82">
          <cell r="I82">
            <v>6370</v>
          </cell>
        </row>
        <row r="83">
          <cell r="I83">
            <v>6993</v>
          </cell>
        </row>
        <row r="84">
          <cell r="I84">
            <v>7130</v>
          </cell>
        </row>
        <row r="85">
          <cell r="I85">
            <v>7490</v>
          </cell>
        </row>
        <row r="86">
          <cell r="I86">
            <v>6239</v>
          </cell>
        </row>
        <row r="87">
          <cell r="I87">
            <v>6741</v>
          </cell>
        </row>
        <row r="88">
          <cell r="I88">
            <v>6645</v>
          </cell>
        </row>
        <row r="89">
          <cell r="I89">
            <v>6970</v>
          </cell>
        </row>
        <row r="90">
          <cell r="I90">
            <v>7989</v>
          </cell>
        </row>
        <row r="91">
          <cell r="I91">
            <v>7854</v>
          </cell>
        </row>
        <row r="92">
          <cell r="I92">
            <v>8416</v>
          </cell>
        </row>
        <row r="93">
          <cell r="I93">
            <v>9305</v>
          </cell>
        </row>
        <row r="94">
          <cell r="I94">
            <v>9867</v>
          </cell>
        </row>
        <row r="95">
          <cell r="I95">
            <v>10690</v>
          </cell>
        </row>
        <row r="96">
          <cell r="I96">
            <v>10449</v>
          </cell>
        </row>
        <row r="97">
          <cell r="I97">
            <v>11289</v>
          </cell>
        </row>
        <row r="98">
          <cell r="I98">
            <v>11913</v>
          </cell>
        </row>
        <row r="99">
          <cell r="I99">
            <v>13090</v>
          </cell>
        </row>
        <row r="100">
          <cell r="I100">
            <v>15536</v>
          </cell>
        </row>
        <row r="101">
          <cell r="I101">
            <v>18178</v>
          </cell>
        </row>
        <row r="102">
          <cell r="I102">
            <v>20071</v>
          </cell>
        </row>
        <row r="103">
          <cell r="I103">
            <v>23424</v>
          </cell>
        </row>
        <row r="104">
          <cell r="I104">
            <v>25654</v>
          </cell>
        </row>
        <row r="105">
          <cell r="I105">
            <v>29878</v>
          </cell>
        </row>
        <row r="106">
          <cell r="I106">
            <v>21886</v>
          </cell>
        </row>
        <row r="107">
          <cell r="I107">
            <v>21726</v>
          </cell>
        </row>
        <row r="108">
          <cell r="I108">
            <v>21636</v>
          </cell>
        </row>
        <row r="109">
          <cell r="I109">
            <v>22588</v>
          </cell>
        </row>
        <row r="110">
          <cell r="I110">
            <v>33836</v>
          </cell>
        </row>
        <row r="111">
          <cell r="I111">
            <v>36353</v>
          </cell>
        </row>
        <row r="112">
          <cell r="I112">
            <v>39139</v>
          </cell>
        </row>
        <row r="113">
          <cell r="I113">
            <v>44487</v>
          </cell>
        </row>
        <row r="114">
          <cell r="I114">
            <v>47308</v>
          </cell>
        </row>
        <row r="115">
          <cell r="I115">
            <v>45900</v>
          </cell>
        </row>
        <row r="116">
          <cell r="I116">
            <v>53216</v>
          </cell>
        </row>
        <row r="117">
          <cell r="I117">
            <v>57275</v>
          </cell>
        </row>
        <row r="118">
          <cell r="I118">
            <v>56818</v>
          </cell>
        </row>
        <row r="119">
          <cell r="I119">
            <v>62070</v>
          </cell>
        </row>
        <row r="120">
          <cell r="I120">
            <v>66102</v>
          </cell>
        </row>
        <row r="121">
          <cell r="I121">
            <v>73100</v>
          </cell>
        </row>
        <row r="122">
          <cell r="I122">
            <v>79596</v>
          </cell>
        </row>
        <row r="123">
          <cell r="I123">
            <v>83869</v>
          </cell>
        </row>
        <row r="124">
          <cell r="I124">
            <v>87096</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100">
          <cell r="V100">
            <v>494.80000000000013</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hyperlink" Target="http://www.imf.org/external/pubs/ft/survey/so/2015/NEW070215A.htm"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8"/>
  <sheetViews>
    <sheetView tabSelected="1" workbookViewId="0">
      <selection activeCell="A13" sqref="A13"/>
    </sheetView>
  </sheetViews>
  <sheetFormatPr defaultRowHeight="15"/>
  <sheetData>
    <row r="1" spans="1:18">
      <c r="A1" s="125" t="s">
        <v>837</v>
      </c>
      <c r="B1" s="126"/>
      <c r="C1" s="126"/>
      <c r="D1" s="126"/>
      <c r="E1" s="126"/>
      <c r="F1" s="126"/>
      <c r="G1" s="126"/>
      <c r="H1" s="126"/>
      <c r="I1" s="126"/>
      <c r="J1" s="126"/>
      <c r="K1" s="126"/>
      <c r="L1" s="126"/>
      <c r="M1" s="126"/>
      <c r="N1" s="126"/>
      <c r="O1" s="126"/>
      <c r="P1" s="126"/>
      <c r="Q1" s="126"/>
      <c r="R1" s="126"/>
    </row>
    <row r="2" spans="1:18">
      <c r="A2" s="126"/>
      <c r="B2" s="126"/>
      <c r="C2" s="126"/>
      <c r="D2" s="126"/>
      <c r="E2" s="126"/>
      <c r="F2" s="126"/>
      <c r="G2" s="126"/>
      <c r="H2" s="126"/>
      <c r="I2" s="126"/>
      <c r="J2" s="126"/>
      <c r="K2" s="126"/>
      <c r="L2" s="126"/>
      <c r="M2" s="126"/>
      <c r="N2" s="126"/>
      <c r="O2" s="126"/>
      <c r="P2" s="126"/>
      <c r="Q2" s="126"/>
      <c r="R2" s="126"/>
    </row>
    <row r="3" spans="1:18">
      <c r="A3" s="127" t="s">
        <v>838</v>
      </c>
      <c r="B3" s="126"/>
      <c r="C3" s="126"/>
      <c r="D3" s="126"/>
      <c r="E3" s="126"/>
      <c r="F3" s="126"/>
      <c r="G3" s="126"/>
      <c r="H3" s="126"/>
      <c r="I3" s="126"/>
      <c r="J3" s="126"/>
      <c r="K3" s="126"/>
      <c r="L3" s="126"/>
      <c r="M3" s="126"/>
      <c r="N3" s="126"/>
      <c r="O3" s="126"/>
      <c r="P3" s="126"/>
      <c r="Q3" s="126"/>
      <c r="R3" s="126"/>
    </row>
    <row r="4" spans="1:18">
      <c r="A4" s="126" t="s">
        <v>839</v>
      </c>
      <c r="B4" s="126"/>
      <c r="C4" s="126"/>
      <c r="D4" s="126"/>
      <c r="E4" s="126"/>
      <c r="F4" s="126"/>
      <c r="G4" s="126"/>
      <c r="H4" s="126"/>
      <c r="I4" s="126"/>
      <c r="J4" s="126"/>
      <c r="K4" s="126"/>
      <c r="L4" s="126"/>
      <c r="M4" s="126"/>
      <c r="N4" s="126"/>
      <c r="O4" s="126"/>
      <c r="P4" s="126"/>
      <c r="Q4" s="126"/>
      <c r="R4" s="126"/>
    </row>
    <row r="5" spans="1:18">
      <c r="A5" s="126"/>
      <c r="B5" s="126"/>
      <c r="C5" s="126"/>
      <c r="D5" s="126"/>
      <c r="E5" s="126"/>
      <c r="F5" s="126"/>
      <c r="G5" s="126"/>
      <c r="H5" s="126"/>
      <c r="I5" s="126"/>
      <c r="J5" s="126"/>
      <c r="K5" s="126"/>
      <c r="L5" s="126"/>
      <c r="M5" s="126"/>
      <c r="N5" s="126"/>
      <c r="O5" s="126"/>
      <c r="P5" s="126"/>
      <c r="Q5" s="126"/>
      <c r="R5" s="126"/>
    </row>
    <row r="6" spans="1:18">
      <c r="A6" s="127" t="s">
        <v>840</v>
      </c>
      <c r="B6" s="126"/>
      <c r="C6" s="126"/>
      <c r="D6" s="126"/>
      <c r="E6" s="126"/>
      <c r="F6" s="126"/>
      <c r="G6" s="126"/>
      <c r="H6" s="126"/>
      <c r="I6" s="126"/>
      <c r="J6" s="126"/>
      <c r="K6" s="126"/>
      <c r="L6" s="126"/>
      <c r="M6" s="126"/>
      <c r="N6" s="126"/>
      <c r="O6" s="126"/>
      <c r="P6" s="126"/>
      <c r="Q6" s="126"/>
      <c r="R6" s="126"/>
    </row>
    <row r="7" spans="1:18">
      <c r="A7" s="126" t="s">
        <v>841</v>
      </c>
      <c r="B7" s="126"/>
      <c r="C7" s="126"/>
      <c r="D7" s="126"/>
      <c r="E7" s="126"/>
      <c r="F7" s="126"/>
      <c r="G7" s="126"/>
      <c r="H7" s="126"/>
      <c r="I7" s="126"/>
      <c r="J7" s="126"/>
      <c r="K7" s="126"/>
      <c r="L7" s="126"/>
      <c r="M7" s="126"/>
      <c r="N7" s="126"/>
      <c r="O7" s="126"/>
      <c r="P7" s="126"/>
      <c r="Q7" s="126"/>
      <c r="R7" s="126"/>
    </row>
    <row r="8" spans="1:18">
      <c r="A8" s="126" t="s">
        <v>842</v>
      </c>
      <c r="B8" s="126"/>
      <c r="C8" s="126"/>
      <c r="D8" s="126"/>
      <c r="E8" s="126"/>
      <c r="F8" s="126"/>
      <c r="G8" s="126"/>
      <c r="H8" s="126"/>
      <c r="I8" s="126"/>
      <c r="J8" s="126"/>
      <c r="K8" s="126"/>
      <c r="L8" s="126"/>
      <c r="M8" s="126"/>
      <c r="N8" s="126"/>
      <c r="O8" s="126"/>
      <c r="P8" s="126"/>
      <c r="Q8" s="126"/>
      <c r="R8" s="126"/>
    </row>
    <row r="9" spans="1:18">
      <c r="A9" s="126" t="s">
        <v>844</v>
      </c>
      <c r="B9" s="126"/>
      <c r="C9" s="126"/>
      <c r="D9" s="126"/>
      <c r="E9" s="126"/>
      <c r="F9" s="126"/>
      <c r="G9" s="126"/>
      <c r="H9" s="126"/>
      <c r="I9" s="126"/>
      <c r="J9" s="126"/>
      <c r="K9" s="126"/>
      <c r="L9" s="126"/>
      <c r="M9" s="126"/>
      <c r="N9" s="126"/>
      <c r="O9" s="126"/>
      <c r="P9" s="126"/>
      <c r="Q9" s="126"/>
      <c r="R9" s="126"/>
    </row>
    <row r="10" spans="1:18">
      <c r="B10" s="126"/>
      <c r="C10" s="126"/>
      <c r="D10" s="126"/>
      <c r="E10" s="126"/>
      <c r="F10" s="126"/>
      <c r="G10" s="126"/>
      <c r="H10" s="126"/>
      <c r="I10" s="126"/>
      <c r="J10" s="126"/>
      <c r="K10" s="126"/>
      <c r="L10" s="126"/>
      <c r="M10" s="126"/>
      <c r="N10" s="126"/>
      <c r="O10" s="126"/>
      <c r="P10" s="126"/>
      <c r="Q10" s="126"/>
      <c r="R10" s="126"/>
    </row>
    <row r="11" spans="1:18">
      <c r="A11" s="127" t="s">
        <v>843</v>
      </c>
      <c r="B11" s="126"/>
      <c r="C11" s="126"/>
      <c r="D11" s="126"/>
      <c r="E11" s="126"/>
      <c r="F11" s="126"/>
      <c r="G11" s="126"/>
      <c r="H11" s="126"/>
      <c r="I11" s="126"/>
      <c r="J11" s="126"/>
      <c r="K11" s="126"/>
      <c r="L11" s="126"/>
      <c r="M11" s="126"/>
      <c r="N11" s="126"/>
      <c r="O11" s="126"/>
      <c r="P11" s="126"/>
      <c r="Q11" s="126"/>
      <c r="R11" s="126"/>
    </row>
    <row r="12" spans="1:18">
      <c r="A12" s="126" t="s">
        <v>848</v>
      </c>
      <c r="B12" s="126"/>
      <c r="C12" s="126"/>
      <c r="D12" s="126"/>
      <c r="E12" s="126"/>
      <c r="F12" s="126"/>
      <c r="G12" s="126"/>
      <c r="H12" s="126"/>
      <c r="I12" s="126"/>
      <c r="J12" s="126"/>
      <c r="K12" s="126"/>
      <c r="L12" s="126"/>
      <c r="M12" s="126"/>
      <c r="N12" s="126"/>
      <c r="O12" s="126"/>
      <c r="P12" s="126"/>
      <c r="Q12" s="126"/>
      <c r="R12" s="126"/>
    </row>
    <row r="13" spans="1:18">
      <c r="A13" s="126" t="s">
        <v>849</v>
      </c>
      <c r="B13" s="126"/>
      <c r="C13" s="126"/>
      <c r="D13" s="126"/>
      <c r="E13" s="126"/>
      <c r="F13" s="126"/>
      <c r="G13" s="126"/>
      <c r="N13" s="126"/>
      <c r="O13" s="126"/>
      <c r="P13" s="126"/>
      <c r="Q13" s="126"/>
      <c r="R13" s="126"/>
    </row>
    <row r="14" spans="1:18">
      <c r="A14" s="126"/>
      <c r="B14" s="126"/>
      <c r="C14" s="126"/>
      <c r="D14" s="126"/>
      <c r="E14" s="126"/>
      <c r="F14" s="126"/>
      <c r="G14" s="126"/>
      <c r="N14" s="126"/>
      <c r="O14" s="126"/>
      <c r="P14" s="126"/>
      <c r="Q14" s="126"/>
      <c r="R14" s="126"/>
    </row>
    <row r="15" spans="1:18">
      <c r="A15" s="126"/>
      <c r="B15" s="126"/>
      <c r="C15" s="126"/>
      <c r="D15" s="126"/>
      <c r="E15" s="126"/>
      <c r="F15" s="126"/>
      <c r="G15" s="126"/>
      <c r="H15" s="2"/>
      <c r="I15" s="2"/>
      <c r="J15" s="2"/>
      <c r="N15" s="126"/>
      <c r="O15" s="126"/>
      <c r="P15" s="126"/>
      <c r="Q15" s="126"/>
      <c r="R15" s="126"/>
    </row>
    <row r="16" spans="1:18">
      <c r="A16" s="126"/>
      <c r="B16" s="126"/>
      <c r="C16" s="126"/>
      <c r="D16" s="126"/>
      <c r="E16" s="126"/>
      <c r="F16" s="126"/>
      <c r="G16" s="126"/>
      <c r="N16" s="126"/>
      <c r="O16" s="126"/>
      <c r="P16" s="126"/>
      <c r="Q16" s="126"/>
      <c r="R16" s="126"/>
    </row>
    <row r="17" spans="1:18">
      <c r="A17" s="126"/>
      <c r="B17" s="126"/>
      <c r="C17" s="126"/>
      <c r="D17" s="126"/>
      <c r="E17" s="126"/>
      <c r="F17" s="126"/>
      <c r="G17" s="126"/>
      <c r="N17" s="126"/>
      <c r="O17" s="126"/>
      <c r="P17" s="126"/>
      <c r="Q17" s="126"/>
      <c r="R17" s="126"/>
    </row>
    <row r="18" spans="1:18">
      <c r="A18" s="126"/>
      <c r="B18" s="126"/>
      <c r="C18" s="126"/>
      <c r="D18" s="126"/>
      <c r="E18" s="126"/>
      <c r="F18" s="126"/>
      <c r="G18" s="126"/>
      <c r="N18" s="126"/>
      <c r="O18" s="126"/>
      <c r="P18" s="126"/>
      <c r="Q18" s="126"/>
      <c r="R18" s="126"/>
    </row>
    <row r="19" spans="1:18">
      <c r="B19" s="126"/>
      <c r="C19" s="126"/>
      <c r="D19" s="126"/>
      <c r="E19" s="126"/>
      <c r="F19" s="126"/>
      <c r="G19" s="126"/>
      <c r="H19" s="126"/>
      <c r="I19" s="126"/>
      <c r="J19" s="126"/>
      <c r="K19" s="126"/>
      <c r="L19" s="126"/>
      <c r="M19" s="126"/>
      <c r="N19" s="126"/>
      <c r="O19" s="126"/>
      <c r="P19" s="126"/>
      <c r="Q19" s="126"/>
      <c r="R19" s="126"/>
    </row>
    <row r="20" spans="1:18">
      <c r="B20" s="126"/>
      <c r="C20" s="126"/>
      <c r="D20" s="126"/>
      <c r="E20" s="126"/>
      <c r="F20" s="126"/>
      <c r="G20" s="126"/>
      <c r="H20" s="126"/>
      <c r="I20" s="126"/>
      <c r="J20" s="126"/>
      <c r="K20" s="126"/>
      <c r="L20" s="126"/>
      <c r="N20" s="126"/>
      <c r="O20" s="126"/>
      <c r="P20" s="126"/>
      <c r="Q20" s="126"/>
      <c r="R20" s="126"/>
    </row>
    <row r="21" spans="1:18">
      <c r="B21" s="126"/>
      <c r="C21" s="126"/>
      <c r="D21" s="126"/>
      <c r="E21" s="126"/>
      <c r="F21" s="126"/>
      <c r="G21" s="126"/>
      <c r="H21" s="126"/>
      <c r="I21" s="126"/>
      <c r="J21" s="126"/>
      <c r="K21" s="126"/>
      <c r="L21" s="126"/>
      <c r="M21" s="126"/>
      <c r="N21" s="126"/>
      <c r="O21" s="126"/>
      <c r="P21" s="126"/>
      <c r="Q21" s="126"/>
      <c r="R21" s="126"/>
    </row>
    <row r="22" spans="1:18">
      <c r="A22" s="126"/>
      <c r="B22" s="126"/>
      <c r="C22" s="126"/>
      <c r="D22" s="126"/>
      <c r="E22" s="126"/>
      <c r="F22" s="126"/>
      <c r="G22" s="126"/>
      <c r="H22" s="126"/>
      <c r="I22" s="126"/>
      <c r="J22" s="126"/>
      <c r="K22" s="126"/>
      <c r="L22" s="126"/>
      <c r="M22" s="126"/>
      <c r="N22" s="126"/>
      <c r="O22" s="126"/>
      <c r="P22" s="126"/>
      <c r="Q22" s="126"/>
      <c r="R22" s="126"/>
    </row>
    <row r="23" spans="1:18">
      <c r="A23" s="126"/>
      <c r="B23" s="126"/>
      <c r="C23" s="126"/>
      <c r="D23" s="126"/>
      <c r="E23" s="126"/>
      <c r="F23" s="126"/>
      <c r="G23" s="126"/>
      <c r="H23" s="126"/>
      <c r="I23" s="126"/>
      <c r="J23" s="126"/>
      <c r="K23" s="126"/>
      <c r="L23" s="126"/>
      <c r="M23" s="126"/>
      <c r="N23" s="126"/>
      <c r="O23" s="126"/>
      <c r="P23" s="126"/>
      <c r="Q23" s="126"/>
      <c r="R23" s="126"/>
    </row>
    <row r="24" spans="1:18">
      <c r="A24" s="126"/>
      <c r="B24" s="126"/>
      <c r="C24" s="126"/>
      <c r="D24" s="126"/>
      <c r="E24" s="126"/>
      <c r="F24" s="126"/>
      <c r="G24" s="126"/>
      <c r="H24" s="126"/>
      <c r="I24" s="126"/>
      <c r="J24" s="126"/>
      <c r="K24" s="126"/>
      <c r="L24" s="126"/>
      <c r="M24" s="126"/>
      <c r="N24" s="126"/>
      <c r="O24" s="126"/>
      <c r="P24" s="126"/>
      <c r="Q24" s="126"/>
      <c r="R24" s="126"/>
    </row>
    <row r="25" spans="1:18">
      <c r="A25" s="126"/>
      <c r="B25" s="126"/>
      <c r="C25" s="126"/>
      <c r="D25" s="126"/>
      <c r="E25" s="126"/>
      <c r="F25" s="126"/>
      <c r="G25" s="126"/>
      <c r="H25" s="126"/>
      <c r="I25" s="126"/>
      <c r="J25" s="126"/>
      <c r="K25" s="126"/>
      <c r="L25" s="126"/>
      <c r="M25" s="126"/>
      <c r="N25" s="126"/>
      <c r="O25" s="126"/>
      <c r="P25" s="126"/>
      <c r="Q25" s="126"/>
      <c r="R25" s="126"/>
    </row>
    <row r="26" spans="1:18">
      <c r="A26" s="126"/>
      <c r="B26" s="126"/>
      <c r="C26" s="126"/>
      <c r="D26" s="126"/>
      <c r="E26" s="126"/>
      <c r="F26" s="126"/>
      <c r="G26" s="126"/>
      <c r="H26" s="126"/>
      <c r="I26" s="126"/>
      <c r="J26" s="126"/>
      <c r="K26" s="126"/>
      <c r="L26" s="126"/>
      <c r="M26" s="126"/>
      <c r="N26" s="126"/>
      <c r="O26" s="126"/>
      <c r="P26" s="126"/>
      <c r="Q26" s="126"/>
      <c r="R26" s="126"/>
    </row>
    <row r="27" spans="1:18">
      <c r="A27" s="126"/>
      <c r="B27" s="126"/>
      <c r="C27" s="126"/>
      <c r="D27" s="126"/>
      <c r="E27" s="126"/>
      <c r="F27" s="126"/>
      <c r="G27" s="126"/>
      <c r="H27" s="126"/>
      <c r="I27" s="126"/>
      <c r="J27" s="126"/>
      <c r="K27" s="126"/>
      <c r="L27" s="126"/>
      <c r="M27" s="126"/>
      <c r="N27" s="126"/>
      <c r="O27" s="126"/>
      <c r="P27" s="126"/>
      <c r="Q27" s="126"/>
      <c r="R27" s="126"/>
    </row>
    <row r="28" spans="1:18">
      <c r="A28" s="128"/>
      <c r="B28" s="126"/>
      <c r="C28" s="126"/>
      <c r="D28" s="126"/>
      <c r="E28" s="126"/>
      <c r="F28" s="126"/>
      <c r="G28" s="126"/>
      <c r="H28" s="126"/>
      <c r="I28" s="126"/>
      <c r="J28" s="126"/>
      <c r="K28" s="126"/>
      <c r="L28" s="126"/>
      <c r="M28" s="126"/>
      <c r="N28" s="126"/>
      <c r="O28" s="126"/>
      <c r="P28" s="126"/>
      <c r="Q28" s="126"/>
      <c r="R28" s="126"/>
    </row>
    <row r="29" spans="1:18">
      <c r="A29" s="126"/>
      <c r="B29" s="126"/>
      <c r="C29" s="126"/>
      <c r="D29" s="126"/>
      <c r="E29" s="126"/>
      <c r="F29" s="126"/>
      <c r="G29" s="126"/>
      <c r="H29" s="126"/>
      <c r="I29" s="126"/>
      <c r="J29" s="126"/>
      <c r="K29" s="126"/>
      <c r="L29" s="126"/>
      <c r="M29" s="126"/>
      <c r="N29" s="126"/>
      <c r="O29" s="126"/>
      <c r="P29" s="126"/>
      <c r="Q29" s="126"/>
      <c r="R29" s="126"/>
    </row>
    <row r="30" spans="1:18">
      <c r="A30" s="126"/>
      <c r="B30" s="126"/>
      <c r="C30" s="126"/>
      <c r="D30" s="126"/>
      <c r="E30" s="126"/>
      <c r="F30" s="126"/>
      <c r="G30" s="126"/>
      <c r="H30" s="126"/>
      <c r="I30" s="126"/>
      <c r="J30" s="126"/>
      <c r="K30" s="126"/>
      <c r="L30" s="126"/>
      <c r="M30" s="126"/>
      <c r="N30" s="126"/>
      <c r="O30" s="126"/>
      <c r="P30" s="126"/>
      <c r="Q30" s="126"/>
      <c r="R30" s="126"/>
    </row>
    <row r="31" spans="1:18">
      <c r="A31" s="126"/>
      <c r="B31" s="126"/>
      <c r="C31" s="126"/>
      <c r="D31" s="126"/>
      <c r="E31" s="126"/>
      <c r="F31" s="126"/>
      <c r="G31" s="126"/>
      <c r="H31" s="126"/>
      <c r="I31" s="126"/>
      <c r="J31" s="126"/>
      <c r="K31" s="126"/>
      <c r="L31" s="126"/>
      <c r="M31" s="126"/>
      <c r="N31" s="126"/>
      <c r="O31" s="126"/>
      <c r="P31" s="126"/>
      <c r="Q31" s="126"/>
      <c r="R31" s="126"/>
    </row>
    <row r="32" spans="1:18">
      <c r="A32" s="126"/>
      <c r="B32" s="126"/>
      <c r="C32" s="126"/>
      <c r="D32" s="126"/>
      <c r="E32" s="126"/>
      <c r="F32" s="126"/>
      <c r="G32" s="126"/>
      <c r="H32" s="126"/>
      <c r="I32" s="126"/>
      <c r="J32" s="126"/>
      <c r="K32" s="126"/>
      <c r="L32" s="126"/>
      <c r="M32" s="126"/>
      <c r="N32" s="126"/>
      <c r="O32" s="126"/>
      <c r="P32" s="126"/>
      <c r="Q32" s="126"/>
      <c r="R32" s="126"/>
    </row>
    <row r="33" spans="1:18">
      <c r="A33" s="126"/>
      <c r="B33" s="126"/>
      <c r="C33" s="126"/>
      <c r="D33" s="126"/>
      <c r="E33" s="126"/>
      <c r="F33" s="126"/>
      <c r="G33" s="126"/>
      <c r="H33" s="126"/>
      <c r="I33" s="126"/>
      <c r="J33" s="126"/>
      <c r="K33" s="126"/>
      <c r="L33" s="126"/>
      <c r="M33" s="126"/>
      <c r="N33" s="126"/>
      <c r="O33" s="126"/>
      <c r="P33" s="126"/>
      <c r="Q33" s="126"/>
      <c r="R33" s="126"/>
    </row>
    <row r="34" spans="1:18">
      <c r="A34" s="124"/>
      <c r="B34" s="124"/>
      <c r="C34" s="126"/>
      <c r="D34" s="126"/>
      <c r="E34" s="126"/>
      <c r="F34" s="126"/>
      <c r="G34" s="126"/>
      <c r="H34" s="126"/>
      <c r="I34" s="126"/>
      <c r="J34" s="126"/>
      <c r="K34" s="126"/>
      <c r="L34" s="126"/>
      <c r="M34" s="126"/>
      <c r="N34" s="126"/>
      <c r="O34" s="126"/>
      <c r="P34" s="126"/>
      <c r="Q34" s="126"/>
      <c r="R34" s="126"/>
    </row>
    <row r="35" spans="1:18">
      <c r="A35" s="124"/>
      <c r="B35" s="126"/>
      <c r="C35" s="126"/>
      <c r="D35" s="126"/>
      <c r="E35" s="126"/>
      <c r="F35" s="126"/>
      <c r="G35" s="126"/>
      <c r="H35" s="126"/>
      <c r="I35" s="126"/>
      <c r="J35" s="126"/>
      <c r="K35" s="126"/>
      <c r="L35" s="126"/>
      <c r="M35" s="126"/>
      <c r="N35" s="126"/>
      <c r="O35" s="126"/>
      <c r="P35" s="126"/>
      <c r="Q35" s="126"/>
      <c r="R35" s="126"/>
    </row>
    <row r="36" spans="1:18">
      <c r="A36" s="126"/>
      <c r="B36" s="126"/>
      <c r="C36" s="126"/>
      <c r="D36" s="126"/>
      <c r="E36" s="126"/>
      <c r="F36" s="126"/>
      <c r="G36" s="126"/>
      <c r="H36" s="126"/>
      <c r="I36" s="126"/>
      <c r="J36" s="126"/>
      <c r="K36" s="126"/>
      <c r="L36" s="126"/>
      <c r="M36" s="126"/>
      <c r="N36" s="126"/>
      <c r="O36" s="126"/>
      <c r="P36" s="126"/>
      <c r="Q36" s="126"/>
      <c r="R36" s="126"/>
    </row>
    <row r="37" spans="1:18">
      <c r="A37" s="124"/>
      <c r="B37" s="126"/>
      <c r="C37" s="126"/>
      <c r="D37" s="126"/>
      <c r="E37" s="126"/>
      <c r="F37" s="126"/>
      <c r="G37" s="126"/>
      <c r="H37" s="126"/>
      <c r="I37" s="126"/>
      <c r="J37" s="126"/>
      <c r="K37" s="126"/>
      <c r="L37" s="126"/>
      <c r="M37" s="126"/>
      <c r="N37" s="126"/>
      <c r="O37" s="126"/>
      <c r="P37" s="126"/>
      <c r="Q37" s="126"/>
      <c r="R37" s="126"/>
    </row>
    <row r="38" spans="1:18">
      <c r="A38" s="126"/>
      <c r="B38" s="126"/>
      <c r="C38" s="126"/>
      <c r="D38" s="126"/>
      <c r="E38" s="126"/>
      <c r="F38" s="126"/>
      <c r="G38" s="126"/>
      <c r="H38" s="126"/>
      <c r="I38" s="126"/>
      <c r="J38" s="126"/>
      <c r="K38" s="126"/>
      <c r="L38" s="126"/>
      <c r="M38" s="126"/>
      <c r="N38" s="126"/>
      <c r="O38" s="126"/>
      <c r="P38" s="126"/>
      <c r="Q38" s="126"/>
      <c r="R38" s="126"/>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87"/>
  <sheetViews>
    <sheetView topLeftCell="O2" zoomScale="60" zoomScaleNormal="60" workbookViewId="0">
      <selection activeCell="AT37" sqref="AT37"/>
    </sheetView>
  </sheetViews>
  <sheetFormatPr defaultRowHeight="15"/>
  <sheetData>
    <row r="1" spans="1:32">
      <c r="B1" t="s">
        <v>836</v>
      </c>
    </row>
    <row r="2" spans="1:32">
      <c r="B2" t="s">
        <v>847</v>
      </c>
      <c r="C2" s="124" t="s">
        <v>846</v>
      </c>
      <c r="D2" t="s">
        <v>642</v>
      </c>
      <c r="E2" t="s">
        <v>643</v>
      </c>
      <c r="H2" t="s">
        <v>613</v>
      </c>
      <c r="I2" t="s">
        <v>616</v>
      </c>
      <c r="J2" t="s">
        <v>615</v>
      </c>
      <c r="K2" t="s">
        <v>614</v>
      </c>
      <c r="L2" t="s">
        <v>618</v>
      </c>
      <c r="M2" t="s">
        <v>617</v>
      </c>
      <c r="N2" t="s">
        <v>619</v>
      </c>
      <c r="O2" t="s">
        <v>620</v>
      </c>
      <c r="P2" t="s">
        <v>621</v>
      </c>
    </row>
    <row r="3" spans="1:32">
      <c r="A3" s="103"/>
    </row>
    <row r="4" spans="1:32">
      <c r="A4" s="103"/>
      <c r="AF4" t="s">
        <v>845</v>
      </c>
    </row>
    <row r="5" spans="1:32">
      <c r="A5" t="s">
        <v>6</v>
      </c>
      <c r="B5">
        <v>1102.7474231808355</v>
      </c>
      <c r="C5">
        <f>B5</f>
        <v>1102.7474231808355</v>
      </c>
      <c r="D5">
        <v>563.20146743921907</v>
      </c>
      <c r="E5">
        <v>246.96320115172512</v>
      </c>
      <c r="H5">
        <v>519.94440396735695</v>
      </c>
      <c r="I5">
        <v>1.6306504566339499</v>
      </c>
      <c r="J5">
        <v>2.6220831556347117</v>
      </c>
      <c r="L5">
        <v>2.0955624675945854</v>
      </c>
      <c r="M5">
        <v>2.1806105182104236</v>
      </c>
      <c r="O5">
        <v>1.592707091284544</v>
      </c>
      <c r="P5">
        <v>1.4218071787699784</v>
      </c>
    </row>
    <row r="6" spans="1:32">
      <c r="A6" t="s">
        <v>7</v>
      </c>
      <c r="B6">
        <v>699.65861081836283</v>
      </c>
      <c r="C6">
        <f>B6</f>
        <v>699.65861081836283</v>
      </c>
      <c r="D6">
        <v>123.20908323644537</v>
      </c>
      <c r="E6">
        <v>271.3652002410426</v>
      </c>
      <c r="H6">
        <v>209.80077530384</v>
      </c>
      <c r="I6">
        <v>5.9031598728152304</v>
      </c>
      <c r="J6">
        <v>2.8992360515761786</v>
      </c>
      <c r="L6">
        <v>4.1033438575949264</v>
      </c>
      <c r="M6">
        <v>2.6392961208476438</v>
      </c>
      <c r="O6">
        <v>1.0313446533358175</v>
      </c>
      <c r="P6">
        <v>0.59622564920859822</v>
      </c>
    </row>
    <row r="7" spans="1:32">
      <c r="A7" t="s">
        <v>8</v>
      </c>
      <c r="H7">
        <v>137.09769786543899</v>
      </c>
      <c r="I7">
        <v>1.0934066041212087</v>
      </c>
      <c r="J7">
        <v>0.67983731073935294</v>
      </c>
      <c r="L7">
        <v>0.41697522199230758</v>
      </c>
      <c r="M7">
        <v>0.61592058552455919</v>
      </c>
      <c r="O7">
        <v>5.4893682502664874E-2</v>
      </c>
      <c r="P7">
        <v>0.11460022970748458</v>
      </c>
    </row>
    <row r="8" spans="1:32">
      <c r="A8" t="s">
        <v>9</v>
      </c>
    </row>
    <row r="10" spans="1:32">
      <c r="A10" t="s">
        <v>10</v>
      </c>
      <c r="B10">
        <v>186.01001968577873</v>
      </c>
      <c r="C10">
        <f t="shared" ref="C10:C18" si="0">B10</f>
        <v>186.01001968577873</v>
      </c>
      <c r="D10">
        <v>19.038215475866416</v>
      </c>
      <c r="E10">
        <v>237.57449986994303</v>
      </c>
      <c r="H10">
        <v>29.5242123453849</v>
      </c>
      <c r="I10">
        <v>0.68692867578500072</v>
      </c>
      <c r="J10">
        <v>0.71803844050804433</v>
      </c>
      <c r="L10">
        <v>0.74208589199085173</v>
      </c>
      <c r="M10">
        <v>0.98741388635351923</v>
      </c>
      <c r="P10">
        <v>2.9301500920827735E-2</v>
      </c>
    </row>
    <row r="11" spans="1:32">
      <c r="A11" t="s">
        <v>226</v>
      </c>
      <c r="B11">
        <v>229.15315917918662</v>
      </c>
      <c r="C11">
        <f t="shared" si="0"/>
        <v>229.15315917918662</v>
      </c>
      <c r="D11">
        <v>0</v>
      </c>
      <c r="E11">
        <v>46.204179517458357</v>
      </c>
      <c r="L11">
        <v>1.8261796479369168</v>
      </c>
      <c r="P11">
        <v>7.4045967185670733E-2</v>
      </c>
    </row>
    <row r="12" spans="1:32">
      <c r="A12" t="s">
        <v>11</v>
      </c>
      <c r="B12">
        <v>247.46757994956053</v>
      </c>
      <c r="C12">
        <f t="shared" si="0"/>
        <v>247.46757994956053</v>
      </c>
      <c r="D12">
        <v>21.416712679012903</v>
      </c>
      <c r="E12">
        <v>13.404072963145355</v>
      </c>
      <c r="H12">
        <v>122.109035852457</v>
      </c>
      <c r="I12">
        <v>0.59253824421509282</v>
      </c>
      <c r="J12">
        <v>0.69170109089652598</v>
      </c>
      <c r="L12">
        <v>8.7555298989414179E-2</v>
      </c>
      <c r="M12">
        <v>0.17315099605973125</v>
      </c>
      <c r="O12">
        <v>1.5763611506694131E-2</v>
      </c>
      <c r="P12">
        <v>0.38083571907948177</v>
      </c>
    </row>
    <row r="13" spans="1:32">
      <c r="A13" t="s">
        <v>82</v>
      </c>
      <c r="B13">
        <v>354.94</v>
      </c>
      <c r="C13" s="124">
        <f t="shared" si="0"/>
        <v>354.94</v>
      </c>
      <c r="D13">
        <v>21.416712679012903</v>
      </c>
      <c r="E13">
        <v>13.404072963145355</v>
      </c>
      <c r="J13">
        <v>0.93800488678986305</v>
      </c>
      <c r="L13">
        <v>0</v>
      </c>
      <c r="M13">
        <v>0.24227282589415527</v>
      </c>
      <c r="P13">
        <v>8.8731483906860156E-2</v>
      </c>
    </row>
    <row r="14" spans="1:32">
      <c r="A14" t="s">
        <v>12</v>
      </c>
      <c r="B14">
        <v>147.11542624307631</v>
      </c>
      <c r="C14" s="124">
        <f t="shared" si="0"/>
        <v>147.11542624307631</v>
      </c>
      <c r="D14">
        <v>22.568090660215191</v>
      </c>
      <c r="E14">
        <v>18.197128668746419</v>
      </c>
      <c r="H14">
        <v>52.154838383838403</v>
      </c>
      <c r="I14">
        <v>1.0913019083548874</v>
      </c>
      <c r="J14">
        <v>0.30237206100915287</v>
      </c>
      <c r="L14">
        <v>0.22292818632496442</v>
      </c>
      <c r="M14">
        <v>0.20602318194259728</v>
      </c>
      <c r="O14">
        <v>1.2047291630134385</v>
      </c>
      <c r="P14">
        <v>0</v>
      </c>
    </row>
    <row r="15" spans="1:32">
      <c r="A15" t="s">
        <v>13</v>
      </c>
      <c r="B15">
        <v>485.80665213753952</v>
      </c>
      <c r="C15" s="124">
        <f t="shared" si="0"/>
        <v>485.80665213753952</v>
      </c>
      <c r="D15">
        <v>0</v>
      </c>
      <c r="E15">
        <v>3.1806338091338255</v>
      </c>
      <c r="H15">
        <v>29.819481371218799</v>
      </c>
      <c r="I15">
        <v>1.875095194568015</v>
      </c>
      <c r="J15">
        <v>0.76145267931271843</v>
      </c>
      <c r="L15">
        <v>0</v>
      </c>
      <c r="M15">
        <v>3.575471108680886E-2</v>
      </c>
      <c r="P15">
        <v>3.1566558163369444E-2</v>
      </c>
    </row>
    <row r="16" spans="1:32">
      <c r="A16" t="s">
        <v>14</v>
      </c>
      <c r="B16">
        <v>60.83949207156563</v>
      </c>
      <c r="C16" s="124">
        <f t="shared" si="0"/>
        <v>60.83949207156563</v>
      </c>
      <c r="D16">
        <v>4.6639564794712287</v>
      </c>
      <c r="E16">
        <v>22.254791890922704</v>
      </c>
      <c r="H16">
        <v>4.9066754822159702</v>
      </c>
      <c r="I16">
        <v>0.15841707411258196</v>
      </c>
      <c r="J16">
        <v>0.33447403561319955</v>
      </c>
      <c r="L16">
        <v>0.37553837511808941</v>
      </c>
      <c r="M16">
        <v>0.2094303759420563</v>
      </c>
      <c r="P16">
        <v>0</v>
      </c>
    </row>
    <row r="17" spans="1:16">
      <c r="A17" t="s">
        <v>15</v>
      </c>
      <c r="B17">
        <v>1199.6916703196905</v>
      </c>
      <c r="C17" s="124">
        <f t="shared" si="0"/>
        <v>1199.6916703196905</v>
      </c>
      <c r="D17">
        <v>25.977173966169151</v>
      </c>
      <c r="E17">
        <v>1278.868015811566</v>
      </c>
      <c r="H17">
        <v>5.5468113975576703</v>
      </c>
      <c r="I17">
        <v>4.0951502510977766</v>
      </c>
      <c r="J17">
        <v>1.205611527280313</v>
      </c>
      <c r="L17">
        <v>27.944374531239596</v>
      </c>
      <c r="M17">
        <v>14.597928083702046</v>
      </c>
      <c r="P17">
        <v>6.6873229525923894E-3</v>
      </c>
    </row>
    <row r="18" spans="1:16">
      <c r="A18" t="s">
        <v>16</v>
      </c>
      <c r="B18">
        <v>1449.3839794166645</v>
      </c>
      <c r="C18" s="124">
        <f t="shared" si="0"/>
        <v>1449.3839794166645</v>
      </c>
      <c r="D18">
        <v>3.5978288948084836</v>
      </c>
      <c r="E18">
        <v>255.64123849972782</v>
      </c>
      <c r="H18">
        <v>139.451055846234</v>
      </c>
      <c r="I18">
        <v>4.5432932115709788</v>
      </c>
      <c r="J18">
        <v>1.2556728829365267</v>
      </c>
      <c r="L18">
        <v>0.8382953484425385</v>
      </c>
      <c r="M18">
        <v>0.87355056920920293</v>
      </c>
      <c r="O18">
        <v>6.0174999832096863E-2</v>
      </c>
    </row>
    <row r="22" spans="1:16">
      <c r="A22" t="s">
        <v>83</v>
      </c>
      <c r="B22">
        <v>144.96397349082565</v>
      </c>
      <c r="C22">
        <f t="shared" ref="C22:C52" si="1">B22</f>
        <v>144.96397349082565</v>
      </c>
      <c r="D22">
        <v>118.48626900390697</v>
      </c>
      <c r="E22">
        <v>109.29116434716892</v>
      </c>
      <c r="J22">
        <v>12.59832754</v>
      </c>
    </row>
    <row r="23" spans="1:16">
      <c r="A23" t="s">
        <v>19</v>
      </c>
      <c r="B23">
        <v>393.02562531872445</v>
      </c>
      <c r="C23" s="124">
        <f t="shared" si="1"/>
        <v>393.02562531872445</v>
      </c>
      <c r="D23">
        <v>0.20149359422891922</v>
      </c>
      <c r="E23">
        <v>218.06017689927987</v>
      </c>
      <c r="H23">
        <v>42.041600000000003</v>
      </c>
      <c r="I23">
        <v>4.4078821760479308</v>
      </c>
      <c r="J23">
        <v>0.47736989512359262</v>
      </c>
      <c r="L23">
        <v>1.5991611371261554</v>
      </c>
      <c r="M23">
        <v>0.86942063306983164</v>
      </c>
      <c r="P23">
        <v>2.6231068033030183E-4</v>
      </c>
    </row>
    <row r="24" spans="1:16">
      <c r="A24" t="s">
        <v>84</v>
      </c>
      <c r="B24">
        <v>452.61918850380385</v>
      </c>
      <c r="C24" s="124">
        <f t="shared" si="1"/>
        <v>452.61918850380385</v>
      </c>
      <c r="D24">
        <v>33.09660819949282</v>
      </c>
      <c r="E24">
        <v>228.50285291631442</v>
      </c>
      <c r="J24">
        <v>11.0234784558459</v>
      </c>
    </row>
    <row r="25" spans="1:16">
      <c r="A25" t="s">
        <v>85</v>
      </c>
      <c r="B25">
        <v>432.30556937769546</v>
      </c>
      <c r="C25" s="124">
        <f t="shared" si="1"/>
        <v>432.30556937769546</v>
      </c>
      <c r="D25">
        <v>212.89331802614703</v>
      </c>
      <c r="E25">
        <v>180.85851526146419</v>
      </c>
      <c r="J25">
        <v>29.9539518417217</v>
      </c>
    </row>
    <row r="26" spans="1:16">
      <c r="A26" t="s">
        <v>86</v>
      </c>
      <c r="B26">
        <v>314.5952312316561</v>
      </c>
      <c r="C26" s="124">
        <f t="shared" si="1"/>
        <v>314.5952312316561</v>
      </c>
      <c r="D26">
        <v>2167.908805351271</v>
      </c>
      <c r="E26">
        <v>35.290424471304775</v>
      </c>
      <c r="J26">
        <v>3.7817617078787902</v>
      </c>
      <c r="O26">
        <v>0.71374584900469273</v>
      </c>
      <c r="P26">
        <v>0.89735650677074863</v>
      </c>
    </row>
    <row r="27" spans="1:16">
      <c r="A27" t="s">
        <v>87</v>
      </c>
      <c r="B27">
        <v>64.797099692139454</v>
      </c>
      <c r="C27" s="124">
        <f t="shared" si="1"/>
        <v>64.797099692139454</v>
      </c>
      <c r="D27">
        <v>1271.8430030072864</v>
      </c>
      <c r="E27">
        <v>104.1168681429709</v>
      </c>
      <c r="J27">
        <v>9.1651286899999995</v>
      </c>
      <c r="O27">
        <v>1.6489458236341317</v>
      </c>
      <c r="P27">
        <v>1.5248251364207503</v>
      </c>
    </row>
    <row r="28" spans="1:16">
      <c r="A28" t="s">
        <v>21</v>
      </c>
      <c r="B28">
        <v>677.95791546395731</v>
      </c>
      <c r="C28" s="124">
        <f t="shared" si="1"/>
        <v>677.95791546395731</v>
      </c>
      <c r="D28">
        <v>130.6346057600112</v>
      </c>
      <c r="E28">
        <v>113.35882018224305</v>
      </c>
      <c r="J28">
        <v>7.6993362000000003</v>
      </c>
      <c r="L28">
        <v>0.73597378439387251</v>
      </c>
      <c r="M28">
        <v>0.50429381792148498</v>
      </c>
      <c r="P28">
        <v>0.46062063297435174</v>
      </c>
    </row>
    <row r="29" spans="1:16">
      <c r="A29" t="s">
        <v>88</v>
      </c>
      <c r="B29">
        <v>4.1385035046878977</v>
      </c>
      <c r="C29" s="124">
        <f t="shared" si="1"/>
        <v>4.1385035046878977</v>
      </c>
      <c r="D29">
        <v>192.42378381551453</v>
      </c>
      <c r="E29">
        <v>52.986936988995218</v>
      </c>
      <c r="J29">
        <v>8.5581740896234209</v>
      </c>
    </row>
    <row r="30" spans="1:16">
      <c r="A30" t="s">
        <v>89</v>
      </c>
      <c r="B30">
        <v>216.85072938910326</v>
      </c>
      <c r="C30" s="124">
        <f t="shared" si="1"/>
        <v>216.85072938910326</v>
      </c>
      <c r="D30">
        <v>101.42062388768284</v>
      </c>
      <c r="E30">
        <v>99.406469870232272</v>
      </c>
      <c r="J30">
        <v>76.892228000000003</v>
      </c>
      <c r="O30">
        <v>1.8351553282659385E-3</v>
      </c>
      <c r="P30">
        <v>0.13631401243105787</v>
      </c>
    </row>
    <row r="31" spans="1:16">
      <c r="A31" t="s">
        <v>90</v>
      </c>
      <c r="B31">
        <v>23.480011994433944</v>
      </c>
      <c r="C31" s="124">
        <f t="shared" si="1"/>
        <v>23.480011994433944</v>
      </c>
      <c r="D31">
        <v>460.0150681964592</v>
      </c>
      <c r="E31">
        <v>139.18649394744514</v>
      </c>
      <c r="J31">
        <v>111.512</v>
      </c>
      <c r="L31">
        <v>8.591853788696073E-2</v>
      </c>
      <c r="M31">
        <v>0.7892681277815905</v>
      </c>
      <c r="O31">
        <v>0.54167683467733674</v>
      </c>
      <c r="P31">
        <v>0.95639336546373854</v>
      </c>
    </row>
    <row r="32" spans="1:16">
      <c r="A32" t="s">
        <v>91</v>
      </c>
      <c r="B32">
        <v>20.885643653319843</v>
      </c>
      <c r="C32" s="124">
        <f t="shared" si="1"/>
        <v>20.885643653319843</v>
      </c>
      <c r="D32">
        <v>477.61122523030048</v>
      </c>
      <c r="E32">
        <v>35.915788716265794</v>
      </c>
      <c r="J32">
        <v>14.15693562</v>
      </c>
      <c r="O32">
        <v>0.57849739930289357</v>
      </c>
      <c r="P32">
        <v>0.58925724426155579</v>
      </c>
    </row>
    <row r="33" spans="1:16">
      <c r="A33" t="s">
        <v>92</v>
      </c>
      <c r="B33">
        <v>18.955474820869913</v>
      </c>
      <c r="C33" s="124">
        <f t="shared" si="1"/>
        <v>18.955474820869913</v>
      </c>
      <c r="D33">
        <v>287.13644161873043</v>
      </c>
      <c r="E33">
        <v>154.73519023110302</v>
      </c>
      <c r="J33">
        <v>6.0203463012919798</v>
      </c>
    </row>
    <row r="34" spans="1:16">
      <c r="A34" t="s">
        <v>93</v>
      </c>
      <c r="B34">
        <v>0</v>
      </c>
      <c r="C34" s="124">
        <f t="shared" si="1"/>
        <v>0</v>
      </c>
      <c r="D34">
        <v>117.6643878861771</v>
      </c>
      <c r="E34">
        <v>119.10520128018115</v>
      </c>
      <c r="J34">
        <v>6.5659940209999998</v>
      </c>
    </row>
    <row r="35" spans="1:16">
      <c r="A35" t="s">
        <v>22</v>
      </c>
      <c r="B35">
        <v>0</v>
      </c>
      <c r="C35" s="124">
        <f t="shared" si="1"/>
        <v>0</v>
      </c>
      <c r="D35">
        <v>62.460062353453054</v>
      </c>
      <c r="E35">
        <v>151.79630631211305</v>
      </c>
      <c r="J35">
        <v>56.622445408287703</v>
      </c>
      <c r="L35">
        <v>9.6158921843169057E-2</v>
      </c>
      <c r="M35">
        <v>0.83274807282886254</v>
      </c>
      <c r="P35">
        <v>0.21968725063235955</v>
      </c>
    </row>
    <row r="36" spans="1:16">
      <c r="A36" t="s">
        <v>23</v>
      </c>
      <c r="B36">
        <v>433.57122050684535</v>
      </c>
      <c r="C36" s="124">
        <f t="shared" si="1"/>
        <v>433.57122050684535</v>
      </c>
      <c r="D36">
        <v>704.58840664142156</v>
      </c>
      <c r="E36">
        <v>182.05540343722694</v>
      </c>
      <c r="J36">
        <v>13.002421637314701</v>
      </c>
    </row>
    <row r="37" spans="1:16">
      <c r="A37" t="s">
        <v>94</v>
      </c>
      <c r="B37">
        <v>370.04530547384798</v>
      </c>
      <c r="C37" s="124">
        <f t="shared" si="1"/>
        <v>370.04530547384798</v>
      </c>
      <c r="D37">
        <v>119.71034925786928</v>
      </c>
      <c r="E37">
        <v>174.19985123575754</v>
      </c>
      <c r="J37">
        <v>2.5424000000000002</v>
      </c>
    </row>
    <row r="38" spans="1:16">
      <c r="A38" t="s">
        <v>95</v>
      </c>
      <c r="B38">
        <v>134.49589383480125</v>
      </c>
      <c r="C38" s="124">
        <f t="shared" si="1"/>
        <v>134.49589383480125</v>
      </c>
      <c r="D38">
        <v>146.16049750059511</v>
      </c>
      <c r="E38">
        <v>307.7727921923352</v>
      </c>
      <c r="J38">
        <v>39.621181999999997</v>
      </c>
      <c r="L38">
        <v>2.9788099174608225</v>
      </c>
      <c r="M38">
        <v>1.7147288297467163</v>
      </c>
      <c r="P38">
        <v>0.53567710757620224</v>
      </c>
    </row>
    <row r="39" spans="1:16">
      <c r="A39" t="s">
        <v>24</v>
      </c>
      <c r="B39">
        <v>590.11949845966672</v>
      </c>
      <c r="C39" s="124">
        <f t="shared" si="1"/>
        <v>590.11949845966672</v>
      </c>
      <c r="D39">
        <v>70.152816749406426</v>
      </c>
      <c r="E39">
        <v>118.36889508074484</v>
      </c>
      <c r="H39">
        <v>85.617011706869704</v>
      </c>
      <c r="I39">
        <v>16.668437344067616</v>
      </c>
      <c r="J39">
        <v>2.0141408618737557</v>
      </c>
      <c r="L39">
        <v>19.06716181817297</v>
      </c>
      <c r="M39">
        <v>0.81789349552691282</v>
      </c>
      <c r="P39">
        <v>0.12923586700996306</v>
      </c>
    </row>
    <row r="40" spans="1:16">
      <c r="A40" t="s">
        <v>96</v>
      </c>
      <c r="B40">
        <v>72.60073455433276</v>
      </c>
      <c r="C40" s="124">
        <f t="shared" si="1"/>
        <v>72.60073455433276</v>
      </c>
      <c r="D40">
        <v>1077.9896819799312</v>
      </c>
      <c r="E40">
        <v>77.12116389515306</v>
      </c>
      <c r="J40">
        <v>23.783000000000001</v>
      </c>
      <c r="L40">
        <v>9.8577750266157893E-2</v>
      </c>
      <c r="M40">
        <v>0.38557389517700619</v>
      </c>
      <c r="O40">
        <v>1.447210227101257</v>
      </c>
      <c r="P40">
        <v>1.3913939979622338</v>
      </c>
    </row>
    <row r="41" spans="1:16">
      <c r="A41" t="s">
        <v>97</v>
      </c>
      <c r="B41">
        <v>60.455844242777765</v>
      </c>
      <c r="C41" s="124">
        <f t="shared" si="1"/>
        <v>60.455844242777765</v>
      </c>
      <c r="D41">
        <v>80.905740487506336</v>
      </c>
      <c r="E41">
        <v>41.431296797452497</v>
      </c>
      <c r="J41">
        <v>11.403729023255799</v>
      </c>
    </row>
    <row r="42" spans="1:16">
      <c r="A42" t="s">
        <v>25</v>
      </c>
      <c r="B42">
        <v>139.71333472704083</v>
      </c>
      <c r="C42" s="124">
        <f t="shared" si="1"/>
        <v>139.71333472704083</v>
      </c>
      <c r="D42">
        <v>447.49421572242989</v>
      </c>
      <c r="E42">
        <v>75.603150405310501</v>
      </c>
      <c r="H42">
        <v>4.0430000000000001</v>
      </c>
      <c r="I42">
        <v>0.20305363945900246</v>
      </c>
      <c r="J42">
        <v>0.45348241153206353</v>
      </c>
      <c r="L42">
        <v>0.51705602859123811</v>
      </c>
      <c r="M42">
        <v>0.53029996743005559</v>
      </c>
      <c r="O42">
        <v>0.22183521717556806</v>
      </c>
      <c r="P42">
        <v>0.2900001171714422</v>
      </c>
    </row>
    <row r="43" spans="1:16">
      <c r="A43" t="s">
        <v>26</v>
      </c>
      <c r="B43">
        <v>887.70076548364659</v>
      </c>
      <c r="C43" s="124">
        <f t="shared" si="1"/>
        <v>887.70076548364659</v>
      </c>
      <c r="D43">
        <v>621.45372303409886</v>
      </c>
      <c r="E43">
        <v>471.42832289492003</v>
      </c>
      <c r="H43">
        <v>534.07251116786597</v>
      </c>
      <c r="I43">
        <v>3.7134898601167827</v>
      </c>
      <c r="J43">
        <v>1.0299015706270127</v>
      </c>
      <c r="L43">
        <v>3.6216193206642067</v>
      </c>
      <c r="M43">
        <v>2.5609137908235078</v>
      </c>
      <c r="O43">
        <v>1.1884505336390698</v>
      </c>
      <c r="P43">
        <v>0.59261756108986607</v>
      </c>
    </row>
    <row r="44" spans="1:16">
      <c r="A44" t="s">
        <v>98</v>
      </c>
      <c r="B44">
        <v>30.415262068455679</v>
      </c>
      <c r="C44" s="124">
        <f t="shared" si="1"/>
        <v>30.415262068455679</v>
      </c>
      <c r="D44">
        <v>360.28202853552153</v>
      </c>
      <c r="E44">
        <v>129.85172248096401</v>
      </c>
      <c r="J44">
        <v>3.4969999999999999</v>
      </c>
    </row>
    <row r="45" spans="1:16">
      <c r="A45" t="s">
        <v>99</v>
      </c>
      <c r="B45">
        <v>246.38554832293687</v>
      </c>
      <c r="C45" s="124">
        <f t="shared" si="1"/>
        <v>246.38554832293687</v>
      </c>
      <c r="D45">
        <v>121.48915778247299</v>
      </c>
      <c r="E45">
        <v>75.744492183371861</v>
      </c>
      <c r="J45">
        <v>59.515363700000002</v>
      </c>
      <c r="O45">
        <v>3.3978489399564507E-2</v>
      </c>
      <c r="P45">
        <v>0.25805630226071113</v>
      </c>
    </row>
    <row r="46" spans="1:16">
      <c r="A46" t="s">
        <v>100</v>
      </c>
      <c r="B46">
        <v>65.449849785336511</v>
      </c>
      <c r="C46" s="124">
        <f t="shared" si="1"/>
        <v>65.449849785336511</v>
      </c>
      <c r="D46">
        <v>48.703745330157069</v>
      </c>
      <c r="E46">
        <v>15.441534478868753</v>
      </c>
      <c r="J46">
        <v>14.401052631578899</v>
      </c>
    </row>
    <row r="47" spans="1:16">
      <c r="A47" t="s">
        <v>101</v>
      </c>
      <c r="B47">
        <v>83.926931210349537</v>
      </c>
      <c r="C47" s="124">
        <f t="shared" si="1"/>
        <v>83.926931210349537</v>
      </c>
      <c r="D47">
        <v>8.415561637019529</v>
      </c>
      <c r="E47">
        <v>70.021010075880085</v>
      </c>
      <c r="J47">
        <v>10.575158</v>
      </c>
    </row>
    <row r="48" spans="1:16">
      <c r="A48" t="s">
        <v>102</v>
      </c>
      <c r="B48">
        <v>62.963421208336065</v>
      </c>
      <c r="C48" s="124">
        <f t="shared" si="1"/>
        <v>62.963421208336065</v>
      </c>
      <c r="D48">
        <v>282.19341266188934</v>
      </c>
      <c r="E48">
        <v>64.537518900795476</v>
      </c>
      <c r="J48">
        <v>33.802430800000003</v>
      </c>
      <c r="O48">
        <v>0.23434700798859007</v>
      </c>
      <c r="P48">
        <v>0.47218849854772305</v>
      </c>
    </row>
    <row r="49" spans="1:16">
      <c r="A49" t="s">
        <v>27</v>
      </c>
      <c r="B49">
        <v>878.74697756601768</v>
      </c>
      <c r="C49" s="124">
        <f t="shared" si="1"/>
        <v>878.74697756601768</v>
      </c>
      <c r="D49">
        <v>0</v>
      </c>
      <c r="E49">
        <v>1122.8006922197146</v>
      </c>
      <c r="J49">
        <v>6.3648756999999998</v>
      </c>
      <c r="L49">
        <v>11.747029951461302</v>
      </c>
      <c r="M49">
        <v>4.6967037823650859</v>
      </c>
    </row>
    <row r="50" spans="1:16">
      <c r="A50" t="s">
        <v>103</v>
      </c>
      <c r="B50">
        <v>8.161313179577423</v>
      </c>
      <c r="C50" s="124">
        <f t="shared" si="1"/>
        <v>8.161313179577423</v>
      </c>
      <c r="D50">
        <v>1726.1883063153357</v>
      </c>
      <c r="E50">
        <v>259.93380493432937</v>
      </c>
      <c r="J50">
        <v>10.158996808785201</v>
      </c>
      <c r="L50">
        <v>0.36825197278833582</v>
      </c>
      <c r="M50">
        <v>0.76244856286965779</v>
      </c>
      <c r="O50">
        <v>0.69459253178699765</v>
      </c>
      <c r="P50">
        <v>0.72855713442486258</v>
      </c>
    </row>
    <row r="51" spans="1:16">
      <c r="A51" t="s">
        <v>28</v>
      </c>
      <c r="B51">
        <v>4.0666250535228432</v>
      </c>
      <c r="C51" s="124">
        <f t="shared" si="1"/>
        <v>4.0666250535228432</v>
      </c>
      <c r="D51">
        <v>391.1264670127257</v>
      </c>
      <c r="E51">
        <v>177.44922018109628</v>
      </c>
      <c r="H51">
        <v>39.698</v>
      </c>
      <c r="I51">
        <v>0.61537387411910294</v>
      </c>
      <c r="J51">
        <v>1.0748855772990671</v>
      </c>
      <c r="L51">
        <v>0.51039892645193086</v>
      </c>
      <c r="M51">
        <v>0.93019711119567805</v>
      </c>
      <c r="O51">
        <v>0.10874701712890296</v>
      </c>
      <c r="P51">
        <v>0.45800208719050872</v>
      </c>
    </row>
    <row r="52" spans="1:16">
      <c r="A52" t="s">
        <v>29</v>
      </c>
      <c r="B52">
        <v>60.899406601291943</v>
      </c>
      <c r="C52" s="124">
        <f t="shared" si="1"/>
        <v>60.899406601291943</v>
      </c>
      <c r="D52">
        <v>20.636383326637134</v>
      </c>
      <c r="E52">
        <v>484.35388321503387</v>
      </c>
      <c r="J52">
        <v>3.06581686</v>
      </c>
      <c r="L52">
        <v>1.677207378126073</v>
      </c>
      <c r="M52">
        <v>1.4276524485176383</v>
      </c>
    </row>
    <row r="53" spans="1:16">
      <c r="A53" t="s">
        <v>30</v>
      </c>
    </row>
    <row r="54" spans="1:16">
      <c r="A54" t="s">
        <v>31</v>
      </c>
    </row>
    <row r="56" spans="1:16">
      <c r="A56" t="s">
        <v>32</v>
      </c>
      <c r="B56">
        <v>817.85209695792071</v>
      </c>
      <c r="C56">
        <f>B56</f>
        <v>817.85209695792071</v>
      </c>
      <c r="D56">
        <v>2.5181942585980917</v>
      </c>
      <c r="E56">
        <v>513.09688150062914</v>
      </c>
      <c r="H56">
        <v>169.18971419702501</v>
      </c>
      <c r="I56">
        <v>2.1651116525487986</v>
      </c>
      <c r="J56">
        <v>1.1925635063040931</v>
      </c>
      <c r="L56">
        <v>1.9877896550801621</v>
      </c>
      <c r="M56">
        <v>1.9605479063270581</v>
      </c>
    </row>
    <row r="57" spans="1:16">
      <c r="A57" t="s">
        <v>33</v>
      </c>
      <c r="B57" t="s">
        <v>647</v>
      </c>
      <c r="D57">
        <v>0</v>
      </c>
      <c r="E57">
        <v>5.4617546681703768</v>
      </c>
      <c r="H57">
        <v>160.27798582995899</v>
      </c>
      <c r="I57">
        <v>4.6040585116305932</v>
      </c>
      <c r="L57">
        <v>3.243255239167156E-2</v>
      </c>
    </row>
    <row r="58" spans="1:16">
      <c r="A58" t="s">
        <v>104</v>
      </c>
      <c r="B58">
        <v>3.8976958286999906E-3</v>
      </c>
      <c r="C58">
        <f>B58</f>
        <v>3.8976958286999906E-3</v>
      </c>
      <c r="D58">
        <v>938.57123794253766</v>
      </c>
      <c r="E58">
        <v>88.158022188316195</v>
      </c>
      <c r="J58">
        <v>1.2325356621640475</v>
      </c>
      <c r="M58">
        <v>0.82930629435321901</v>
      </c>
    </row>
    <row r="59" spans="1:16">
      <c r="A59" t="s">
        <v>34</v>
      </c>
      <c r="B59">
        <v>3283.4026059793141</v>
      </c>
      <c r="C59" s="124">
        <f>B59</f>
        <v>3283.4026059793141</v>
      </c>
      <c r="D59">
        <v>11.163754461044439</v>
      </c>
      <c r="E59">
        <v>647.66140612980496</v>
      </c>
      <c r="H59">
        <v>150.84584436211699</v>
      </c>
      <c r="I59">
        <v>40.192107944858954</v>
      </c>
      <c r="J59">
        <v>5.9151646783709886</v>
      </c>
      <c r="L59">
        <v>3.9292633800584635</v>
      </c>
      <c r="M59">
        <v>4.8125844681193861</v>
      </c>
    </row>
    <row r="60" spans="1:16">
      <c r="A60" t="s">
        <v>36</v>
      </c>
      <c r="B60">
        <v>4114.8594369655575</v>
      </c>
      <c r="C60">
        <f>B60</f>
        <v>4114.8594369655575</v>
      </c>
      <c r="D60">
        <v>0</v>
      </c>
      <c r="E60">
        <v>2588.4436977781079</v>
      </c>
      <c r="H60">
        <v>83.518917572058697</v>
      </c>
      <c r="I60">
        <v>38.451389609453997</v>
      </c>
      <c r="J60">
        <v>4.6681931958907299</v>
      </c>
      <c r="L60">
        <v>73.435161412106908</v>
      </c>
      <c r="M60">
        <v>18.562022395720433</v>
      </c>
    </row>
    <row r="61" spans="1:16">
      <c r="A61" t="s">
        <v>37</v>
      </c>
      <c r="B61">
        <v>3000</v>
      </c>
      <c r="C61">
        <f>B61</f>
        <v>3000</v>
      </c>
      <c r="D61">
        <v>0</v>
      </c>
      <c r="E61">
        <v>267.56732085379502</v>
      </c>
      <c r="H61">
        <v>543.44059096503997</v>
      </c>
      <c r="I61">
        <v>17.594735538242944</v>
      </c>
      <c r="J61">
        <v>4.5978986601157237</v>
      </c>
      <c r="L61">
        <v>3.1540340836682543</v>
      </c>
      <c r="M61">
        <v>3.1540340836682543</v>
      </c>
    </row>
    <row r="62" spans="1:16">
      <c r="A62" t="s">
        <v>39</v>
      </c>
      <c r="B62">
        <v>1126.6404447077618</v>
      </c>
      <c r="C62">
        <f>B62</f>
        <v>1126.6404447077618</v>
      </c>
      <c r="D62">
        <v>48.177577402702639</v>
      </c>
      <c r="E62">
        <v>2024.4441431059702</v>
      </c>
      <c r="H62">
        <v>167.264603365299</v>
      </c>
      <c r="I62">
        <v>18.408765633598495</v>
      </c>
      <c r="J62">
        <v>4.329993201732881</v>
      </c>
      <c r="L62">
        <v>5.7210093579695069</v>
      </c>
      <c r="M62">
        <v>6.8673943173041261</v>
      </c>
    </row>
    <row r="63" spans="1:16">
      <c r="A63" t="s">
        <v>41</v>
      </c>
    </row>
    <row r="64" spans="1:16">
      <c r="A64" t="s">
        <v>42</v>
      </c>
    </row>
    <row r="66" spans="1:16">
      <c r="A66" t="s">
        <v>43</v>
      </c>
      <c r="B66">
        <v>1190.6565276904551</v>
      </c>
      <c r="C66">
        <f>B66</f>
        <v>1190.6565276904551</v>
      </c>
      <c r="D66">
        <v>0</v>
      </c>
      <c r="E66">
        <v>1080.880488010599</v>
      </c>
      <c r="H66">
        <v>65.956029245169702</v>
      </c>
      <c r="I66">
        <v>1.6940325535084202</v>
      </c>
      <c r="J66">
        <v>0.4620343576443352</v>
      </c>
      <c r="L66">
        <v>1.9255498244813947</v>
      </c>
      <c r="M66">
        <v>0.8667979269916366</v>
      </c>
    </row>
    <row r="67" spans="1:16">
      <c r="A67" t="s">
        <v>47</v>
      </c>
      <c r="B67">
        <v>365.43388429752065</v>
      </c>
      <c r="C67">
        <f>B67</f>
        <v>365.43388429752065</v>
      </c>
      <c r="D67">
        <v>0.80608854781582051</v>
      </c>
      <c r="E67">
        <v>77.883860684769772</v>
      </c>
      <c r="J67">
        <v>0.43200650326128681</v>
      </c>
      <c r="L67">
        <v>0.48933517839482887</v>
      </c>
      <c r="M67">
        <v>0.48245321734272972</v>
      </c>
    </row>
    <row r="68" spans="1:16">
      <c r="A68" t="s">
        <v>105</v>
      </c>
      <c r="B68">
        <v>305.39232838572536</v>
      </c>
      <c r="C68">
        <f>B68</f>
        <v>305.39232838572536</v>
      </c>
      <c r="D68">
        <v>405.43785390447169</v>
      </c>
      <c r="E68">
        <v>7.1633030456948292</v>
      </c>
      <c r="J68">
        <v>0.53895127823932587</v>
      </c>
      <c r="O68">
        <v>2.7346926716195061</v>
      </c>
      <c r="P68">
        <v>1.6560635941846198</v>
      </c>
    </row>
    <row r="69" spans="1:16">
      <c r="A69" t="s">
        <v>56</v>
      </c>
    </row>
    <row r="70" spans="1:16">
      <c r="A70" t="s">
        <v>57</v>
      </c>
    </row>
    <row r="72" spans="1:16">
      <c r="A72" t="s">
        <v>58</v>
      </c>
      <c r="B72">
        <v>516.66900750409263</v>
      </c>
      <c r="C72" s="124">
        <f>B72</f>
        <v>516.66900750409263</v>
      </c>
      <c r="D72">
        <v>388.33832259164933</v>
      </c>
      <c r="E72">
        <v>150.24813019712025</v>
      </c>
      <c r="H72">
        <v>19.407587553900601</v>
      </c>
      <c r="I72">
        <v>0.82618048042005165</v>
      </c>
      <c r="J72">
        <v>1.938875191707548</v>
      </c>
      <c r="L72">
        <v>2.118529023526551</v>
      </c>
      <c r="M72">
        <v>1.1175599243685765</v>
      </c>
      <c r="O72">
        <v>11.954167484208158</v>
      </c>
      <c r="P72">
        <v>1.8646504954790943</v>
      </c>
    </row>
    <row r="73" spans="1:16">
      <c r="A73" t="s">
        <v>106</v>
      </c>
      <c r="B73">
        <v>18.480121985022734</v>
      </c>
      <c r="C73" s="124">
        <f>B73</f>
        <v>18.480121985022734</v>
      </c>
      <c r="D73">
        <v>2.4438212769578116</v>
      </c>
      <c r="E73">
        <v>27.328152485518657</v>
      </c>
      <c r="J73">
        <v>3.6034901677146534E-2</v>
      </c>
      <c r="L73">
        <v>0.13351458131204252</v>
      </c>
      <c r="M73">
        <v>0.13351458131204252</v>
      </c>
    </row>
    <row r="74" spans="1:16">
      <c r="A74" t="s">
        <v>60</v>
      </c>
      <c r="B74">
        <v>122.94682227056265</v>
      </c>
      <c r="C74" s="124">
        <f>B74</f>
        <v>122.94682227056265</v>
      </c>
      <c r="D74">
        <v>1198.2083014874479</v>
      </c>
      <c r="E74">
        <v>15.727210594391206</v>
      </c>
      <c r="H74">
        <v>211.429</v>
      </c>
      <c r="I74">
        <v>0.15497592118862102</v>
      </c>
      <c r="J74">
        <v>0.38134757423967536</v>
      </c>
      <c r="L74">
        <v>8.8713671761814744E-2</v>
      </c>
      <c r="M74">
        <v>0.12236736535927054</v>
      </c>
      <c r="O74">
        <v>1.3521077137427049</v>
      </c>
      <c r="P74">
        <v>1.4383917113181408</v>
      </c>
    </row>
    <row r="75" spans="1:16">
      <c r="A75" t="s">
        <v>107</v>
      </c>
    </row>
    <row r="76" spans="1:16">
      <c r="A76" t="s">
        <v>61</v>
      </c>
      <c r="B76">
        <v>76.186747457553409</v>
      </c>
      <c r="C76" s="124">
        <f t="shared" ref="C76:C86" si="2">B76</f>
        <v>76.186747457553409</v>
      </c>
      <c r="D76">
        <v>124.79573452252517</v>
      </c>
      <c r="E76">
        <v>7.5456157334584644</v>
      </c>
      <c r="H76">
        <v>41.933529999999998</v>
      </c>
      <c r="I76">
        <v>3.2373815938671655E-2</v>
      </c>
      <c r="J76">
        <v>0.13949292354794599</v>
      </c>
      <c r="L76">
        <v>2.2013262692938001E-2</v>
      </c>
      <c r="M76">
        <v>3.5173039306700085E-2</v>
      </c>
      <c r="O76">
        <v>0.18799562726817093</v>
      </c>
      <c r="P76">
        <v>0.27805610346018678</v>
      </c>
    </row>
    <row r="77" spans="1:16">
      <c r="A77" t="s">
        <v>62</v>
      </c>
      <c r="B77">
        <v>294.14727994023042</v>
      </c>
      <c r="C77" s="124">
        <f t="shared" si="2"/>
        <v>294.14727994023042</v>
      </c>
      <c r="D77">
        <v>36.774733745664413</v>
      </c>
      <c r="E77">
        <v>14.858339570118567</v>
      </c>
      <c r="H77">
        <v>41.212148967491402</v>
      </c>
      <c r="I77">
        <v>0.16196256675318318</v>
      </c>
      <c r="J77">
        <v>0.29033816359770459</v>
      </c>
      <c r="L77">
        <v>0.25958620572581936</v>
      </c>
      <c r="M77">
        <v>0.13570678415775947</v>
      </c>
      <c r="O77">
        <v>1.1069550612558277</v>
      </c>
      <c r="P77">
        <v>0.23895261094726034</v>
      </c>
    </row>
    <row r="78" spans="1:16">
      <c r="A78" t="s">
        <v>108</v>
      </c>
      <c r="B78">
        <v>718.73343095742166</v>
      </c>
      <c r="C78" s="124">
        <f t="shared" si="2"/>
        <v>718.73343095742166</v>
      </c>
      <c r="D78">
        <v>243.65046747640332</v>
      </c>
      <c r="E78">
        <v>151.49475773867522</v>
      </c>
      <c r="J78">
        <v>1.5483912803527913</v>
      </c>
      <c r="M78">
        <v>0.79639771866544795</v>
      </c>
      <c r="O78">
        <v>5.6668808571345639E-3</v>
      </c>
      <c r="P78">
        <v>0.99535055274132833</v>
      </c>
    </row>
    <row r="79" spans="1:16">
      <c r="A79" t="s">
        <v>63</v>
      </c>
      <c r="B79">
        <v>683.80796298596624</v>
      </c>
      <c r="C79" s="124">
        <f t="shared" si="2"/>
        <v>683.80796298596624</v>
      </c>
      <c r="D79">
        <v>137.28921488094522</v>
      </c>
      <c r="E79">
        <v>124.20771508597028</v>
      </c>
      <c r="H79">
        <v>30.337638414239098</v>
      </c>
      <c r="I79">
        <v>1.0145689739129831</v>
      </c>
      <c r="J79">
        <v>1.1769270838221473</v>
      </c>
      <c r="L79">
        <v>1.9993979857777893</v>
      </c>
      <c r="M79">
        <v>1.2343304976047054</v>
      </c>
    </row>
    <row r="80" spans="1:16">
      <c r="A80" t="s">
        <v>109</v>
      </c>
      <c r="B80">
        <v>341.78984482022958</v>
      </c>
      <c r="C80" s="124">
        <f t="shared" si="2"/>
        <v>341.78984482022958</v>
      </c>
      <c r="D80">
        <v>56.515349547485918</v>
      </c>
      <c r="E80">
        <v>92.157043724314505</v>
      </c>
    </row>
    <row r="81" spans="1:16">
      <c r="A81" t="s">
        <v>110</v>
      </c>
      <c r="B81">
        <v>36.723236813829921</v>
      </c>
      <c r="C81" s="124">
        <f t="shared" si="2"/>
        <v>36.723236813829921</v>
      </c>
      <c r="D81">
        <v>6.4809661747237532</v>
      </c>
      <c r="E81">
        <v>47.950252120760595</v>
      </c>
      <c r="L81">
        <v>0.20435076724106574</v>
      </c>
      <c r="M81">
        <v>0.20435076724106574</v>
      </c>
      <c r="O81">
        <v>7.6305755887416064E-3</v>
      </c>
      <c r="P81">
        <v>2.6271444366134065E-2</v>
      </c>
    </row>
    <row r="82" spans="1:16">
      <c r="A82" t="s">
        <v>111</v>
      </c>
      <c r="B82">
        <v>27.207646757779216</v>
      </c>
      <c r="C82" s="124">
        <f t="shared" si="2"/>
        <v>27.207646757779216</v>
      </c>
      <c r="D82">
        <v>30.238039449537151</v>
      </c>
      <c r="E82">
        <v>3.6348873868796137</v>
      </c>
    </row>
    <row r="83" spans="1:16">
      <c r="A83" t="s">
        <v>112</v>
      </c>
      <c r="B83">
        <v>1049.9120240035561</v>
      </c>
      <c r="C83" s="124">
        <f t="shared" si="2"/>
        <v>1049.9120240035561</v>
      </c>
      <c r="D83">
        <v>27.620554897021783</v>
      </c>
      <c r="E83">
        <v>204.35897910801597</v>
      </c>
    </row>
    <row r="84" spans="1:16">
      <c r="A84" t="s">
        <v>113</v>
      </c>
      <c r="B84">
        <v>477.9724852427841</v>
      </c>
      <c r="C84" s="124">
        <f t="shared" si="2"/>
        <v>477.9724852427841</v>
      </c>
      <c r="D84">
        <v>593.34819590308325</v>
      </c>
      <c r="E84">
        <v>155.75819506098296</v>
      </c>
      <c r="O84">
        <v>1.5585342485710807E-2</v>
      </c>
      <c r="P84">
        <v>1.6816808598214876</v>
      </c>
    </row>
    <row r="85" spans="1:16">
      <c r="A85" t="s">
        <v>114</v>
      </c>
      <c r="B85">
        <v>441.29045705873023</v>
      </c>
      <c r="C85" s="124">
        <f t="shared" si="2"/>
        <v>441.29045705873023</v>
      </c>
      <c r="D85">
        <v>525.05234877575333</v>
      </c>
      <c r="E85">
        <v>120.39304996334099</v>
      </c>
    </row>
    <row r="86" spans="1:16">
      <c r="A86" t="s">
        <v>64</v>
      </c>
      <c r="B86">
        <v>151.64604594638126</v>
      </c>
      <c r="C86" s="124">
        <f t="shared" si="2"/>
        <v>151.64604594638126</v>
      </c>
      <c r="D86">
        <v>131.98037981170475</v>
      </c>
      <c r="E86">
        <v>60.492071394058314</v>
      </c>
      <c r="H86">
        <v>16.294859867181</v>
      </c>
      <c r="I86">
        <v>0.24059984230247894</v>
      </c>
      <c r="J86">
        <v>0.78299914965291539</v>
      </c>
      <c r="L86">
        <v>0.55969655738568214</v>
      </c>
      <c r="M86">
        <v>0.70047912703484128</v>
      </c>
      <c r="O86">
        <v>7.4256093267414711E-2</v>
      </c>
      <c r="P86">
        <v>0.27118019125677306</v>
      </c>
    </row>
    <row r="87" spans="1:16">
      <c r="A87" t="s">
        <v>65</v>
      </c>
      <c r="B87" t="s">
        <v>647</v>
      </c>
      <c r="D87">
        <v>0</v>
      </c>
      <c r="E87">
        <v>14.487542429701955</v>
      </c>
      <c r="H87">
        <v>17.777586206896501</v>
      </c>
      <c r="I87">
        <v>0.2624928641769283</v>
      </c>
      <c r="J87">
        <v>0.20644159843168963</v>
      </c>
      <c r="L87">
        <v>0.10127851868180315</v>
      </c>
      <c r="M87">
        <v>0.10127851868180315</v>
      </c>
      <c r="O87">
        <v>0.25445713764236522</v>
      </c>
      <c r="P87">
        <v>0.21022744406480767</v>
      </c>
    </row>
  </sheetData>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N241"/>
  <sheetViews>
    <sheetView topLeftCell="A41" zoomScale="60" zoomScaleNormal="60" workbookViewId="0">
      <selection activeCell="R55" sqref="R55"/>
    </sheetView>
  </sheetViews>
  <sheetFormatPr defaultRowHeight="15"/>
  <cols>
    <col min="1" max="1" width="36" customWidth="1"/>
    <col min="2" max="2" width="14" customWidth="1"/>
    <col min="3" max="3" width="11.5703125" customWidth="1"/>
    <col min="4" max="4" width="3.85546875" customWidth="1"/>
    <col min="5" max="9" width="10.42578125" customWidth="1"/>
    <col min="10" max="10" width="2.85546875" customWidth="1"/>
    <col min="11" max="12" width="10.42578125" customWidth="1"/>
    <col min="13" max="13" width="11" customWidth="1"/>
    <col min="14" max="15" width="10.42578125" customWidth="1"/>
    <col min="16" max="16" width="3" customWidth="1"/>
    <col min="17" max="21" width="10.42578125" customWidth="1"/>
  </cols>
  <sheetData>
    <row r="1" spans="1:66" ht="15.75" thickBot="1">
      <c r="A1" s="73">
        <v>2013</v>
      </c>
      <c r="B1" s="73"/>
      <c r="C1" s="73"/>
      <c r="D1" s="74"/>
      <c r="E1" s="130" t="s">
        <v>635</v>
      </c>
      <c r="F1" s="130"/>
      <c r="G1" s="130"/>
      <c r="H1" s="130"/>
      <c r="I1" s="130"/>
      <c r="J1" s="74"/>
      <c r="K1" s="130" t="s">
        <v>636</v>
      </c>
      <c r="L1" s="130"/>
      <c r="M1" s="130"/>
      <c r="N1" s="130"/>
      <c r="O1" s="130"/>
      <c r="P1" s="74"/>
      <c r="Q1" s="129" t="s">
        <v>637</v>
      </c>
      <c r="R1" s="129"/>
      <c r="S1" s="129"/>
      <c r="T1" s="129"/>
      <c r="U1" s="129"/>
      <c r="W1" s="130" t="s">
        <v>635</v>
      </c>
      <c r="X1" s="130"/>
      <c r="Y1" s="130"/>
      <c r="Z1" s="130"/>
      <c r="AA1" s="130"/>
      <c r="AB1" s="74"/>
      <c r="AC1" s="130" t="s">
        <v>636</v>
      </c>
      <c r="AD1" s="130"/>
      <c r="AE1" s="130"/>
      <c r="AF1" s="130"/>
      <c r="AG1" s="130"/>
      <c r="AH1" s="74"/>
      <c r="AI1" s="129" t="s">
        <v>637</v>
      </c>
      <c r="AJ1" s="129"/>
      <c r="AK1" s="129"/>
      <c r="AL1" s="129"/>
      <c r="AM1" s="129"/>
      <c r="AQ1" s="73"/>
      <c r="AR1" s="73"/>
      <c r="AS1" s="73"/>
      <c r="AT1" s="73">
        <v>2015</v>
      </c>
      <c r="AU1" s="73"/>
      <c r="AV1" s="73"/>
      <c r="AW1" s="74"/>
      <c r="AX1" s="130" t="s">
        <v>635</v>
      </c>
      <c r="AY1" s="130"/>
      <c r="AZ1" s="130"/>
      <c r="BA1" s="130"/>
      <c r="BB1" s="130"/>
      <c r="BC1" s="74"/>
      <c r="BD1" s="130" t="s">
        <v>636</v>
      </c>
      <c r="BE1" s="130"/>
      <c r="BF1" s="130"/>
      <c r="BG1" s="130"/>
      <c r="BH1" s="130"/>
      <c r="BI1" s="74"/>
      <c r="BJ1" s="129" t="s">
        <v>637</v>
      </c>
      <c r="BK1" s="129"/>
      <c r="BL1" s="129"/>
      <c r="BM1" s="129"/>
      <c r="BN1" s="129"/>
    </row>
    <row r="2" spans="1:66" ht="51">
      <c r="A2" s="75" t="s">
        <v>638</v>
      </c>
      <c r="B2" s="76" t="s">
        <v>639</v>
      </c>
      <c r="C2" s="76" t="s">
        <v>640</v>
      </c>
      <c r="D2" s="77"/>
      <c r="E2" s="77" t="s">
        <v>641</v>
      </c>
      <c r="F2" s="78" t="s">
        <v>642</v>
      </c>
      <c r="G2" s="79" t="s">
        <v>643</v>
      </c>
      <c r="H2" s="77" t="s">
        <v>644</v>
      </c>
      <c r="I2" s="77" t="s">
        <v>645</v>
      </c>
      <c r="J2" s="77"/>
      <c r="K2" s="77" t="s">
        <v>641</v>
      </c>
      <c r="L2" s="77" t="s">
        <v>642</v>
      </c>
      <c r="M2" s="79" t="s">
        <v>643</v>
      </c>
      <c r="N2" s="77" t="s">
        <v>644</v>
      </c>
      <c r="O2" s="80" t="s">
        <v>645</v>
      </c>
      <c r="P2" s="77"/>
      <c r="Q2" s="77" t="s">
        <v>641</v>
      </c>
      <c r="R2" s="77" t="s">
        <v>642</v>
      </c>
      <c r="S2" s="79" t="s">
        <v>643</v>
      </c>
      <c r="T2" s="77" t="s">
        <v>644</v>
      </c>
      <c r="U2" s="80" t="s">
        <v>645</v>
      </c>
      <c r="V2" s="2"/>
      <c r="W2" s="77" t="s">
        <v>641</v>
      </c>
      <c r="X2" s="78" t="s">
        <v>642</v>
      </c>
      <c r="Y2" s="79" t="s">
        <v>643</v>
      </c>
      <c r="Z2" s="77" t="s">
        <v>644</v>
      </c>
      <c r="AA2" s="77" t="s">
        <v>645</v>
      </c>
      <c r="AB2" s="77"/>
      <c r="AC2" s="77" t="s">
        <v>641</v>
      </c>
      <c r="AD2" s="77" t="s">
        <v>642</v>
      </c>
      <c r="AE2" s="79" t="s">
        <v>643</v>
      </c>
      <c r="AF2" s="77" t="s">
        <v>644</v>
      </c>
      <c r="AG2" s="80" t="s">
        <v>645</v>
      </c>
      <c r="AH2" s="77"/>
      <c r="AI2" s="77" t="s">
        <v>641</v>
      </c>
      <c r="AJ2" s="77" t="s">
        <v>642</v>
      </c>
      <c r="AK2" s="79" t="s">
        <v>643</v>
      </c>
      <c r="AL2" s="77" t="s">
        <v>644</v>
      </c>
      <c r="AM2" s="80" t="s">
        <v>645</v>
      </c>
      <c r="AN2" s="2"/>
      <c r="AO2" s="2"/>
      <c r="AP2" s="2"/>
      <c r="AQ2" s="81"/>
      <c r="AR2" s="81"/>
      <c r="AS2" s="81"/>
      <c r="AT2" s="75" t="s">
        <v>638</v>
      </c>
      <c r="AU2" s="76" t="s">
        <v>639</v>
      </c>
      <c r="AV2" s="76" t="s">
        <v>640</v>
      </c>
      <c r="AW2" s="77"/>
      <c r="AX2" s="77" t="s">
        <v>641</v>
      </c>
      <c r="AY2" s="78" t="s">
        <v>642</v>
      </c>
      <c r="AZ2" s="79" t="s">
        <v>643</v>
      </c>
      <c r="BA2" s="77" t="s">
        <v>644</v>
      </c>
      <c r="BB2" s="77" t="s">
        <v>645</v>
      </c>
      <c r="BC2" s="77"/>
      <c r="BD2" s="77" t="s">
        <v>641</v>
      </c>
      <c r="BE2" s="77" t="s">
        <v>642</v>
      </c>
      <c r="BF2" s="79" t="s">
        <v>643</v>
      </c>
      <c r="BG2" s="77" t="s">
        <v>644</v>
      </c>
      <c r="BH2" s="80" t="s">
        <v>645</v>
      </c>
      <c r="BI2" s="77"/>
      <c r="BJ2" s="77" t="s">
        <v>641</v>
      </c>
      <c r="BK2" s="77" t="s">
        <v>642</v>
      </c>
      <c r="BL2" s="79" t="s">
        <v>643</v>
      </c>
      <c r="BM2" s="77" t="s">
        <v>644</v>
      </c>
      <c r="BN2" s="80" t="s">
        <v>645</v>
      </c>
    </row>
    <row r="3" spans="1:66" ht="14.25" customHeight="1">
      <c r="A3" s="82"/>
      <c r="B3" s="83"/>
      <c r="C3" s="84"/>
      <c r="D3" s="84"/>
      <c r="E3" s="84"/>
      <c r="F3" s="84"/>
      <c r="G3" s="84"/>
      <c r="H3" s="84"/>
      <c r="I3" s="84"/>
      <c r="J3" s="84"/>
      <c r="K3" s="84"/>
      <c r="L3" s="84"/>
      <c r="M3" s="84"/>
      <c r="N3" s="84"/>
      <c r="O3" s="84"/>
      <c r="P3" s="84"/>
      <c r="Q3" s="84"/>
      <c r="R3" s="84"/>
      <c r="S3" s="84"/>
      <c r="T3" s="84"/>
      <c r="U3" s="84"/>
      <c r="V3" s="2" t="s">
        <v>612</v>
      </c>
      <c r="W3" s="2"/>
      <c r="X3" s="2"/>
      <c r="Y3" s="2"/>
      <c r="Z3" s="2"/>
      <c r="AA3" s="2"/>
      <c r="AB3" s="2"/>
      <c r="AC3" s="2"/>
      <c r="AD3" s="2"/>
      <c r="AE3" s="2"/>
      <c r="AF3" s="2"/>
      <c r="AG3" s="2"/>
      <c r="AH3" s="2"/>
      <c r="AI3" s="2"/>
      <c r="AJ3" s="2"/>
      <c r="AK3" s="2"/>
      <c r="AL3" s="2"/>
      <c r="AM3" s="2"/>
      <c r="AN3" s="2"/>
      <c r="AO3" s="2"/>
      <c r="AP3" s="2"/>
      <c r="AQ3" s="85"/>
      <c r="AR3" s="85"/>
      <c r="AS3" s="85"/>
      <c r="AT3" s="82"/>
      <c r="AU3" s="83"/>
      <c r="AV3" s="83"/>
      <c r="AW3" s="84"/>
      <c r="AX3" s="89"/>
      <c r="AY3" s="90"/>
      <c r="AZ3" s="89"/>
      <c r="BA3" s="89"/>
      <c r="BB3" s="89"/>
      <c r="BC3" s="84"/>
      <c r="BD3" s="89"/>
      <c r="BE3" s="89"/>
      <c r="BF3" s="89"/>
      <c r="BG3" s="89"/>
      <c r="BH3" s="83"/>
      <c r="BI3" s="84"/>
      <c r="BJ3" s="89"/>
      <c r="BK3" s="89"/>
      <c r="BL3" s="89"/>
      <c r="BM3" s="89"/>
      <c r="BN3" s="84"/>
    </row>
    <row r="4" spans="1:66" ht="14.25" customHeight="1">
      <c r="A4" s="82" t="s">
        <v>646</v>
      </c>
      <c r="B4" s="83"/>
      <c r="C4" s="84"/>
      <c r="D4" s="86"/>
      <c r="E4" s="86"/>
      <c r="F4" s="86"/>
      <c r="G4" s="86"/>
      <c r="H4" s="86"/>
      <c r="I4" s="86"/>
      <c r="J4" s="86"/>
      <c r="K4" s="86"/>
      <c r="L4" s="86"/>
      <c r="M4" s="86"/>
      <c r="N4" s="86"/>
      <c r="O4" s="86"/>
      <c r="P4" s="86"/>
      <c r="Q4" s="86"/>
      <c r="R4" s="86"/>
      <c r="S4" s="86"/>
      <c r="T4" s="86"/>
      <c r="U4" s="86"/>
      <c r="V4" s="2"/>
      <c r="W4" s="2"/>
      <c r="X4" s="2"/>
      <c r="Y4" s="2"/>
      <c r="Z4" s="2"/>
      <c r="AA4" s="2"/>
      <c r="AB4" s="2"/>
      <c r="AC4" s="2"/>
      <c r="AD4" s="2"/>
      <c r="AE4" s="2"/>
      <c r="AF4" s="2"/>
      <c r="AG4" s="2"/>
      <c r="AH4" s="2"/>
      <c r="AI4" s="2"/>
      <c r="AJ4" s="2"/>
      <c r="AK4" s="2"/>
      <c r="AL4" s="2"/>
      <c r="AM4" s="2"/>
      <c r="AN4" s="2"/>
      <c r="AO4" s="2"/>
      <c r="AP4" s="2"/>
      <c r="AQ4" s="85"/>
      <c r="AR4" s="85"/>
      <c r="AS4" s="85"/>
      <c r="AT4" s="82" t="s">
        <v>646</v>
      </c>
      <c r="AU4" s="83"/>
      <c r="AV4" s="83"/>
      <c r="AW4" s="86"/>
      <c r="AX4" s="88"/>
      <c r="AY4" s="88"/>
      <c r="AZ4" s="88"/>
      <c r="BA4" s="88"/>
      <c r="BB4" s="88"/>
      <c r="BC4" s="86"/>
      <c r="BD4" s="88"/>
      <c r="BE4" s="88"/>
      <c r="BF4" s="88"/>
      <c r="BG4" s="88"/>
      <c r="BH4" s="88"/>
      <c r="BI4" s="86"/>
      <c r="BJ4" s="88"/>
      <c r="BK4" s="88"/>
      <c r="BL4" s="88"/>
      <c r="BM4" s="88"/>
      <c r="BN4" s="86"/>
    </row>
    <row r="5" spans="1:66" ht="14.25" customHeight="1">
      <c r="A5" s="87" t="s">
        <v>58</v>
      </c>
      <c r="B5" s="88">
        <v>1505.9237000000001</v>
      </c>
      <c r="C5" s="86">
        <v>23.310746000000002</v>
      </c>
      <c r="D5" s="86"/>
      <c r="E5" s="86">
        <v>12.043939999999999</v>
      </c>
      <c r="F5" s="86">
        <v>9.0524559999999994</v>
      </c>
      <c r="G5" s="86">
        <v>3.5023960000000001</v>
      </c>
      <c r="H5" s="86" t="s">
        <v>647</v>
      </c>
      <c r="I5" s="86">
        <v>24.598792</v>
      </c>
      <c r="J5" s="86"/>
      <c r="K5" s="86">
        <v>0.79977093128954668</v>
      </c>
      <c r="L5" s="86">
        <v>0.60112315119285253</v>
      </c>
      <c r="M5" s="86">
        <v>0.23257459856697921</v>
      </c>
      <c r="N5" s="86" t="s">
        <v>647</v>
      </c>
      <c r="O5" s="86">
        <v>1.6334686810493784</v>
      </c>
      <c r="P5" s="86"/>
      <c r="Q5" s="86">
        <v>516.66900750409263</v>
      </c>
      <c r="R5" s="86">
        <v>388.33832259164933</v>
      </c>
      <c r="S5" s="86">
        <v>150.24813019712025</v>
      </c>
      <c r="T5" s="86" t="s">
        <v>647</v>
      </c>
      <c r="U5" s="86">
        <v>1055.2554602928622</v>
      </c>
      <c r="V5" s="2" t="s">
        <v>6</v>
      </c>
      <c r="W5" s="71">
        <f>E38</f>
        <v>349.2867</v>
      </c>
      <c r="X5" s="71">
        <f t="shared" ref="X5:AM5" si="0">F38</f>
        <v>178.3897</v>
      </c>
      <c r="Y5" s="71">
        <f t="shared" si="0"/>
        <v>78.223680000000002</v>
      </c>
      <c r="Z5" s="71" t="str">
        <f t="shared" si="0"/>
        <v/>
      </c>
      <c r="AA5" s="71">
        <f t="shared" si="0"/>
        <v>605.90008000000012</v>
      </c>
      <c r="AB5" s="71">
        <f t="shared" si="0"/>
        <v>0</v>
      </c>
      <c r="AC5" s="71">
        <f t="shared" si="0"/>
        <v>2.0830490128548043</v>
      </c>
      <c r="AD5" s="71">
        <f t="shared" si="0"/>
        <v>1.0638666988707692</v>
      </c>
      <c r="AE5" s="71">
        <f t="shared" si="0"/>
        <v>0.46650433413545406</v>
      </c>
      <c r="AF5" s="71" t="str">
        <f t="shared" si="0"/>
        <v/>
      </c>
      <c r="AG5" s="71">
        <f t="shared" si="0"/>
        <v>3.6134200458610275</v>
      </c>
      <c r="AH5" s="71">
        <f t="shared" si="0"/>
        <v>0</v>
      </c>
      <c r="AI5" s="71">
        <f t="shared" si="0"/>
        <v>1102.7474231808355</v>
      </c>
      <c r="AJ5" s="71">
        <f t="shared" si="0"/>
        <v>563.20146743921907</v>
      </c>
      <c r="AK5" s="71">
        <f t="shared" si="0"/>
        <v>246.96320115172512</v>
      </c>
      <c r="AL5" s="71" t="str">
        <f t="shared" si="0"/>
        <v/>
      </c>
      <c r="AM5" s="71">
        <f t="shared" si="0"/>
        <v>1912.9120917717796</v>
      </c>
      <c r="AN5" s="71">
        <f>AI5</f>
        <v>1102.7474231808355</v>
      </c>
      <c r="AO5" s="94">
        <f>AA5/16160</f>
        <v>3.7493816831683173E-2</v>
      </c>
      <c r="AP5" s="71"/>
      <c r="AQ5" s="85"/>
      <c r="AR5" s="85"/>
      <c r="AS5" s="85"/>
      <c r="AT5" s="87" t="s">
        <v>58</v>
      </c>
      <c r="AU5" s="88">
        <v>1534.6001994213952</v>
      </c>
      <c r="AV5" s="88">
        <v>23.873560651423997</v>
      </c>
      <c r="AW5" s="86"/>
      <c r="AX5" s="88">
        <v>15.647385597229004</v>
      </c>
      <c r="AY5" s="88">
        <v>10.448821067810059</v>
      </c>
      <c r="AZ5" s="88">
        <v>3.9667606353759766</v>
      </c>
      <c r="BA5" s="88"/>
      <c r="BB5" s="88">
        <v>30.062967300415039</v>
      </c>
      <c r="BC5" s="86"/>
      <c r="BD5" s="88">
        <v>1.0196392261077956</v>
      </c>
      <c r="BE5" s="88">
        <v>0.68088229571126568</v>
      </c>
      <c r="BF5" s="88">
        <v>0.25848821320833937</v>
      </c>
      <c r="BG5" s="88" t="s">
        <v>647</v>
      </c>
      <c r="BH5" s="88">
        <v>1.9590097350274007</v>
      </c>
      <c r="BI5" s="86"/>
      <c r="BJ5" s="88">
        <v>655.42739207172588</v>
      </c>
      <c r="BK5" s="88">
        <v>437.67334166748242</v>
      </c>
      <c r="BL5" s="88">
        <v>166.15705940535392</v>
      </c>
      <c r="BM5" s="88" t="s">
        <v>647</v>
      </c>
      <c r="BN5" s="86">
        <v>1259.2577931445624</v>
      </c>
    </row>
    <row r="6" spans="1:66" ht="14.25" customHeight="1">
      <c r="A6" s="87" t="s">
        <v>83</v>
      </c>
      <c r="B6" s="88">
        <v>416.06164000000001</v>
      </c>
      <c r="C6" s="86">
        <v>8.4843080000000004</v>
      </c>
      <c r="D6" s="86"/>
      <c r="E6" s="86">
        <v>1.229919</v>
      </c>
      <c r="F6" s="86">
        <v>1.005274</v>
      </c>
      <c r="G6" s="86">
        <v>0.92725990000000003</v>
      </c>
      <c r="H6" s="86" t="s">
        <v>647</v>
      </c>
      <c r="I6" s="86">
        <v>3.1624528999999999</v>
      </c>
      <c r="J6" s="86"/>
      <c r="K6" s="86">
        <v>0.29560980435495088</v>
      </c>
      <c r="L6" s="86">
        <v>0.24161660277068558</v>
      </c>
      <c r="M6" s="86">
        <v>0.22286599168334767</v>
      </c>
      <c r="N6" s="86" t="s">
        <v>647</v>
      </c>
      <c r="O6" s="86">
        <v>0.76009239880898416</v>
      </c>
      <c r="P6" s="86"/>
      <c r="Q6" s="86">
        <v>144.96397349082565</v>
      </c>
      <c r="R6" s="86">
        <v>118.48626900390697</v>
      </c>
      <c r="S6" s="86">
        <v>109.29116434716892</v>
      </c>
      <c r="T6" s="86" t="s">
        <v>647</v>
      </c>
      <c r="U6" s="86">
        <v>372.74140684190149</v>
      </c>
      <c r="V6" s="2" t="s">
        <v>7</v>
      </c>
      <c r="W6" s="71">
        <f>E8</f>
        <v>24.557739999999999</v>
      </c>
      <c r="X6" s="71">
        <f t="shared" ref="X6:AM6" si="1">F8</f>
        <v>4.3245899999999997</v>
      </c>
      <c r="Y6" s="71">
        <f t="shared" si="1"/>
        <v>9.5248109999999997</v>
      </c>
      <c r="Z6" s="71" t="str">
        <f t="shared" si="1"/>
        <v/>
      </c>
      <c r="AA6" s="71">
        <f t="shared" si="1"/>
        <v>38.407140999999996</v>
      </c>
      <c r="AB6" s="71">
        <f t="shared" si="1"/>
        <v>0</v>
      </c>
      <c r="AC6" s="71">
        <f t="shared" si="1"/>
        <v>1.3443268074566204</v>
      </c>
      <c r="AD6" s="71">
        <f t="shared" si="1"/>
        <v>0.23673441726554745</v>
      </c>
      <c r="AE6" s="71">
        <f t="shared" si="1"/>
        <v>0.52140216336102985</v>
      </c>
      <c r="AF6" s="71" t="str">
        <f t="shared" si="1"/>
        <v/>
      </c>
      <c r="AG6" s="71">
        <f t="shared" si="1"/>
        <v>2.1024633880831978</v>
      </c>
      <c r="AH6" s="71">
        <f t="shared" si="1"/>
        <v>0</v>
      </c>
      <c r="AI6" s="71">
        <f t="shared" si="1"/>
        <v>699.65861081836283</v>
      </c>
      <c r="AJ6" s="71">
        <f t="shared" si="1"/>
        <v>123.20908323644537</v>
      </c>
      <c r="AK6" s="71">
        <f t="shared" si="1"/>
        <v>271.3652002410426</v>
      </c>
      <c r="AL6" s="71" t="str">
        <f t="shared" si="1"/>
        <v/>
      </c>
      <c r="AM6" s="71">
        <f t="shared" si="1"/>
        <v>1094.2328942958509</v>
      </c>
      <c r="AN6" s="71">
        <f t="shared" ref="AN6:AN68" si="2">AI6</f>
        <v>699.65861081836283</v>
      </c>
      <c r="AO6" s="2"/>
      <c r="AP6" s="2"/>
      <c r="AQ6" s="85"/>
      <c r="AR6" s="85"/>
      <c r="AS6" s="85"/>
      <c r="AT6" s="87" t="s">
        <v>83</v>
      </c>
      <c r="AU6" s="88">
        <v>448.08419066872301</v>
      </c>
      <c r="AV6" s="88">
        <v>8.5564929999999997</v>
      </c>
      <c r="AW6" s="86"/>
      <c r="AX6" s="88">
        <v>1.71280837059021</v>
      </c>
      <c r="AY6" s="88">
        <v>1.1069990396499634</v>
      </c>
      <c r="AZ6" s="88">
        <v>0.99672693014144897</v>
      </c>
      <c r="BA6" s="88"/>
      <c r="BB6" s="88">
        <v>3.8165343403816223</v>
      </c>
      <c r="BC6" s="86"/>
      <c r="BD6" s="88">
        <v>0.38225146217142952</v>
      </c>
      <c r="BE6" s="88">
        <v>0.2470515726068962</v>
      </c>
      <c r="BF6" s="88">
        <v>0.22244188723863004</v>
      </c>
      <c r="BG6" s="88" t="s">
        <v>647</v>
      </c>
      <c r="BH6" s="88">
        <v>0.85174492201695573</v>
      </c>
      <c r="BI6" s="86"/>
      <c r="BJ6" s="88">
        <v>200.17644735877303</v>
      </c>
      <c r="BK6" s="88">
        <v>129.3753223020183</v>
      </c>
      <c r="BL6" s="88">
        <v>116.48778654309061</v>
      </c>
      <c r="BM6" s="88" t="s">
        <v>647</v>
      </c>
      <c r="BN6" s="86">
        <v>446.03955620388194</v>
      </c>
    </row>
    <row r="7" spans="1:66" ht="14.25" customHeight="1">
      <c r="A7" s="87" t="s">
        <v>85</v>
      </c>
      <c r="B7" s="88">
        <v>508.27460000000002</v>
      </c>
      <c r="C7" s="86">
        <v>11.161642000000001</v>
      </c>
      <c r="D7" s="86"/>
      <c r="E7" s="86">
        <v>4.82524</v>
      </c>
      <c r="F7" s="86">
        <v>2.376239</v>
      </c>
      <c r="G7" s="86">
        <v>2.018678</v>
      </c>
      <c r="H7" s="86" t="s">
        <v>647</v>
      </c>
      <c r="I7" s="86">
        <v>9.2201570000000004</v>
      </c>
      <c r="J7" s="86"/>
      <c r="K7" s="86">
        <v>0.9493372283407433</v>
      </c>
      <c r="L7" s="86">
        <v>0.46751086912468182</v>
      </c>
      <c r="M7" s="86">
        <v>0.39716287219546287</v>
      </c>
      <c r="N7" s="86" t="s">
        <v>647</v>
      </c>
      <c r="O7" s="86">
        <v>1.8140109696608882</v>
      </c>
      <c r="P7" s="86"/>
      <c r="Q7" s="86">
        <v>432.30556937769546</v>
      </c>
      <c r="R7" s="86">
        <v>212.89331802614703</v>
      </c>
      <c r="S7" s="86">
        <v>180.85851526146419</v>
      </c>
      <c r="T7" s="86" t="s">
        <v>647</v>
      </c>
      <c r="U7" s="86">
        <v>826.05740266530665</v>
      </c>
      <c r="V7" s="2" t="s">
        <v>8</v>
      </c>
      <c r="W7" s="2"/>
      <c r="X7" s="2"/>
      <c r="Y7" s="2"/>
      <c r="Z7" s="2"/>
      <c r="AA7" s="2"/>
      <c r="AB7" s="2"/>
      <c r="AC7" s="2"/>
      <c r="AD7" s="2"/>
      <c r="AE7" s="2"/>
      <c r="AF7" s="2"/>
      <c r="AG7" s="2"/>
      <c r="AH7" s="2"/>
      <c r="AI7" s="2"/>
      <c r="AJ7" s="2"/>
      <c r="AK7" s="2"/>
      <c r="AL7" s="2"/>
      <c r="AM7" s="2"/>
      <c r="AN7" s="71"/>
      <c r="AO7" s="2"/>
      <c r="AP7" s="2"/>
      <c r="AQ7" s="85"/>
      <c r="AR7" s="85"/>
      <c r="AS7" s="85"/>
      <c r="AT7" s="87" t="s">
        <v>85</v>
      </c>
      <c r="AU7" s="88">
        <v>536.14230231658576</v>
      </c>
      <c r="AV7" s="88">
        <v>11.238909</v>
      </c>
      <c r="AW7" s="86"/>
      <c r="AX7" s="88">
        <v>5.4984283447265625</v>
      </c>
      <c r="AY7" s="88">
        <v>2.5760712623596191</v>
      </c>
      <c r="AZ7" s="88">
        <v>2.1386938095092773</v>
      </c>
      <c r="BA7" s="88"/>
      <c r="BB7" s="88">
        <v>10.213193416595459</v>
      </c>
      <c r="BC7" s="86"/>
      <c r="BD7" s="88">
        <v>1.0255539100288722</v>
      </c>
      <c r="BE7" s="88">
        <v>0.48048274706711713</v>
      </c>
      <c r="BF7" s="88">
        <v>0.39890413426963717</v>
      </c>
      <c r="BG7" s="88" t="s">
        <v>647</v>
      </c>
      <c r="BH7" s="88">
        <v>1.9049407913656264</v>
      </c>
      <c r="BI7" s="86"/>
      <c r="BJ7" s="88">
        <v>489.23150322923362</v>
      </c>
      <c r="BK7" s="88">
        <v>229.21008279003053</v>
      </c>
      <c r="BL7" s="88">
        <v>190.29372063687654</v>
      </c>
      <c r="BM7" s="88" t="s">
        <v>647</v>
      </c>
      <c r="BN7" s="86">
        <v>908.73530665614066</v>
      </c>
    </row>
    <row r="8" spans="1:66" ht="14.25" customHeight="1">
      <c r="A8" s="87" t="s">
        <v>7</v>
      </c>
      <c r="B8" s="88">
        <v>1826.7686000000001</v>
      </c>
      <c r="C8" s="86">
        <v>35.09960375</v>
      </c>
      <c r="D8" s="86"/>
      <c r="E8" s="86">
        <v>24.557739999999999</v>
      </c>
      <c r="F8" s="86">
        <v>4.3245899999999997</v>
      </c>
      <c r="G8" s="86">
        <v>9.5248109999999997</v>
      </c>
      <c r="H8" s="86" t="s">
        <v>647</v>
      </c>
      <c r="I8" s="86">
        <v>38.407140999999996</v>
      </c>
      <c r="J8" s="86"/>
      <c r="K8" s="86">
        <v>1.3443268074566204</v>
      </c>
      <c r="L8" s="86">
        <v>0.23673441726554745</v>
      </c>
      <c r="M8" s="86">
        <v>0.52140216336102985</v>
      </c>
      <c r="N8" s="86" t="s">
        <v>647</v>
      </c>
      <c r="O8" s="86">
        <v>2.1024633880831978</v>
      </c>
      <c r="P8" s="86"/>
      <c r="Q8" s="86">
        <v>699.65861081836283</v>
      </c>
      <c r="R8" s="86">
        <v>123.20908323644537</v>
      </c>
      <c r="S8" s="86">
        <v>271.3652002410426</v>
      </c>
      <c r="T8" s="86" t="s">
        <v>647</v>
      </c>
      <c r="U8" s="86">
        <v>1094.2328942958509</v>
      </c>
      <c r="V8" s="12" t="s">
        <v>9</v>
      </c>
      <c r="W8" s="92"/>
      <c r="X8" s="92"/>
      <c r="Y8" s="92"/>
      <c r="Z8" s="92"/>
      <c r="AA8" s="92"/>
      <c r="AB8" s="92"/>
      <c r="AC8" s="92"/>
      <c r="AD8" s="92"/>
      <c r="AE8" s="92"/>
      <c r="AF8" s="92"/>
      <c r="AG8" s="92"/>
      <c r="AH8" s="92"/>
      <c r="AI8" s="92"/>
      <c r="AJ8" s="92"/>
      <c r="AK8" s="92"/>
      <c r="AL8" s="92"/>
      <c r="AM8" s="92"/>
      <c r="AN8" s="71"/>
      <c r="AO8" s="92"/>
      <c r="AP8" s="92"/>
      <c r="AQ8" s="85"/>
      <c r="AR8" s="85"/>
      <c r="AS8" s="85"/>
      <c r="AT8" s="87" t="s">
        <v>7</v>
      </c>
      <c r="AU8" s="88">
        <v>1873.327280154713</v>
      </c>
      <c r="AV8" s="88">
        <v>35.8762858153029</v>
      </c>
      <c r="AW8" s="86"/>
      <c r="AX8" s="88">
        <v>30.304637908935547</v>
      </c>
      <c r="AY8" s="88">
        <v>4.9162535667419434</v>
      </c>
      <c r="AZ8" s="88">
        <v>10.821073532104492</v>
      </c>
      <c r="BA8" s="88"/>
      <c r="BB8" s="88">
        <v>46.041965007781982</v>
      </c>
      <c r="BC8" s="86"/>
      <c r="BD8" s="88">
        <v>1.6176905247668614</v>
      </c>
      <c r="BE8" s="88">
        <v>0.2624343124035392</v>
      </c>
      <c r="BF8" s="88">
        <v>0.57763924364624686</v>
      </c>
      <c r="BG8" s="88" t="s">
        <v>647</v>
      </c>
      <c r="BH8" s="88">
        <v>2.4577640808166472</v>
      </c>
      <c r="BI8" s="86"/>
      <c r="BJ8" s="88">
        <v>844.69830753798976</v>
      </c>
      <c r="BK8" s="88">
        <v>137.03351545507348</v>
      </c>
      <c r="BL8" s="88">
        <v>301.62190110239345</v>
      </c>
      <c r="BM8" s="88" t="s">
        <v>647</v>
      </c>
      <c r="BN8" s="86">
        <v>1283.3537240954568</v>
      </c>
    </row>
    <row r="9" spans="1:66" ht="14.25" customHeight="1">
      <c r="A9" s="87" t="s">
        <v>268</v>
      </c>
      <c r="B9" s="88">
        <v>21.919485000000002</v>
      </c>
      <c r="C9" s="86">
        <v>0.881476693030808</v>
      </c>
      <c r="D9" s="86"/>
      <c r="E9" s="86">
        <v>0</v>
      </c>
      <c r="F9" s="86">
        <v>5.6199999999999997E-5</v>
      </c>
      <c r="G9" s="86">
        <v>0</v>
      </c>
      <c r="H9" s="86" t="s">
        <v>647</v>
      </c>
      <c r="I9" s="86">
        <v>5.6199999999999997E-5</v>
      </c>
      <c r="J9" s="86"/>
      <c r="K9" s="86">
        <v>0</v>
      </c>
      <c r="L9" s="86">
        <v>2.5639288514305871E-4</v>
      </c>
      <c r="M9" s="86">
        <v>0</v>
      </c>
      <c r="N9" s="86" t="s">
        <v>647</v>
      </c>
      <c r="O9" s="86">
        <v>2.5639288514305871E-4</v>
      </c>
      <c r="P9" s="86"/>
      <c r="Q9" s="86">
        <v>0</v>
      </c>
      <c r="R9" s="86">
        <v>6.3756648864720225E-2</v>
      </c>
      <c r="S9" s="86">
        <v>0</v>
      </c>
      <c r="T9" s="86" t="s">
        <v>647</v>
      </c>
      <c r="U9" s="86">
        <v>6.3756648864720225E-2</v>
      </c>
      <c r="V9" s="2"/>
      <c r="W9" s="2"/>
      <c r="X9" s="2"/>
      <c r="Y9" s="2"/>
      <c r="Z9" s="2"/>
      <c r="AA9" s="2"/>
      <c r="AB9" s="2"/>
      <c r="AC9" s="2"/>
      <c r="AD9" s="2"/>
      <c r="AE9" s="2"/>
      <c r="AF9" s="2"/>
      <c r="AG9" s="2"/>
      <c r="AH9" s="2"/>
      <c r="AI9" s="2"/>
      <c r="AJ9" s="2"/>
      <c r="AK9" s="2"/>
      <c r="AL9" s="2"/>
      <c r="AM9" s="2"/>
      <c r="AN9" s="71"/>
      <c r="AO9" s="2"/>
      <c r="AP9" s="2"/>
      <c r="AQ9" s="85"/>
      <c r="AR9" s="85"/>
      <c r="AS9" s="85"/>
      <c r="AT9" s="87" t="s">
        <v>268</v>
      </c>
      <c r="AU9" s="88">
        <v>21.41064224509681</v>
      </c>
      <c r="AV9" s="88">
        <v>0.90025518756221501</v>
      </c>
      <c r="AW9" s="86"/>
      <c r="AX9" s="88">
        <v>0</v>
      </c>
      <c r="AY9" s="88">
        <v>6.6749664256349206E-5</v>
      </c>
      <c r="AZ9" s="88">
        <v>0</v>
      </c>
      <c r="BA9" s="88"/>
      <c r="BB9" s="88">
        <v>6.6749664256349206E-5</v>
      </c>
      <c r="BC9" s="86"/>
      <c r="BD9" s="88">
        <v>0</v>
      </c>
      <c r="BE9" s="88">
        <v>3.1175928069899611E-4</v>
      </c>
      <c r="BF9" s="88">
        <v>0</v>
      </c>
      <c r="BG9" s="88" t="s">
        <v>647</v>
      </c>
      <c r="BH9" s="88">
        <v>3.1175928069899611E-4</v>
      </c>
      <c r="BI9" s="86"/>
      <c r="BJ9" s="88">
        <v>0</v>
      </c>
      <c r="BK9" s="88">
        <v>7.4145270339512764E-2</v>
      </c>
      <c r="BL9" s="88">
        <v>0</v>
      </c>
      <c r="BM9" s="88" t="s">
        <v>647</v>
      </c>
      <c r="BN9" s="86">
        <v>7.4145270339512764E-2</v>
      </c>
    </row>
    <row r="10" spans="1:66" ht="14.25" customHeight="1">
      <c r="A10" s="87" t="s">
        <v>87</v>
      </c>
      <c r="B10" s="88">
        <v>198.44988000000001</v>
      </c>
      <c r="C10" s="86">
        <v>10.516125000000001</v>
      </c>
      <c r="D10" s="86"/>
      <c r="E10" s="86">
        <v>0.68141439999999998</v>
      </c>
      <c r="F10" s="86">
        <v>13.37486</v>
      </c>
      <c r="G10" s="86">
        <v>1.0949059999999999</v>
      </c>
      <c r="H10" s="86" t="s">
        <v>647</v>
      </c>
      <c r="I10" s="86">
        <v>15.151180399999999</v>
      </c>
      <c r="J10" s="86"/>
      <c r="K10" s="86">
        <v>0.34336851198902207</v>
      </c>
      <c r="L10" s="86">
        <v>6.7396664588560089</v>
      </c>
      <c r="M10" s="86">
        <v>0.55172923259011286</v>
      </c>
      <c r="N10" s="86" t="s">
        <v>647</v>
      </c>
      <c r="O10" s="86">
        <v>7.6347642034351431</v>
      </c>
      <c r="P10" s="86"/>
      <c r="Q10" s="86">
        <v>64.797099692139454</v>
      </c>
      <c r="R10" s="86">
        <v>1271.8430030072864</v>
      </c>
      <c r="S10" s="86">
        <v>104.1168681429709</v>
      </c>
      <c r="T10" s="86" t="s">
        <v>647</v>
      </c>
      <c r="U10" s="86">
        <v>1440.7569708423966</v>
      </c>
      <c r="V10" s="2" t="s">
        <v>10</v>
      </c>
      <c r="W10" s="71">
        <f>E88</f>
        <v>7.7179010000000003</v>
      </c>
      <c r="X10" s="71">
        <f t="shared" ref="X10:AM10" si="3">F88</f>
        <v>0.78993089999999999</v>
      </c>
      <c r="Y10" s="71">
        <f t="shared" si="3"/>
        <v>9.8574070000000003</v>
      </c>
      <c r="Z10" s="71">
        <f t="shared" si="3"/>
        <v>9.717295</v>
      </c>
      <c r="AA10" s="71">
        <f t="shared" si="3"/>
        <v>28.082533900000001</v>
      </c>
      <c r="AB10" s="71">
        <f t="shared" si="3"/>
        <v>0</v>
      </c>
      <c r="AC10" s="71">
        <f t="shared" si="3"/>
        <v>1.2646332627917378</v>
      </c>
      <c r="AD10" s="71">
        <f t="shared" si="3"/>
        <v>0.12943582606812576</v>
      </c>
      <c r="AE10" s="71">
        <f t="shared" si="3"/>
        <v>1.6152066186228764</v>
      </c>
      <c r="AF10" s="71">
        <f t="shared" si="3"/>
        <v>1.5922482656048373</v>
      </c>
      <c r="AG10" s="71">
        <f t="shared" si="3"/>
        <v>4.601523973087577</v>
      </c>
      <c r="AH10" s="71">
        <f t="shared" si="3"/>
        <v>0</v>
      </c>
      <c r="AI10" s="71">
        <f t="shared" si="3"/>
        <v>186.01001968577873</v>
      </c>
      <c r="AJ10" s="71">
        <f t="shared" si="3"/>
        <v>19.038215475866416</v>
      </c>
      <c r="AK10" s="71">
        <f t="shared" si="3"/>
        <v>237.57449986994303</v>
      </c>
      <c r="AL10" s="71">
        <f t="shared" si="3"/>
        <v>234.1976444427726</v>
      </c>
      <c r="AM10" s="71">
        <f t="shared" si="3"/>
        <v>676.82037947436072</v>
      </c>
      <c r="AN10" s="71">
        <f t="shared" si="2"/>
        <v>186.01001968577873</v>
      </c>
      <c r="AO10" s="2"/>
      <c r="AP10" s="2"/>
      <c r="AQ10" s="85"/>
      <c r="AR10" s="85"/>
      <c r="AS10" s="85"/>
      <c r="AT10" s="87" t="s">
        <v>87</v>
      </c>
      <c r="AU10" s="88">
        <v>208.87214223220519</v>
      </c>
      <c r="AV10" s="88">
        <v>10.528613372999201</v>
      </c>
      <c r="AW10" s="86"/>
      <c r="AX10" s="88">
        <v>1.2701553106307983</v>
      </c>
      <c r="AY10" s="88">
        <v>15.155116081237793</v>
      </c>
      <c r="AZ10" s="88">
        <v>1.1520565748214722</v>
      </c>
      <c r="BA10" s="88"/>
      <c r="BB10" s="88">
        <v>17.577327966690063</v>
      </c>
      <c r="BC10" s="86"/>
      <c r="BD10" s="88">
        <v>0.60810182586184913</v>
      </c>
      <c r="BE10" s="88">
        <v>7.2556904521952488</v>
      </c>
      <c r="BF10" s="88">
        <v>0.55156066410269289</v>
      </c>
      <c r="BG10" s="88" t="s">
        <v>647</v>
      </c>
      <c r="BH10" s="88">
        <v>8.4153529421597906</v>
      </c>
      <c r="BI10" s="86"/>
      <c r="BJ10" s="88">
        <v>120.63842270893261</v>
      </c>
      <c r="BK10" s="88">
        <v>1439.4218444855551</v>
      </c>
      <c r="BL10" s="88">
        <v>109.42149113158052</v>
      </c>
      <c r="BM10" s="88" t="s">
        <v>647</v>
      </c>
      <c r="BN10" s="86">
        <v>1669.4817583260683</v>
      </c>
    </row>
    <row r="11" spans="1:66" ht="14.25" customHeight="1">
      <c r="A11" s="87" t="s">
        <v>21</v>
      </c>
      <c r="B11" s="88">
        <v>330.61360000000002</v>
      </c>
      <c r="C11" s="86">
        <v>5.6026280000000002</v>
      </c>
      <c r="D11" s="86"/>
      <c r="E11" s="86">
        <v>3.798346</v>
      </c>
      <c r="F11" s="86">
        <v>0.73189709999999997</v>
      </c>
      <c r="G11" s="86">
        <v>0.63510730000000004</v>
      </c>
      <c r="H11" s="86" t="s">
        <v>647</v>
      </c>
      <c r="I11" s="86">
        <v>5.1653503999999995</v>
      </c>
      <c r="J11" s="86"/>
      <c r="K11" s="86">
        <v>1.1488777231184681</v>
      </c>
      <c r="L11" s="86">
        <v>0.22137537596759477</v>
      </c>
      <c r="M11" s="86">
        <v>0.19209956880176737</v>
      </c>
      <c r="N11" s="86" t="s">
        <v>647</v>
      </c>
      <c r="O11" s="86">
        <v>1.5623526678878301</v>
      </c>
      <c r="P11" s="86"/>
      <c r="Q11" s="86">
        <v>677.95791546395731</v>
      </c>
      <c r="R11" s="86">
        <v>130.6346057600112</v>
      </c>
      <c r="S11" s="86">
        <v>113.35882018224305</v>
      </c>
      <c r="T11" s="86" t="s">
        <v>647</v>
      </c>
      <c r="U11" s="86">
        <v>921.95134140621167</v>
      </c>
      <c r="V11" t="s">
        <v>226</v>
      </c>
      <c r="W11" s="42">
        <f>E92</f>
        <v>2.529074</v>
      </c>
      <c r="X11" s="42">
        <f t="shared" ref="X11:AM11" si="4">F92</f>
        <v>0</v>
      </c>
      <c r="Y11" s="42">
        <f t="shared" si="4"/>
        <v>0.50993750000000004</v>
      </c>
      <c r="Z11" s="42">
        <f t="shared" si="4"/>
        <v>0.27751589999999998</v>
      </c>
      <c r="AA11" s="42">
        <f t="shared" si="4"/>
        <v>3.3165274</v>
      </c>
      <c r="AB11" s="42">
        <f t="shared" si="4"/>
        <v>0</v>
      </c>
      <c r="AC11" s="42">
        <f t="shared" si="4"/>
        <v>8.2048434800767804</v>
      </c>
      <c r="AD11" s="42">
        <f t="shared" si="4"/>
        <v>0</v>
      </c>
      <c r="AE11" s="42">
        <f t="shared" si="4"/>
        <v>1.6543435945811207</v>
      </c>
      <c r="AF11" s="42">
        <f t="shared" si="4"/>
        <v>0.90031945397115276</v>
      </c>
      <c r="AG11" s="42">
        <f t="shared" si="4"/>
        <v>10.759506528629053</v>
      </c>
      <c r="AH11" s="42">
        <f t="shared" si="4"/>
        <v>0</v>
      </c>
      <c r="AI11" s="42">
        <f t="shared" si="4"/>
        <v>229.15315917918662</v>
      </c>
      <c r="AJ11" s="42">
        <f t="shared" si="4"/>
        <v>0</v>
      </c>
      <c r="AK11" s="42">
        <f t="shared" si="4"/>
        <v>46.204179517458357</v>
      </c>
      <c r="AL11" s="42">
        <f t="shared" si="4"/>
        <v>25.145031425515914</v>
      </c>
      <c r="AM11" s="42">
        <f t="shared" si="4"/>
        <v>300.50237012216093</v>
      </c>
      <c r="AN11" s="71">
        <f t="shared" si="2"/>
        <v>229.15315917918662</v>
      </c>
      <c r="AQ11" s="85"/>
      <c r="AR11" s="85"/>
      <c r="AS11" s="85"/>
      <c r="AT11" s="87" t="s">
        <v>21</v>
      </c>
      <c r="AU11" s="88">
        <v>361.33459394073628</v>
      </c>
      <c r="AV11" s="88">
        <v>5.6294680000000001</v>
      </c>
      <c r="AW11" s="86"/>
      <c r="AX11" s="88">
        <v>4.2751502990722656</v>
      </c>
      <c r="AY11" s="88">
        <v>0.81995230913162231</v>
      </c>
      <c r="AZ11" s="88">
        <v>0.68654578924179077</v>
      </c>
      <c r="BA11" s="88"/>
      <c r="BB11" s="88">
        <v>5.7816483974456787</v>
      </c>
      <c r="BC11" s="86"/>
      <c r="BD11" s="88">
        <v>1.1831555491123131</v>
      </c>
      <c r="BE11" s="88">
        <v>0.22692327911069191</v>
      </c>
      <c r="BF11" s="88">
        <v>0.19000278433190748</v>
      </c>
      <c r="BG11" s="88" t="s">
        <v>647</v>
      </c>
      <c r="BH11" s="88">
        <v>1.6000816125549124</v>
      </c>
      <c r="BI11" s="86"/>
      <c r="BJ11" s="88">
        <v>759.42350130994009</v>
      </c>
      <c r="BK11" s="88">
        <v>145.65360512425372</v>
      </c>
      <c r="BL11" s="88">
        <v>121.95571397542197</v>
      </c>
      <c r="BM11" s="88" t="s">
        <v>647</v>
      </c>
      <c r="BN11" s="86">
        <v>1027.0328204096159</v>
      </c>
    </row>
    <row r="12" spans="1:66" ht="14.25" customHeight="1">
      <c r="A12" s="87" t="s">
        <v>296</v>
      </c>
      <c r="B12" s="88">
        <v>24.88804</v>
      </c>
      <c r="C12" s="86">
        <v>1.320174</v>
      </c>
      <c r="D12" s="86"/>
      <c r="E12" s="86">
        <v>0</v>
      </c>
      <c r="F12" s="86">
        <v>1.9945299999999999E-2</v>
      </c>
      <c r="G12" s="86">
        <v>9.31342E-2</v>
      </c>
      <c r="H12" s="86" t="s">
        <v>647</v>
      </c>
      <c r="I12" s="86">
        <v>0.1130795</v>
      </c>
      <c r="J12" s="86"/>
      <c r="K12" s="86">
        <v>0</v>
      </c>
      <c r="L12" s="86">
        <v>8.0140099421248112E-2</v>
      </c>
      <c r="M12" s="86">
        <v>0.37421267403941816</v>
      </c>
      <c r="N12" s="86" t="s">
        <v>647</v>
      </c>
      <c r="O12" s="86">
        <v>0.45435277346066627</v>
      </c>
      <c r="P12" s="86"/>
      <c r="Q12" s="86">
        <v>0</v>
      </c>
      <c r="R12" s="86">
        <v>15.10808423738083</v>
      </c>
      <c r="S12" s="86">
        <v>70.54691275543982</v>
      </c>
      <c r="T12" s="86" t="s">
        <v>647</v>
      </c>
      <c r="U12" s="86">
        <v>85.654996992820656</v>
      </c>
      <c r="V12" t="s">
        <v>11</v>
      </c>
      <c r="W12" s="42">
        <f>E93</f>
        <v>49.74915</v>
      </c>
      <c r="X12" s="42">
        <f t="shared" ref="X12:AM12" si="5">F93</f>
        <v>4.305466</v>
      </c>
      <c r="Y12" s="42">
        <f t="shared" si="5"/>
        <v>2.694661</v>
      </c>
      <c r="Z12" s="42">
        <f t="shared" si="5"/>
        <v>10.01346</v>
      </c>
      <c r="AA12" s="42">
        <f t="shared" si="5"/>
        <v>66.762737000000001</v>
      </c>
      <c r="AB12" s="42">
        <f t="shared" si="5"/>
        <v>0</v>
      </c>
      <c r="AC12" s="42">
        <f t="shared" si="5"/>
        <v>2.2149742475347916</v>
      </c>
      <c r="AD12" s="42">
        <f t="shared" si="5"/>
        <v>0.1916916432469023</v>
      </c>
      <c r="AE12" s="42">
        <f t="shared" si="5"/>
        <v>0.11997400399476872</v>
      </c>
      <c r="AF12" s="42">
        <f t="shared" si="5"/>
        <v>0.44582783884186433</v>
      </c>
      <c r="AG12" s="42">
        <f t="shared" si="5"/>
        <v>2.9724677336183269</v>
      </c>
      <c r="AH12" s="42">
        <f t="shared" si="5"/>
        <v>0</v>
      </c>
      <c r="AI12" s="42">
        <f t="shared" si="5"/>
        <v>247.46757994956053</v>
      </c>
      <c r="AJ12" s="42">
        <f t="shared" si="5"/>
        <v>21.416712679012903</v>
      </c>
      <c r="AK12" s="42">
        <f t="shared" si="5"/>
        <v>13.404072963145355</v>
      </c>
      <c r="AL12" s="42">
        <f t="shared" si="5"/>
        <v>49.810031188909292</v>
      </c>
      <c r="AM12" s="42">
        <f t="shared" si="5"/>
        <v>332.09839678062815</v>
      </c>
      <c r="AN12" s="71">
        <f t="shared" si="2"/>
        <v>247.46757994956053</v>
      </c>
      <c r="AQ12" s="85"/>
      <c r="AR12" s="85"/>
      <c r="AS12" s="85"/>
      <c r="AT12" s="87" t="s">
        <v>296</v>
      </c>
      <c r="AU12" s="88">
        <v>27.410019898188125</v>
      </c>
      <c r="AV12" s="88">
        <v>1.3161210000000001</v>
      </c>
      <c r="AW12" s="86"/>
      <c r="AX12" s="88">
        <v>0</v>
      </c>
      <c r="AY12" s="88">
        <v>2.2292662411928177E-2</v>
      </c>
      <c r="AZ12" s="88">
        <v>0.10294082015752792</v>
      </c>
      <c r="BA12" s="88"/>
      <c r="BB12" s="88">
        <v>0.1252334825694561</v>
      </c>
      <c r="BC12" s="86"/>
      <c r="BD12" s="88">
        <v>0</v>
      </c>
      <c r="BE12" s="88">
        <v>8.1330340126465145E-2</v>
      </c>
      <c r="BF12" s="88">
        <v>0.37555908583755748</v>
      </c>
      <c r="BG12" s="88" t="s">
        <v>647</v>
      </c>
      <c r="BH12" s="88">
        <v>0.4568894259640226</v>
      </c>
      <c r="BI12" s="86"/>
      <c r="BJ12" s="88">
        <v>0</v>
      </c>
      <c r="BK12" s="88">
        <v>16.938155695356411</v>
      </c>
      <c r="BL12" s="88">
        <v>78.215316188654327</v>
      </c>
      <c r="BM12" s="88" t="s">
        <v>647</v>
      </c>
      <c r="BN12" s="86">
        <v>95.153471884010742</v>
      </c>
    </row>
    <row r="13" spans="1:66" ht="14.25" customHeight="1">
      <c r="A13" s="87" t="s">
        <v>88</v>
      </c>
      <c r="B13" s="88">
        <v>267.41221999999999</v>
      </c>
      <c r="C13" s="86">
        <v>5.4512700000000001</v>
      </c>
      <c r="D13" s="86"/>
      <c r="E13" s="86">
        <v>2.25601E-2</v>
      </c>
      <c r="F13" s="86">
        <v>1.0489539999999999</v>
      </c>
      <c r="G13" s="86">
        <v>0.28884609999999999</v>
      </c>
      <c r="H13" s="86" t="s">
        <v>647</v>
      </c>
      <c r="I13" s="86">
        <v>1.3603601999999999</v>
      </c>
      <c r="J13" s="86"/>
      <c r="K13" s="86">
        <v>8.4364506603325749E-3</v>
      </c>
      <c r="L13" s="86">
        <v>0.39226105673106487</v>
      </c>
      <c r="M13" s="86">
        <v>0.10801529563607827</v>
      </c>
      <c r="N13" s="86" t="s">
        <v>647</v>
      </c>
      <c r="O13" s="86">
        <v>0.50871280302747568</v>
      </c>
      <c r="P13" s="86"/>
      <c r="Q13" s="86">
        <v>4.1385035046878977</v>
      </c>
      <c r="R13" s="86">
        <v>192.42378381551453</v>
      </c>
      <c r="S13" s="86">
        <v>52.986936988995218</v>
      </c>
      <c r="T13" s="86" t="s">
        <v>647</v>
      </c>
      <c r="U13" s="86">
        <v>249.54922430919763</v>
      </c>
      <c r="V13" t="s">
        <v>82</v>
      </c>
      <c r="W13" s="42">
        <f>E93</f>
        <v>49.74915</v>
      </c>
      <c r="X13" s="42">
        <f t="shared" ref="X13:AM13" si="6">F93</f>
        <v>4.305466</v>
      </c>
      <c r="Y13" s="42">
        <f t="shared" si="6"/>
        <v>2.694661</v>
      </c>
      <c r="Z13" s="42">
        <f t="shared" si="6"/>
        <v>10.01346</v>
      </c>
      <c r="AA13" s="42">
        <f t="shared" si="6"/>
        <v>66.762737000000001</v>
      </c>
      <c r="AB13" s="42">
        <f t="shared" si="6"/>
        <v>0</v>
      </c>
      <c r="AC13" s="42">
        <f t="shared" si="6"/>
        <v>2.2149742475347916</v>
      </c>
      <c r="AD13" s="42">
        <f t="shared" si="6"/>
        <v>0.1916916432469023</v>
      </c>
      <c r="AE13" s="42">
        <f t="shared" si="6"/>
        <v>0.11997400399476872</v>
      </c>
      <c r="AF13" s="42">
        <f t="shared" si="6"/>
        <v>0.44582783884186433</v>
      </c>
      <c r="AG13" s="42">
        <f t="shared" si="6"/>
        <v>2.9724677336183269</v>
      </c>
      <c r="AH13" s="42">
        <f t="shared" si="6"/>
        <v>0</v>
      </c>
      <c r="AI13" s="42">
        <f t="shared" si="6"/>
        <v>247.46757994956053</v>
      </c>
      <c r="AJ13" s="42">
        <f t="shared" si="6"/>
        <v>21.416712679012903</v>
      </c>
      <c r="AK13" s="42">
        <f t="shared" si="6"/>
        <v>13.404072963145355</v>
      </c>
      <c r="AL13" s="42">
        <f t="shared" si="6"/>
        <v>49.810031188909292</v>
      </c>
      <c r="AM13" s="42">
        <f t="shared" si="6"/>
        <v>332.09839678062815</v>
      </c>
      <c r="AN13" s="71">
        <f t="shared" si="2"/>
        <v>247.46757994956053</v>
      </c>
      <c r="AQ13" s="85"/>
      <c r="AR13" s="85"/>
      <c r="AS13" s="85"/>
      <c r="AT13" s="87" t="s">
        <v>88</v>
      </c>
      <c r="AU13" s="88">
        <v>280.66878601138546</v>
      </c>
      <c r="AV13" s="88">
        <v>5.5057427798813796</v>
      </c>
      <c r="AW13" s="86"/>
      <c r="AX13" s="88">
        <v>0</v>
      </c>
      <c r="AY13" s="88">
        <v>1.1328128576278687</v>
      </c>
      <c r="AZ13" s="88">
        <v>0.31586059927940369</v>
      </c>
      <c r="BA13" s="88"/>
      <c r="BB13" s="88">
        <v>1.4486734569072723</v>
      </c>
      <c r="BC13" s="86"/>
      <c r="BD13" s="88">
        <v>0</v>
      </c>
      <c r="BE13" s="88">
        <v>0.40361198469070786</v>
      </c>
      <c r="BF13" s="88">
        <v>0.11253855612807286</v>
      </c>
      <c r="BG13" s="88" t="s">
        <v>647</v>
      </c>
      <c r="BH13" s="88">
        <v>0.51615054081878076</v>
      </c>
      <c r="BI13" s="86"/>
      <c r="BJ13" s="88">
        <v>0</v>
      </c>
      <c r="BK13" s="88">
        <v>205.75114074840141</v>
      </c>
      <c r="BL13" s="88">
        <v>57.369298186903102</v>
      </c>
      <c r="BM13" s="88" t="s">
        <v>647</v>
      </c>
      <c r="BN13" s="86">
        <v>263.12043893530449</v>
      </c>
    </row>
    <row r="14" spans="1:66" ht="14.25" customHeight="1">
      <c r="A14" s="87" t="s">
        <v>89</v>
      </c>
      <c r="B14" s="88">
        <v>2807.3056000000001</v>
      </c>
      <c r="C14" s="86">
        <v>63.652034</v>
      </c>
      <c r="D14" s="86"/>
      <c r="E14" s="86">
        <v>13.802989999999999</v>
      </c>
      <c r="F14" s="86">
        <v>6.4556290000000001</v>
      </c>
      <c r="G14" s="86">
        <v>6.3274239999999997</v>
      </c>
      <c r="H14" s="86" t="s">
        <v>647</v>
      </c>
      <c r="I14" s="86">
        <v>26.586043</v>
      </c>
      <c r="J14" s="86"/>
      <c r="K14" s="86">
        <v>0.49168106243937237</v>
      </c>
      <c r="L14" s="86">
        <v>0.22995818481607416</v>
      </c>
      <c r="M14" s="86">
        <v>0.22539135033962815</v>
      </c>
      <c r="N14" s="86" t="s">
        <v>647</v>
      </c>
      <c r="O14" s="86">
        <v>0.94703059759507457</v>
      </c>
      <c r="P14" s="86"/>
      <c r="Q14" s="86">
        <v>216.85072938910326</v>
      </c>
      <c r="R14" s="86">
        <v>101.42062388768284</v>
      </c>
      <c r="S14" s="86">
        <v>99.406469870232272</v>
      </c>
      <c r="T14" s="86" t="s">
        <v>647</v>
      </c>
      <c r="U14" s="86">
        <v>417.67782314701839</v>
      </c>
      <c r="V14" t="s">
        <v>12</v>
      </c>
      <c r="W14" s="42">
        <f>E95</f>
        <v>6.932226</v>
      </c>
      <c r="X14" s="42">
        <f t="shared" ref="X14:AM14" si="7">F95</f>
        <v>1.063431</v>
      </c>
      <c r="Y14" s="42">
        <f t="shared" si="7"/>
        <v>0.85746690000000003</v>
      </c>
      <c r="Z14" s="42">
        <f t="shared" si="7"/>
        <v>1.6848030000000001</v>
      </c>
      <c r="AA14" s="42">
        <f t="shared" si="7"/>
        <v>10.5379269</v>
      </c>
      <c r="AB14" s="42">
        <f t="shared" si="7"/>
        <v>0</v>
      </c>
      <c r="AC14" s="42">
        <f t="shared" si="7"/>
        <v>1.831909448063572</v>
      </c>
      <c r="AD14" s="42">
        <f t="shared" si="7"/>
        <v>0.28102218483120611</v>
      </c>
      <c r="AE14" s="42">
        <f t="shared" si="7"/>
        <v>0.22659412943429458</v>
      </c>
      <c r="AF14" s="42">
        <f t="shared" si="7"/>
        <v>0.44522589624542686</v>
      </c>
      <c r="AG14" s="42">
        <f t="shared" si="7"/>
        <v>2.7847516585744998</v>
      </c>
      <c r="AH14" s="42">
        <f t="shared" si="7"/>
        <v>0</v>
      </c>
      <c r="AI14" s="42">
        <f t="shared" si="7"/>
        <v>147.11542624307631</v>
      </c>
      <c r="AJ14" s="42">
        <f t="shared" si="7"/>
        <v>22.568090660215191</v>
      </c>
      <c r="AK14" s="42">
        <f t="shared" si="7"/>
        <v>18.197128668746419</v>
      </c>
      <c r="AL14" s="42">
        <f t="shared" si="7"/>
        <v>35.75482269052015</v>
      </c>
      <c r="AM14" s="42">
        <f t="shared" si="7"/>
        <v>223.63546826255805</v>
      </c>
      <c r="AN14" s="71">
        <f t="shared" si="2"/>
        <v>147.11542624307631</v>
      </c>
      <c r="AQ14" s="85"/>
      <c r="AR14" s="85"/>
      <c r="AS14" s="85"/>
      <c r="AT14" s="87" t="s">
        <v>89</v>
      </c>
      <c r="AU14" s="88">
        <v>2935.3558852565088</v>
      </c>
      <c r="AV14" s="88">
        <v>64.212854852787999</v>
      </c>
      <c r="AW14" s="86"/>
      <c r="AX14" s="88">
        <v>16.64970588684082</v>
      </c>
      <c r="AY14" s="88">
        <v>6.9331340789794922</v>
      </c>
      <c r="AZ14" s="88">
        <v>6.5415229797363281</v>
      </c>
      <c r="BA14" s="88"/>
      <c r="BB14" s="88">
        <v>30.124362945556641</v>
      </c>
      <c r="BC14" s="86"/>
      <c r="BD14" s="88">
        <v>0.56721251315616439</v>
      </c>
      <c r="BE14" s="88">
        <v>0.23619398635111782</v>
      </c>
      <c r="BF14" s="88">
        <v>0.22285280679568059</v>
      </c>
      <c r="BG14" s="88" t="s">
        <v>647</v>
      </c>
      <c r="BH14" s="88">
        <v>1.0262593063029628</v>
      </c>
      <c r="BI14" s="86"/>
      <c r="BJ14" s="88">
        <v>259.28929534454301</v>
      </c>
      <c r="BK14" s="88">
        <v>107.97112345922226</v>
      </c>
      <c r="BL14" s="88">
        <v>101.87248323927008</v>
      </c>
      <c r="BM14" s="88" t="s">
        <v>647</v>
      </c>
      <c r="BN14" s="86">
        <v>469.13290204303536</v>
      </c>
    </row>
    <row r="15" spans="1:66" ht="14.25" customHeight="1">
      <c r="A15" s="87" t="s">
        <v>90</v>
      </c>
      <c r="B15" s="88">
        <v>3635.9593</v>
      </c>
      <c r="C15" s="86">
        <v>80.767463000000006</v>
      </c>
      <c r="D15" s="86"/>
      <c r="E15" s="86">
        <v>1.8964209999999999</v>
      </c>
      <c r="F15" s="86">
        <v>37.154249999999998</v>
      </c>
      <c r="G15" s="86">
        <v>11.24174</v>
      </c>
      <c r="H15" s="86" t="s">
        <v>647</v>
      </c>
      <c r="I15" s="86">
        <v>50.292410999999994</v>
      </c>
      <c r="J15" s="86"/>
      <c r="K15" s="86">
        <v>5.2157377009143087E-2</v>
      </c>
      <c r="L15" s="86">
        <v>1.0218554976674243</v>
      </c>
      <c r="M15" s="86">
        <v>0.30918222874496976</v>
      </c>
      <c r="N15" s="86" t="s">
        <v>647</v>
      </c>
      <c r="O15" s="86">
        <v>1.3831951034215371</v>
      </c>
      <c r="P15" s="86"/>
      <c r="Q15" s="86">
        <v>23.480011994433944</v>
      </c>
      <c r="R15" s="86">
        <v>460.0150681964592</v>
      </c>
      <c r="S15" s="86">
        <v>139.18649394744514</v>
      </c>
      <c r="T15" s="86" t="s">
        <v>647</v>
      </c>
      <c r="U15" s="86">
        <v>622.68157413833831</v>
      </c>
      <c r="V15" t="s">
        <v>13</v>
      </c>
      <c r="W15" s="42">
        <f>E99</f>
        <v>7.6634779999999996</v>
      </c>
      <c r="X15" s="42">
        <f t="shared" ref="X15:AM15" si="8">F99</f>
        <v>0</v>
      </c>
      <c r="Y15" s="42">
        <f t="shared" si="8"/>
        <v>5.0173700000000002E-2</v>
      </c>
      <c r="Z15" s="42">
        <f t="shared" si="8"/>
        <v>0.77254849999999997</v>
      </c>
      <c r="AA15" s="42">
        <f t="shared" si="8"/>
        <v>8.486200199999999</v>
      </c>
      <c r="AB15" s="42">
        <f t="shared" si="8"/>
        <v>0</v>
      </c>
      <c r="AC15" s="42">
        <f t="shared" si="8"/>
        <v>8.1746896566459402</v>
      </c>
      <c r="AD15" s="42">
        <f t="shared" si="8"/>
        <v>0</v>
      </c>
      <c r="AE15" s="42">
        <f t="shared" si="8"/>
        <v>5.3520663388823775E-2</v>
      </c>
      <c r="AF15" s="42">
        <f t="shared" si="8"/>
        <v>0.82408329902001887</v>
      </c>
      <c r="AG15" s="42">
        <f t="shared" si="8"/>
        <v>9.0522936190547831</v>
      </c>
      <c r="AH15" s="42">
        <f t="shared" si="8"/>
        <v>0</v>
      </c>
      <c r="AI15" s="42">
        <f t="shared" si="8"/>
        <v>485.80665213753952</v>
      </c>
      <c r="AJ15" s="42">
        <f t="shared" si="8"/>
        <v>0</v>
      </c>
      <c r="AK15" s="42">
        <f t="shared" si="8"/>
        <v>3.1806338091338255</v>
      </c>
      <c r="AL15" s="42">
        <f t="shared" si="8"/>
        <v>48.973742783482642</v>
      </c>
      <c r="AM15" s="42">
        <f t="shared" si="8"/>
        <v>537.96102873015604</v>
      </c>
      <c r="AN15" s="71">
        <f t="shared" si="2"/>
        <v>485.80665213753952</v>
      </c>
      <c r="AQ15" s="85"/>
      <c r="AR15" s="85"/>
      <c r="AS15" s="85"/>
      <c r="AT15" s="87" t="s">
        <v>90</v>
      </c>
      <c r="AU15" s="88">
        <v>3908.7946814147822</v>
      </c>
      <c r="AV15" s="88">
        <v>81.360123000000002</v>
      </c>
      <c r="AW15" s="86"/>
      <c r="AX15" s="88">
        <v>2.9674026966094971</v>
      </c>
      <c r="AY15" s="88">
        <v>40.804969787597656</v>
      </c>
      <c r="AZ15" s="88">
        <v>11.865612983703613</v>
      </c>
      <c r="BA15" s="88"/>
      <c r="BB15" s="88">
        <v>55.637985467910767</v>
      </c>
      <c r="BC15" s="86"/>
      <c r="BD15" s="88">
        <v>7.5916054396989979E-2</v>
      </c>
      <c r="BE15" s="88">
        <v>1.0439271722716417</v>
      </c>
      <c r="BF15" s="88">
        <v>0.3035619404652094</v>
      </c>
      <c r="BG15" s="88" t="s">
        <v>647</v>
      </c>
      <c r="BH15" s="88">
        <v>1.423405167133841</v>
      </c>
      <c r="BI15" s="86"/>
      <c r="BJ15" s="88">
        <v>36.472446048409942</v>
      </c>
      <c r="BK15" s="88">
        <v>501.5352519513479</v>
      </c>
      <c r="BL15" s="88">
        <v>145.84064706617531</v>
      </c>
      <c r="BM15" s="88" t="s">
        <v>647</v>
      </c>
      <c r="BN15" s="86">
        <v>683.84834506593313</v>
      </c>
    </row>
    <row r="16" spans="1:66" ht="14.25" customHeight="1">
      <c r="A16" s="87" t="s">
        <v>91</v>
      </c>
      <c r="B16" s="88">
        <v>241.79633999999999</v>
      </c>
      <c r="C16" s="86">
        <v>11.062507999999999</v>
      </c>
      <c r="D16" s="86"/>
      <c r="E16" s="86">
        <v>0.23104759999999999</v>
      </c>
      <c r="F16" s="86">
        <v>5.2835780000000003</v>
      </c>
      <c r="G16" s="86">
        <v>0.39731870000000002</v>
      </c>
      <c r="H16" s="86" t="s">
        <v>647</v>
      </c>
      <c r="I16" s="86">
        <v>5.9119443</v>
      </c>
      <c r="J16" s="86"/>
      <c r="K16" s="86">
        <v>9.5554630810375379E-2</v>
      </c>
      <c r="L16" s="86">
        <v>2.185135639356659</v>
      </c>
      <c r="M16" s="86">
        <v>0.16431956745085557</v>
      </c>
      <c r="N16" s="86" t="s">
        <v>647</v>
      </c>
      <c r="O16" s="86">
        <v>2.4450098376178899</v>
      </c>
      <c r="P16" s="86"/>
      <c r="Q16" s="86">
        <v>20.885643653319843</v>
      </c>
      <c r="R16" s="86">
        <v>477.61122523030048</v>
      </c>
      <c r="S16" s="86">
        <v>35.915788716265794</v>
      </c>
      <c r="T16" s="86" t="s">
        <v>647</v>
      </c>
      <c r="U16" s="86">
        <v>534.41265759988607</v>
      </c>
      <c r="V16" t="s">
        <v>14</v>
      </c>
      <c r="W16" s="42">
        <f>E111</f>
        <v>1.882722</v>
      </c>
      <c r="X16" s="42">
        <f t="shared" ref="X16:AM16" si="9">F111</f>
        <v>0.1443295</v>
      </c>
      <c r="Y16" s="42">
        <f t="shared" si="9"/>
        <v>0.68869060000000004</v>
      </c>
      <c r="Z16" s="42">
        <f t="shared" si="9"/>
        <v>0</v>
      </c>
      <c r="AA16" s="42">
        <f t="shared" si="9"/>
        <v>2.7157420999999999</v>
      </c>
      <c r="AB16" s="42">
        <f t="shared" si="9"/>
        <v>0</v>
      </c>
      <c r="AC16" s="42">
        <f t="shared" si="9"/>
        <v>0.93012683507330118</v>
      </c>
      <c r="AD16" s="42">
        <f t="shared" si="9"/>
        <v>7.1303538728878735E-2</v>
      </c>
      <c r="AE16" s="42">
        <f t="shared" si="9"/>
        <v>0.34023589681468258</v>
      </c>
      <c r="AF16" s="42">
        <f t="shared" si="9"/>
        <v>0</v>
      </c>
      <c r="AG16" s="42">
        <f t="shared" si="9"/>
        <v>1.3416662706168625</v>
      </c>
      <c r="AH16" s="42">
        <f t="shared" si="9"/>
        <v>0</v>
      </c>
      <c r="AI16" s="42">
        <f t="shared" si="9"/>
        <v>60.83949207156563</v>
      </c>
      <c r="AJ16" s="42">
        <f t="shared" si="9"/>
        <v>4.6639564794712287</v>
      </c>
      <c r="AK16" s="42">
        <f t="shared" si="9"/>
        <v>22.254791890922704</v>
      </c>
      <c r="AL16" s="42">
        <f t="shared" si="9"/>
        <v>0</v>
      </c>
      <c r="AM16" s="42">
        <f t="shared" si="9"/>
        <v>87.758240441959558</v>
      </c>
      <c r="AN16" s="71">
        <f t="shared" si="2"/>
        <v>60.83949207156563</v>
      </c>
      <c r="AQ16" s="85"/>
      <c r="AR16" s="85"/>
      <c r="AS16" s="85"/>
      <c r="AT16" s="87" t="s">
        <v>91</v>
      </c>
      <c r="AU16" s="88">
        <v>252.41821289578428</v>
      </c>
      <c r="AV16" s="88">
        <v>10.981596411</v>
      </c>
      <c r="AW16" s="86"/>
      <c r="AX16" s="88">
        <v>0.27765855193138123</v>
      </c>
      <c r="AY16" s="88">
        <v>5.8837246894836426</v>
      </c>
      <c r="AZ16" s="88">
        <v>0.43743565678596497</v>
      </c>
      <c r="BA16" s="88"/>
      <c r="BB16" s="88">
        <v>6.5988188982009888</v>
      </c>
      <c r="BC16" s="86"/>
      <c r="BD16" s="88">
        <v>0.10999941277851369</v>
      </c>
      <c r="BE16" s="88">
        <v>2.3309430100088901</v>
      </c>
      <c r="BF16" s="88">
        <v>0.17329797710221834</v>
      </c>
      <c r="BG16" s="88" t="s">
        <v>647</v>
      </c>
      <c r="BH16" s="88">
        <v>2.6142403998896224</v>
      </c>
      <c r="BI16" s="86"/>
      <c r="BJ16" s="88">
        <v>25.283988004991457</v>
      </c>
      <c r="BK16" s="88">
        <v>535.78045206524416</v>
      </c>
      <c r="BL16" s="88">
        <v>39.833521504013412</v>
      </c>
      <c r="BM16" s="88" t="s">
        <v>647</v>
      </c>
      <c r="BN16" s="86">
        <v>600.89796157424905</v>
      </c>
    </row>
    <row r="17" spans="1:66" ht="14.25" customHeight="1">
      <c r="A17" s="87" t="s">
        <v>648</v>
      </c>
      <c r="B17" s="88">
        <v>274.02695</v>
      </c>
      <c r="C17" s="86">
        <v>7.2218</v>
      </c>
      <c r="D17" s="86"/>
      <c r="E17" s="86">
        <v>1.043906</v>
      </c>
      <c r="F17" s="86">
        <v>6.6913790000000004</v>
      </c>
      <c r="G17" s="86">
        <v>0.59078929999999996</v>
      </c>
      <c r="H17" s="86" t="s">
        <v>647</v>
      </c>
      <c r="I17" s="86">
        <v>8.3260743000000002</v>
      </c>
      <c r="J17" s="86"/>
      <c r="K17" s="86">
        <v>0.38095012187669863</v>
      </c>
      <c r="L17" s="86">
        <v>2.4418689475615447</v>
      </c>
      <c r="M17" s="86">
        <v>0.21559532739389317</v>
      </c>
      <c r="N17" s="86" t="s">
        <v>647</v>
      </c>
      <c r="O17" s="86">
        <v>3.0384143968321369</v>
      </c>
      <c r="P17" s="86"/>
      <c r="Q17" s="86">
        <v>144.54928134260157</v>
      </c>
      <c r="R17" s="86">
        <v>926.55279847129532</v>
      </c>
      <c r="S17" s="86">
        <v>81.806377911324034</v>
      </c>
      <c r="T17" s="86" t="s">
        <v>647</v>
      </c>
      <c r="U17" s="86">
        <v>1152.9084577252208</v>
      </c>
      <c r="V17" t="s">
        <v>15</v>
      </c>
      <c r="W17" s="42">
        <f>E114</f>
        <v>1.6125370000000001</v>
      </c>
      <c r="X17" s="42">
        <f t="shared" ref="X17:AM17" si="10">F114</f>
        <v>3.4916599999999999E-2</v>
      </c>
      <c r="Y17" s="42">
        <f t="shared" si="10"/>
        <v>1.71896</v>
      </c>
      <c r="Z17" s="42">
        <f t="shared" si="10"/>
        <v>0.59569709999999998</v>
      </c>
      <c r="AA17" s="42">
        <f t="shared" si="10"/>
        <v>3.9621107000000002</v>
      </c>
      <c r="AB17" s="42">
        <f t="shared" si="10"/>
        <v>0</v>
      </c>
      <c r="AC17" s="42">
        <f t="shared" si="10"/>
        <v>5.8174458474058177</v>
      </c>
      <c r="AD17" s="42">
        <f t="shared" si="10"/>
        <v>0.12596636832241986</v>
      </c>
      <c r="AE17" s="42">
        <f t="shared" si="10"/>
        <v>6.2013812482173769</v>
      </c>
      <c r="AF17" s="42">
        <f t="shared" si="10"/>
        <v>2.14905804995897</v>
      </c>
      <c r="AG17" s="42">
        <f t="shared" si="10"/>
        <v>14.293851513904585</v>
      </c>
      <c r="AH17" s="42">
        <f t="shared" si="10"/>
        <v>0</v>
      </c>
      <c r="AI17" s="42">
        <f t="shared" si="10"/>
        <v>1199.6916703196905</v>
      </c>
      <c r="AJ17" s="42">
        <f t="shared" si="10"/>
        <v>25.977173966169151</v>
      </c>
      <c r="AK17" s="42">
        <f t="shared" si="10"/>
        <v>1278.868015811566</v>
      </c>
      <c r="AL17" s="42">
        <f t="shared" si="10"/>
        <v>443.18539599624421</v>
      </c>
      <c r="AM17" s="42">
        <f t="shared" si="10"/>
        <v>2947.7222560936698</v>
      </c>
      <c r="AN17" s="71">
        <f t="shared" si="2"/>
        <v>1199.6916703196905</v>
      </c>
      <c r="AQ17" s="85"/>
      <c r="AR17" s="85"/>
      <c r="AS17" s="85"/>
      <c r="AT17" s="87" t="s">
        <v>648</v>
      </c>
      <c r="AU17" s="88">
        <v>312.39445884253962</v>
      </c>
      <c r="AV17" s="88">
        <v>7.3066477623307202</v>
      </c>
      <c r="AW17" s="86"/>
      <c r="AX17" s="88">
        <v>1.1523644924163818</v>
      </c>
      <c r="AY17" s="88">
        <v>7.8161153793334961</v>
      </c>
      <c r="AZ17" s="88">
        <v>0.66816937923431396</v>
      </c>
      <c r="BA17" s="88"/>
      <c r="BB17" s="88">
        <v>9.6366492509841919</v>
      </c>
      <c r="BC17" s="86"/>
      <c r="BD17" s="88">
        <v>0.36888122045635374</v>
      </c>
      <c r="BE17" s="88">
        <v>2.5020019267605376</v>
      </c>
      <c r="BF17" s="88">
        <v>0.21388643758598175</v>
      </c>
      <c r="BG17" s="88" t="s">
        <v>647</v>
      </c>
      <c r="BH17" s="88">
        <v>3.0847695848028729</v>
      </c>
      <c r="BI17" s="86"/>
      <c r="BJ17" s="88">
        <v>157.7145265380623</v>
      </c>
      <c r="BK17" s="88">
        <v>1069.7265878381775</v>
      </c>
      <c r="BL17" s="88">
        <v>91.446775726489534</v>
      </c>
      <c r="BM17" s="88" t="s">
        <v>647</v>
      </c>
      <c r="BN17" s="86">
        <v>1318.8878901027292</v>
      </c>
    </row>
    <row r="18" spans="1:66" ht="14.25" customHeight="1">
      <c r="A18" s="87" t="s">
        <v>360</v>
      </c>
      <c r="B18" s="88">
        <v>14.617322</v>
      </c>
      <c r="C18" s="86">
        <v>0.321857</v>
      </c>
      <c r="D18" s="86"/>
      <c r="E18" s="86">
        <v>0</v>
      </c>
      <c r="F18" s="86">
        <v>4.4146699999999997E-2</v>
      </c>
      <c r="G18" s="86">
        <v>0</v>
      </c>
      <c r="H18" s="86" t="s">
        <v>647</v>
      </c>
      <c r="I18" s="86">
        <v>4.4146699999999997E-2</v>
      </c>
      <c r="J18" s="86"/>
      <c r="K18" s="86">
        <v>0</v>
      </c>
      <c r="L18" s="86">
        <v>0.3020163337716717</v>
      </c>
      <c r="M18" s="86">
        <v>0</v>
      </c>
      <c r="N18" s="86" t="s">
        <v>647</v>
      </c>
      <c r="O18" s="86">
        <v>0.3020163337716717</v>
      </c>
      <c r="P18" s="86"/>
      <c r="Q18" s="86">
        <v>0</v>
      </c>
      <c r="R18" s="86">
        <v>137.16246656123681</v>
      </c>
      <c r="S18" s="86">
        <v>0</v>
      </c>
      <c r="T18" s="86" t="s">
        <v>647</v>
      </c>
      <c r="U18" s="86">
        <v>137.16246656123681</v>
      </c>
      <c r="V18" t="s">
        <v>16</v>
      </c>
      <c r="W18" s="42">
        <f>E116</f>
        <v>43.459940000000003</v>
      </c>
      <c r="X18" s="42">
        <f t="shared" ref="X18:AM18" si="11">F116</f>
        <v>0.1078813</v>
      </c>
      <c r="Y18" s="42">
        <f t="shared" si="11"/>
        <v>7.6654309999999999</v>
      </c>
      <c r="Z18" s="42">
        <f t="shared" si="11"/>
        <v>8.9034510000000004</v>
      </c>
      <c r="AA18" s="42">
        <f t="shared" si="11"/>
        <v>60.136703300000008</v>
      </c>
      <c r="AB18" s="42">
        <f t="shared" si="11"/>
        <v>0</v>
      </c>
      <c r="AC18" s="42">
        <f t="shared" si="11"/>
        <v>19.130558494668595</v>
      </c>
      <c r="AD18" s="42">
        <f t="shared" si="11"/>
        <v>4.7488089494161542E-2</v>
      </c>
      <c r="AE18" s="42">
        <f t="shared" si="11"/>
        <v>3.3742332854657864</v>
      </c>
      <c r="AF18" s="42">
        <f t="shared" si="11"/>
        <v>3.9191952441700471</v>
      </c>
      <c r="AG18" s="42">
        <f t="shared" si="11"/>
        <v>26.47147511379859</v>
      </c>
      <c r="AH18" s="42">
        <f t="shared" si="11"/>
        <v>0</v>
      </c>
      <c r="AI18" s="42">
        <f t="shared" si="11"/>
        <v>1449.3839794166645</v>
      </c>
      <c r="AJ18" s="42">
        <f t="shared" si="11"/>
        <v>3.5978288948084836</v>
      </c>
      <c r="AK18" s="42">
        <f t="shared" si="11"/>
        <v>255.64123849972782</v>
      </c>
      <c r="AL18" s="42">
        <f t="shared" si="11"/>
        <v>296.92906250954974</v>
      </c>
      <c r="AM18" s="42">
        <f t="shared" si="11"/>
        <v>2005.5521093207506</v>
      </c>
      <c r="AN18" s="71">
        <f t="shared" si="2"/>
        <v>1449.3839794166645</v>
      </c>
      <c r="AQ18" s="85"/>
      <c r="AR18" s="85"/>
      <c r="AS18" s="85"/>
      <c r="AT18" s="87" t="s">
        <v>360</v>
      </c>
      <c r="AU18" s="88">
        <v>17.216161603759701</v>
      </c>
      <c r="AV18" s="88">
        <v>0.32775194941614</v>
      </c>
      <c r="AW18" s="86"/>
      <c r="AX18" s="88">
        <v>3.6144543439149857E-2</v>
      </c>
      <c r="AY18" s="88">
        <v>5.1717787981033325E-2</v>
      </c>
      <c r="AZ18" s="88">
        <v>0</v>
      </c>
      <c r="BA18" s="88"/>
      <c r="BB18" s="88">
        <v>8.7862331420183182E-2</v>
      </c>
      <c r="BC18" s="86"/>
      <c r="BD18" s="88">
        <v>0.2099454237886367</v>
      </c>
      <c r="BE18" s="88">
        <v>0.30040254716091352</v>
      </c>
      <c r="BF18" s="88">
        <v>0</v>
      </c>
      <c r="BG18" s="88" t="s">
        <v>647</v>
      </c>
      <c r="BH18" s="88">
        <v>0.5103479709495502</v>
      </c>
      <c r="BI18" s="86"/>
      <c r="BJ18" s="88">
        <v>110.28017835908541</v>
      </c>
      <c r="BK18" s="88">
        <v>157.7955160088714</v>
      </c>
      <c r="BL18" s="88">
        <v>0</v>
      </c>
      <c r="BM18" s="88" t="s">
        <v>647</v>
      </c>
      <c r="BN18" s="86">
        <v>268.07569436795683</v>
      </c>
    </row>
    <row r="19" spans="1:66" ht="14.25" customHeight="1">
      <c r="A19" s="87" t="s">
        <v>355</v>
      </c>
      <c r="B19" s="88">
        <v>232.15008</v>
      </c>
      <c r="C19" s="86">
        <v>4.5930999999999997</v>
      </c>
      <c r="D19" s="86"/>
      <c r="E19" s="86">
        <v>0</v>
      </c>
      <c r="F19" s="86">
        <v>0.54044429999999999</v>
      </c>
      <c r="G19" s="86">
        <v>0.5470621</v>
      </c>
      <c r="H19" s="86" t="s">
        <v>647</v>
      </c>
      <c r="I19" s="86">
        <v>1.0875064000000001</v>
      </c>
      <c r="J19" s="86"/>
      <c r="K19" s="86">
        <v>0</v>
      </c>
      <c r="L19" s="86">
        <v>0.23279953209578907</v>
      </c>
      <c r="M19" s="86">
        <v>0.23565018801630391</v>
      </c>
      <c r="N19" s="86" t="s">
        <v>647</v>
      </c>
      <c r="O19" s="86">
        <v>0.46844972011209296</v>
      </c>
      <c r="P19" s="86"/>
      <c r="Q19" s="86">
        <v>0</v>
      </c>
      <c r="R19" s="86">
        <v>117.6643878861771</v>
      </c>
      <c r="S19" s="86">
        <v>119.10520128018115</v>
      </c>
      <c r="T19" s="86" t="s">
        <v>647</v>
      </c>
      <c r="U19" s="86">
        <v>236.76958916635823</v>
      </c>
      <c r="V19" t="s">
        <v>17</v>
      </c>
      <c r="AN19" s="71"/>
      <c r="AQ19" s="85"/>
      <c r="AR19" s="85"/>
      <c r="AS19" s="85"/>
      <c r="AT19" s="87" t="s">
        <v>355</v>
      </c>
      <c r="AU19" s="88">
        <v>252.64003269948688</v>
      </c>
      <c r="AV19" s="88">
        <v>4.6485472674544797</v>
      </c>
      <c r="AW19" s="86"/>
      <c r="AX19" s="88">
        <v>0</v>
      </c>
      <c r="AY19" s="88">
        <v>0.61689203977584839</v>
      </c>
      <c r="AZ19" s="88">
        <v>0.60003548860549927</v>
      </c>
      <c r="BA19" s="88"/>
      <c r="BB19" s="88">
        <v>1.2169275283813477</v>
      </c>
      <c r="BC19" s="86"/>
      <c r="BD19" s="88">
        <v>0</v>
      </c>
      <c r="BE19" s="88">
        <v>0.24417826153056121</v>
      </c>
      <c r="BF19" s="88">
        <v>0.23750609996129801</v>
      </c>
      <c r="BG19" s="88" t="s">
        <v>647</v>
      </c>
      <c r="BH19" s="88">
        <v>0.48168436149185923</v>
      </c>
      <c r="BI19" s="86"/>
      <c r="BJ19" s="88">
        <v>0</v>
      </c>
      <c r="BK19" s="88">
        <v>132.70641434472392</v>
      </c>
      <c r="BL19" s="88">
        <v>129.08021669618853</v>
      </c>
      <c r="BM19" s="88" t="s">
        <v>647</v>
      </c>
      <c r="BN19" s="86">
        <v>261.78663104091243</v>
      </c>
    </row>
    <row r="20" spans="1:66" ht="14.25" customHeight="1">
      <c r="A20" s="87" t="s">
        <v>104</v>
      </c>
      <c r="B20" s="88">
        <v>290.64276000000001</v>
      </c>
      <c r="C20" s="86">
        <v>8.056041666666669</v>
      </c>
      <c r="D20" s="86"/>
      <c r="E20" s="86">
        <v>3.1399999999999998E-5</v>
      </c>
      <c r="F20" s="86">
        <v>7.5611689999999996</v>
      </c>
      <c r="G20" s="86">
        <v>0.71020470000000002</v>
      </c>
      <c r="H20" s="86" t="s">
        <v>647</v>
      </c>
      <c r="I20" s="86">
        <v>8.2714050999999991</v>
      </c>
      <c r="J20" s="86"/>
      <c r="K20" s="86">
        <v>1.0803640868260403E-5</v>
      </c>
      <c r="L20" s="86">
        <v>2.6015335802618993</v>
      </c>
      <c r="M20" s="86">
        <v>0.24435657712581588</v>
      </c>
      <c r="N20" s="86" t="s">
        <v>647</v>
      </c>
      <c r="O20" s="86">
        <v>2.8459009610285833</v>
      </c>
      <c r="P20" s="86"/>
      <c r="Q20" s="86">
        <v>3.8976958286999906E-3</v>
      </c>
      <c r="R20" s="86">
        <v>938.57123794253766</v>
      </c>
      <c r="S20" s="86">
        <v>88.158022188316195</v>
      </c>
      <c r="T20" s="86" t="s">
        <v>647</v>
      </c>
      <c r="U20" s="86">
        <v>1026.7331578266826</v>
      </c>
      <c r="V20" s="17" t="s">
        <v>18</v>
      </c>
      <c r="W20" s="93"/>
      <c r="X20" s="93"/>
      <c r="Y20" s="93"/>
      <c r="Z20" s="93"/>
      <c r="AA20" s="93"/>
      <c r="AB20" s="93"/>
      <c r="AC20" s="93"/>
      <c r="AD20" s="93"/>
      <c r="AE20" s="93"/>
      <c r="AF20" s="93"/>
      <c r="AG20" s="93"/>
      <c r="AH20" s="93"/>
      <c r="AI20" s="93"/>
      <c r="AJ20" s="93"/>
      <c r="AK20" s="93"/>
      <c r="AL20" s="93"/>
      <c r="AM20" s="93"/>
      <c r="AN20" s="71"/>
      <c r="AO20" s="93"/>
      <c r="AP20" s="93"/>
      <c r="AQ20" s="85"/>
      <c r="AR20" s="85"/>
      <c r="AS20" s="85"/>
      <c r="AT20" s="87" t="s">
        <v>104</v>
      </c>
      <c r="AU20" s="88">
        <v>321.23779225591784</v>
      </c>
      <c r="AV20" s="88">
        <v>8.3710625050643497</v>
      </c>
      <c r="AW20" s="86"/>
      <c r="AX20" s="88">
        <v>3.3102980523835868E-5</v>
      </c>
      <c r="AY20" s="88">
        <v>8.5341997146606445</v>
      </c>
      <c r="AZ20" s="88">
        <v>0.78047454357147217</v>
      </c>
      <c r="BA20" s="88"/>
      <c r="BB20" s="88">
        <v>9.3147073612126405</v>
      </c>
      <c r="BC20" s="86"/>
      <c r="BD20" s="88">
        <v>1.0304821326086064E-5</v>
      </c>
      <c r="BE20" s="88">
        <v>2.6566611776057081</v>
      </c>
      <c r="BF20" s="88">
        <v>0.24295850687135156</v>
      </c>
      <c r="BG20" s="88" t="s">
        <v>647</v>
      </c>
      <c r="BH20" s="88">
        <v>2.8996299892983854</v>
      </c>
      <c r="BI20" s="86"/>
      <c r="BJ20" s="88">
        <v>3.9544538705581439E-3</v>
      </c>
      <c r="BK20" s="88">
        <v>1019.4882321685687</v>
      </c>
      <c r="BL20" s="88">
        <v>93.234824503974068</v>
      </c>
      <c r="BM20" s="88" t="s">
        <v>647</v>
      </c>
      <c r="BN20" s="86">
        <v>1112.7270111264133</v>
      </c>
    </row>
    <row r="21" spans="1:66" ht="14.25" customHeight="1">
      <c r="A21" s="87" t="s">
        <v>22</v>
      </c>
      <c r="B21" s="88">
        <v>2071.9549000000002</v>
      </c>
      <c r="C21" s="86">
        <v>59.685226999999998</v>
      </c>
      <c r="D21" s="86"/>
      <c r="E21" s="86">
        <v>0</v>
      </c>
      <c r="F21" s="86">
        <v>3.7279429999999998</v>
      </c>
      <c r="G21" s="86">
        <v>9.0599969999999992</v>
      </c>
      <c r="H21" s="86" t="s">
        <v>647</v>
      </c>
      <c r="I21" s="86">
        <v>12.787939999999999</v>
      </c>
      <c r="J21" s="86"/>
      <c r="K21" s="86">
        <v>0</v>
      </c>
      <c r="L21" s="86">
        <v>0.17992394525575819</v>
      </c>
      <c r="M21" s="86">
        <v>0.43726806022660036</v>
      </c>
      <c r="N21" s="86" t="s">
        <v>647</v>
      </c>
      <c r="O21" s="86">
        <v>0.61719200548235853</v>
      </c>
      <c r="P21" s="86"/>
      <c r="Q21" s="86">
        <v>0</v>
      </c>
      <c r="R21" s="86">
        <v>62.460062353453054</v>
      </c>
      <c r="S21" s="86">
        <v>151.79630631211305</v>
      </c>
      <c r="T21" s="86" t="s">
        <v>647</v>
      </c>
      <c r="U21" s="86">
        <v>214.2563686655661</v>
      </c>
      <c r="AN21" s="71"/>
      <c r="AQ21" s="85"/>
      <c r="AR21" s="85"/>
      <c r="AS21" s="85"/>
      <c r="AT21" s="87" t="s">
        <v>22</v>
      </c>
      <c r="AU21" s="88">
        <v>2152.9878249405037</v>
      </c>
      <c r="AV21" s="88">
        <v>60.235570578014901</v>
      </c>
      <c r="AW21" s="86"/>
      <c r="AX21" s="88">
        <v>0</v>
      </c>
      <c r="AY21" s="88">
        <v>4.0166335105895996</v>
      </c>
      <c r="AZ21" s="88">
        <v>9.2544240951538086</v>
      </c>
      <c r="BA21" s="88"/>
      <c r="BB21" s="88">
        <v>13.271057605743408</v>
      </c>
      <c r="BC21" s="86"/>
      <c r="BD21" s="88">
        <v>0</v>
      </c>
      <c r="BE21" s="88">
        <v>0.18656090220577984</v>
      </c>
      <c r="BF21" s="88">
        <v>0.42984098599858772</v>
      </c>
      <c r="BG21" s="88" t="s">
        <v>647</v>
      </c>
      <c r="BH21" s="88">
        <v>0.61640188820436759</v>
      </c>
      <c r="BI21" s="86"/>
      <c r="BJ21" s="88">
        <v>0</v>
      </c>
      <c r="BK21" s="88">
        <v>66.682086216605242</v>
      </c>
      <c r="BL21" s="88">
        <v>153.63719487255156</v>
      </c>
      <c r="BM21" s="88" t="s">
        <v>647</v>
      </c>
      <c r="BN21" s="86">
        <v>220.31928108915679</v>
      </c>
    </row>
    <row r="22" spans="1:66" ht="14.25" customHeight="1">
      <c r="A22" s="87" t="s">
        <v>108</v>
      </c>
      <c r="B22" s="88">
        <v>4898.5303999999996</v>
      </c>
      <c r="C22" s="86">
        <v>127.34110597594001</v>
      </c>
      <c r="D22" s="86"/>
      <c r="E22" s="86">
        <v>91.52431</v>
      </c>
      <c r="F22" s="86">
        <v>31.026720000000001</v>
      </c>
      <c r="G22" s="86">
        <v>19.291509999999999</v>
      </c>
      <c r="H22" s="86" t="s">
        <v>647</v>
      </c>
      <c r="I22" s="86">
        <v>141.84253999999999</v>
      </c>
      <c r="J22" s="86"/>
      <c r="K22" s="86">
        <v>1.8684034297306802</v>
      </c>
      <c r="L22" s="86">
        <v>0.63338833214141121</v>
      </c>
      <c r="M22" s="86">
        <v>0.39382240028560406</v>
      </c>
      <c r="N22" s="86" t="s">
        <v>647</v>
      </c>
      <c r="O22" s="86">
        <v>2.8956141621576954</v>
      </c>
      <c r="P22" s="86"/>
      <c r="Q22" s="86">
        <v>718.73343095742166</v>
      </c>
      <c r="R22" s="86">
        <v>243.65046747640332</v>
      </c>
      <c r="S22" s="86">
        <v>151.49475773867522</v>
      </c>
      <c r="T22" s="86" t="s">
        <v>647</v>
      </c>
      <c r="U22" s="86">
        <v>1113.8786561725001</v>
      </c>
      <c r="V22" t="s">
        <v>83</v>
      </c>
      <c r="W22" s="42">
        <f>E6</f>
        <v>1.229919</v>
      </c>
      <c r="X22" s="42">
        <f t="shared" ref="X22:AM22" si="12">F6</f>
        <v>1.005274</v>
      </c>
      <c r="Y22" s="42">
        <f t="shared" si="12"/>
        <v>0.92725990000000003</v>
      </c>
      <c r="Z22" s="42" t="str">
        <f t="shared" si="12"/>
        <v/>
      </c>
      <c r="AA22" s="42">
        <f t="shared" si="12"/>
        <v>3.1624528999999999</v>
      </c>
      <c r="AB22" s="42">
        <f t="shared" si="12"/>
        <v>0</v>
      </c>
      <c r="AC22" s="42">
        <f t="shared" si="12"/>
        <v>0.29560980435495088</v>
      </c>
      <c r="AD22" s="42">
        <f t="shared" si="12"/>
        <v>0.24161660277068558</v>
      </c>
      <c r="AE22" s="42">
        <f t="shared" si="12"/>
        <v>0.22286599168334767</v>
      </c>
      <c r="AF22" s="42" t="str">
        <f t="shared" si="12"/>
        <v/>
      </c>
      <c r="AG22" s="42">
        <f t="shared" si="12"/>
        <v>0.76009239880898416</v>
      </c>
      <c r="AH22" s="42">
        <f t="shared" si="12"/>
        <v>0</v>
      </c>
      <c r="AI22" s="42">
        <f t="shared" si="12"/>
        <v>144.96397349082565</v>
      </c>
      <c r="AJ22" s="42">
        <f t="shared" si="12"/>
        <v>118.48626900390697</v>
      </c>
      <c r="AK22" s="42">
        <f t="shared" si="12"/>
        <v>109.29116434716892</v>
      </c>
      <c r="AL22" s="42" t="str">
        <f t="shared" si="12"/>
        <v/>
      </c>
      <c r="AM22" s="42">
        <f t="shared" si="12"/>
        <v>372.74140684190149</v>
      </c>
      <c r="AN22" s="71">
        <f t="shared" si="2"/>
        <v>144.96397349082565</v>
      </c>
      <c r="AO22" s="42"/>
      <c r="AP22" s="42"/>
      <c r="AQ22" s="85"/>
      <c r="AR22" s="85"/>
      <c r="AS22" s="85"/>
      <c r="AT22" s="87" t="s">
        <v>108</v>
      </c>
      <c r="AU22" s="88">
        <v>4881.911834815628</v>
      </c>
      <c r="AV22" s="88">
        <v>126.72901675168801</v>
      </c>
      <c r="AW22" s="86"/>
      <c r="AX22" s="88">
        <v>102.07991027832031</v>
      </c>
      <c r="AY22" s="88">
        <v>34.056907653808594</v>
      </c>
      <c r="AZ22" s="88">
        <v>20.956949234008789</v>
      </c>
      <c r="BA22" s="88"/>
      <c r="BB22" s="88">
        <v>157.0937671661377</v>
      </c>
      <c r="BC22" s="86"/>
      <c r="BD22" s="88">
        <v>2.0909822572036574</v>
      </c>
      <c r="BE22" s="88">
        <v>0.69761414802557165</v>
      </c>
      <c r="BF22" s="88">
        <v>0.42927750322226488</v>
      </c>
      <c r="BG22" s="88" t="s">
        <v>647</v>
      </c>
      <c r="BH22" s="88">
        <v>3.2178739084514936</v>
      </c>
      <c r="BI22" s="86"/>
      <c r="BJ22" s="88">
        <v>805.49753241071073</v>
      </c>
      <c r="BK22" s="88">
        <v>268.73804063783967</v>
      </c>
      <c r="BL22" s="88">
        <v>165.36819878490573</v>
      </c>
      <c r="BM22" s="88" t="s">
        <v>647</v>
      </c>
      <c r="BN22" s="86">
        <v>1239.603771833456</v>
      </c>
    </row>
    <row r="23" spans="1:66" ht="14.25" customHeight="1">
      <c r="A23" s="87" t="s">
        <v>649</v>
      </c>
      <c r="B23" s="88">
        <v>1304.4679000000001</v>
      </c>
      <c r="C23" s="86">
        <v>50.219669000000003</v>
      </c>
      <c r="D23" s="86"/>
      <c r="E23" s="86">
        <v>24.003620000000002</v>
      </c>
      <c r="F23" s="86">
        <v>29.797750000000001</v>
      </c>
      <c r="G23" s="86">
        <v>7.8221249999999998</v>
      </c>
      <c r="H23" s="86">
        <v>0</v>
      </c>
      <c r="I23" s="86">
        <v>61.623495000000005</v>
      </c>
      <c r="J23" s="86"/>
      <c r="K23" s="86">
        <v>1.8401081391117406</v>
      </c>
      <c r="L23" s="86">
        <v>2.2842838831066676</v>
      </c>
      <c r="M23" s="86">
        <v>0.59964104904382842</v>
      </c>
      <c r="N23" s="86">
        <v>0</v>
      </c>
      <c r="O23" s="86">
        <v>4.7240330712622374</v>
      </c>
      <c r="P23" s="86"/>
      <c r="Q23" s="86">
        <v>477.9724852427841</v>
      </c>
      <c r="R23" s="86">
        <v>593.34819590308325</v>
      </c>
      <c r="S23" s="86">
        <v>155.75819506098296</v>
      </c>
      <c r="T23" s="86">
        <v>0</v>
      </c>
      <c r="U23" s="86">
        <v>1227.0788762068503</v>
      </c>
      <c r="V23" t="s">
        <v>19</v>
      </c>
      <c r="W23" s="42">
        <f>E42</f>
        <v>3.658668</v>
      </c>
      <c r="X23" s="42">
        <f t="shared" ref="X23:AM23" si="13">F42</f>
        <v>1.8756999999999999E-3</v>
      </c>
      <c r="Y23" s="42">
        <f t="shared" si="13"/>
        <v>2.0299179999999999</v>
      </c>
      <c r="Z23" s="42">
        <f t="shared" si="13"/>
        <v>1.072101</v>
      </c>
      <c r="AA23" s="42">
        <f t="shared" si="13"/>
        <v>6.7625627000000001</v>
      </c>
      <c r="AB23" s="42">
        <f t="shared" si="13"/>
        <v>0</v>
      </c>
      <c r="AC23" s="42">
        <f t="shared" si="13"/>
        <v>4.9752630563993501</v>
      </c>
      <c r="AD23" s="42">
        <f t="shared" si="13"/>
        <v>2.5506826295494047E-3</v>
      </c>
      <c r="AE23" s="42">
        <f t="shared" si="13"/>
        <v>2.7603969622059328</v>
      </c>
      <c r="AF23" s="42">
        <f t="shared" si="13"/>
        <v>1.4579033949045936</v>
      </c>
      <c r="AG23" s="42">
        <f t="shared" si="13"/>
        <v>9.1961140961394268</v>
      </c>
      <c r="AH23" s="42">
        <f t="shared" si="13"/>
        <v>0</v>
      </c>
      <c r="AI23" s="42">
        <f t="shared" si="13"/>
        <v>393.02562531872445</v>
      </c>
      <c r="AJ23" s="42">
        <f t="shared" si="13"/>
        <v>0.20149359422891922</v>
      </c>
      <c r="AK23" s="42">
        <f t="shared" si="13"/>
        <v>218.06017689927987</v>
      </c>
      <c r="AL23" s="42">
        <f t="shared" si="13"/>
        <v>115.16846183633764</v>
      </c>
      <c r="AM23" s="42">
        <f t="shared" si="13"/>
        <v>726.45575764857085</v>
      </c>
      <c r="AN23" s="71">
        <f t="shared" si="2"/>
        <v>393.02562531872445</v>
      </c>
      <c r="AO23" s="42"/>
      <c r="AP23" s="42"/>
      <c r="AQ23" s="85"/>
      <c r="AR23" s="85"/>
      <c r="AS23" s="85"/>
      <c r="AT23" s="87" t="s">
        <v>649</v>
      </c>
      <c r="AU23" s="88">
        <v>1560.5692790545049</v>
      </c>
      <c r="AV23" s="88">
        <v>50.640988662804901</v>
      </c>
      <c r="AW23" s="86"/>
      <c r="AX23" s="88">
        <v>29.005495071411133</v>
      </c>
      <c r="AY23" s="88">
        <v>34.880405426025391</v>
      </c>
      <c r="AZ23" s="88">
        <v>9.067474365234375</v>
      </c>
      <c r="BA23" s="88">
        <v>0</v>
      </c>
      <c r="BB23" s="88">
        <v>72.953374862670898</v>
      </c>
      <c r="BC23" s="86"/>
      <c r="BD23" s="88">
        <v>1.8586483445954132</v>
      </c>
      <c r="BE23" s="88">
        <v>2.2351077836902071</v>
      </c>
      <c r="BF23" s="88">
        <v>0.58103632353496315</v>
      </c>
      <c r="BG23" s="88">
        <v>0</v>
      </c>
      <c r="BH23" s="88">
        <v>4.6747924518205837</v>
      </c>
      <c r="BI23" s="86"/>
      <c r="BJ23" s="88">
        <v>572.76715635520884</v>
      </c>
      <c r="BK23" s="88">
        <v>688.77812908191822</v>
      </c>
      <c r="BL23" s="88">
        <v>179.05405492002782</v>
      </c>
      <c r="BM23" s="88">
        <v>0</v>
      </c>
      <c r="BN23" s="86">
        <v>1440.5993403571547</v>
      </c>
    </row>
    <row r="24" spans="1:66" ht="14.25" customHeight="1">
      <c r="A24" s="87" t="s">
        <v>413</v>
      </c>
      <c r="B24" s="88">
        <v>60.402135000000001</v>
      </c>
      <c r="C24" s="86">
        <v>0.54530000000000001</v>
      </c>
      <c r="D24" s="86"/>
      <c r="E24" s="86">
        <v>1.7108350000000001</v>
      </c>
      <c r="F24" s="86">
        <v>2.1774700000000001E-2</v>
      </c>
      <c r="G24" s="86">
        <v>0.15871950000000001</v>
      </c>
      <c r="H24" s="86" t="s">
        <v>647</v>
      </c>
      <c r="I24" s="86">
        <v>1.8913291999999999</v>
      </c>
      <c r="J24" s="86"/>
      <c r="K24" s="86">
        <v>2.8324081590824566</v>
      </c>
      <c r="L24" s="86">
        <v>3.6049553546410235E-2</v>
      </c>
      <c r="M24" s="86">
        <v>0.26277134078124886</v>
      </c>
      <c r="N24" s="86" t="s">
        <v>647</v>
      </c>
      <c r="O24" s="86">
        <v>3.1312290534101157</v>
      </c>
      <c r="P24" s="86"/>
      <c r="Q24" s="86">
        <v>3137.4197689345315</v>
      </c>
      <c r="R24" s="86">
        <v>39.931597285897666</v>
      </c>
      <c r="S24" s="86">
        <v>291.06821932880985</v>
      </c>
      <c r="T24" s="86" t="s">
        <v>647</v>
      </c>
      <c r="U24" s="86">
        <v>3468.4195855492389</v>
      </c>
      <c r="V24" t="s">
        <v>84</v>
      </c>
      <c r="W24" s="42">
        <f>E43</f>
        <v>4.283588</v>
      </c>
      <c r="X24" s="42">
        <f t="shared" ref="X24:AM24" si="14">F43</f>
        <v>0.31322630000000001</v>
      </c>
      <c r="Y24" s="42">
        <f t="shared" si="14"/>
        <v>2.1625510000000001</v>
      </c>
      <c r="Z24" s="42">
        <f t="shared" si="14"/>
        <v>0.57209410000000005</v>
      </c>
      <c r="AA24" s="42">
        <f t="shared" si="14"/>
        <v>7.3314594000000008</v>
      </c>
      <c r="AB24" s="42">
        <f t="shared" si="14"/>
        <v>0</v>
      </c>
      <c r="AC24" s="42">
        <f t="shared" si="14"/>
        <v>5.9735286428126102</v>
      </c>
      <c r="AD24" s="42">
        <f t="shared" si="14"/>
        <v>0.43679884123594881</v>
      </c>
      <c r="AE24" s="42">
        <f t="shared" si="14"/>
        <v>3.0157102737338541</v>
      </c>
      <c r="AF24" s="42">
        <f t="shared" si="14"/>
        <v>0.79779392713167141</v>
      </c>
      <c r="AG24" s="42">
        <f t="shared" si="14"/>
        <v>10.223831684914085</v>
      </c>
      <c r="AH24" s="42">
        <f t="shared" si="14"/>
        <v>0</v>
      </c>
      <c r="AI24" s="42">
        <f t="shared" si="14"/>
        <v>452.61918850380385</v>
      </c>
      <c r="AJ24" s="42">
        <f t="shared" si="14"/>
        <v>33.09660819949282</v>
      </c>
      <c r="AK24" s="42">
        <f t="shared" si="14"/>
        <v>228.50285291631442</v>
      </c>
      <c r="AL24" s="42">
        <f t="shared" si="14"/>
        <v>60.449503381234152</v>
      </c>
      <c r="AM24" s="42">
        <f t="shared" si="14"/>
        <v>774.66815300084534</v>
      </c>
      <c r="AN24" s="71">
        <f t="shared" si="2"/>
        <v>452.61918850380385</v>
      </c>
      <c r="AO24" s="42"/>
      <c r="AP24" s="42"/>
      <c r="AQ24" s="85"/>
      <c r="AR24" s="85"/>
      <c r="AS24" s="85"/>
      <c r="AT24" s="87" t="s">
        <v>413</v>
      </c>
      <c r="AU24" s="88">
        <v>66.012729581180039</v>
      </c>
      <c r="AV24" s="88">
        <v>0.57069868852255101</v>
      </c>
      <c r="AW24" s="86"/>
      <c r="AX24" s="88">
        <v>1.9412581920623779</v>
      </c>
      <c r="AY24" s="88">
        <v>2.4227989837527275E-2</v>
      </c>
      <c r="AZ24" s="88">
        <v>0.17301967740058899</v>
      </c>
      <c r="BA24" s="88"/>
      <c r="BB24" s="88">
        <v>2.1385058593004942</v>
      </c>
      <c r="BC24" s="86"/>
      <c r="BD24" s="88">
        <v>2.9407331046280847</v>
      </c>
      <c r="BE24" s="88">
        <v>3.6701996707669209E-2</v>
      </c>
      <c r="BF24" s="88">
        <v>0.2621004744059488</v>
      </c>
      <c r="BG24" s="88" t="s">
        <v>647</v>
      </c>
      <c r="BH24" s="88">
        <v>3.2395355757417028</v>
      </c>
      <c r="BI24" s="86"/>
      <c r="BJ24" s="88">
        <v>3401.5466148835731</v>
      </c>
      <c r="BK24" s="88">
        <v>42.453207488963614</v>
      </c>
      <c r="BL24" s="88">
        <v>303.17167514176293</v>
      </c>
      <c r="BM24" s="88" t="s">
        <v>647</v>
      </c>
      <c r="BN24" s="86">
        <v>3747.1714975142995</v>
      </c>
    </row>
    <row r="25" spans="1:66" ht="14.25" customHeight="1">
      <c r="A25" s="87" t="s">
        <v>442</v>
      </c>
      <c r="B25" s="88">
        <v>9.6459971000000007</v>
      </c>
      <c r="C25" s="86">
        <v>0.42136400000000002</v>
      </c>
      <c r="D25" s="86"/>
      <c r="E25" s="86">
        <v>9.0516999999999993E-3</v>
      </c>
      <c r="F25" s="86">
        <v>0</v>
      </c>
      <c r="G25" s="86">
        <v>0</v>
      </c>
      <c r="H25" s="86" t="s">
        <v>647</v>
      </c>
      <c r="I25" s="86">
        <v>9.0516999999999993E-3</v>
      </c>
      <c r="J25" s="86"/>
      <c r="K25" s="86">
        <v>9.3838925164097337E-2</v>
      </c>
      <c r="L25" s="86">
        <v>0</v>
      </c>
      <c r="M25" s="86">
        <v>0</v>
      </c>
      <c r="N25" s="86" t="s">
        <v>647</v>
      </c>
      <c r="O25" s="86">
        <v>9.3838925164097337E-2</v>
      </c>
      <c r="P25" s="86"/>
      <c r="Q25" s="86">
        <v>21.481901633741842</v>
      </c>
      <c r="R25" s="86">
        <v>0</v>
      </c>
      <c r="S25" s="86">
        <v>0</v>
      </c>
      <c r="T25" s="86" t="s">
        <v>647</v>
      </c>
      <c r="U25" s="86">
        <v>21.481901633741842</v>
      </c>
      <c r="V25" t="s">
        <v>85</v>
      </c>
      <c r="W25" s="42">
        <f>E7</f>
        <v>4.82524</v>
      </c>
      <c r="X25" s="42">
        <f t="shared" ref="X25:AM25" si="15">F7</f>
        <v>2.376239</v>
      </c>
      <c r="Y25" s="42">
        <f t="shared" si="15"/>
        <v>2.018678</v>
      </c>
      <c r="Z25" s="42" t="str">
        <f t="shared" si="15"/>
        <v/>
      </c>
      <c r="AA25" s="42">
        <f t="shared" si="15"/>
        <v>9.2201570000000004</v>
      </c>
      <c r="AB25" s="42">
        <f t="shared" si="15"/>
        <v>0</v>
      </c>
      <c r="AC25" s="42">
        <f t="shared" si="15"/>
        <v>0.9493372283407433</v>
      </c>
      <c r="AD25" s="42">
        <f t="shared" si="15"/>
        <v>0.46751086912468182</v>
      </c>
      <c r="AE25" s="42">
        <f t="shared" si="15"/>
        <v>0.39716287219546287</v>
      </c>
      <c r="AF25" s="42" t="str">
        <f t="shared" si="15"/>
        <v/>
      </c>
      <c r="AG25" s="42">
        <f t="shared" si="15"/>
        <v>1.8140109696608882</v>
      </c>
      <c r="AH25" s="42">
        <f t="shared" si="15"/>
        <v>0</v>
      </c>
      <c r="AI25" s="42">
        <f t="shared" si="15"/>
        <v>432.30556937769546</v>
      </c>
      <c r="AJ25" s="42">
        <f t="shared" si="15"/>
        <v>212.89331802614703</v>
      </c>
      <c r="AK25" s="42">
        <f t="shared" si="15"/>
        <v>180.85851526146419</v>
      </c>
      <c r="AL25" s="42" t="str">
        <f t="shared" si="15"/>
        <v/>
      </c>
      <c r="AM25" s="42">
        <f t="shared" si="15"/>
        <v>826.05740266530665</v>
      </c>
      <c r="AN25" s="71">
        <f t="shared" si="2"/>
        <v>432.30556937769546</v>
      </c>
      <c r="AO25" s="42"/>
      <c r="AP25" s="42"/>
      <c r="AQ25" s="85"/>
      <c r="AR25" s="85"/>
      <c r="AS25" s="85"/>
      <c r="AT25" s="87" t="s">
        <v>442</v>
      </c>
      <c r="AU25" s="88">
        <v>10.605491304387144</v>
      </c>
      <c r="AV25" s="88">
        <v>0.42599204984556499</v>
      </c>
      <c r="AW25" s="86"/>
      <c r="AX25" s="88">
        <v>2.2768007591366768E-2</v>
      </c>
      <c r="AY25" s="88">
        <v>0</v>
      </c>
      <c r="AZ25" s="88">
        <v>0</v>
      </c>
      <c r="BA25" s="88"/>
      <c r="BB25" s="88">
        <v>2.2768007591366768E-2</v>
      </c>
      <c r="BC25" s="86"/>
      <c r="BD25" s="88">
        <v>0.21468130931330251</v>
      </c>
      <c r="BE25" s="88">
        <v>0</v>
      </c>
      <c r="BF25" s="88">
        <v>0</v>
      </c>
      <c r="BG25" s="88" t="s">
        <v>647</v>
      </c>
      <c r="BH25" s="88">
        <v>0.21468130931330251</v>
      </c>
      <c r="BI25" s="86"/>
      <c r="BJ25" s="88">
        <v>53.447024656025526</v>
      </c>
      <c r="BK25" s="88">
        <v>0</v>
      </c>
      <c r="BL25" s="88">
        <v>0</v>
      </c>
      <c r="BM25" s="88" t="s">
        <v>647</v>
      </c>
      <c r="BN25" s="86">
        <v>53.447024656025526</v>
      </c>
    </row>
    <row r="26" spans="1:66" ht="14.25" customHeight="1">
      <c r="A26" s="87" t="s">
        <v>95</v>
      </c>
      <c r="B26" s="88">
        <v>853.80628000000002</v>
      </c>
      <c r="C26" s="86">
        <v>16.803999999999998</v>
      </c>
      <c r="D26" s="86"/>
      <c r="E26" s="86">
        <v>2.2600690000000001</v>
      </c>
      <c r="F26" s="86">
        <v>2.4560810000000002</v>
      </c>
      <c r="G26" s="86">
        <v>5.1718140000000004</v>
      </c>
      <c r="H26" s="86" t="s">
        <v>647</v>
      </c>
      <c r="I26" s="86">
        <v>9.8879640000000002</v>
      </c>
      <c r="J26" s="86"/>
      <c r="K26" s="86">
        <v>0.26470512725673562</v>
      </c>
      <c r="L26" s="86">
        <v>0.28766255970850907</v>
      </c>
      <c r="M26" s="86">
        <v>0.60573623328233195</v>
      </c>
      <c r="N26" s="86" t="s">
        <v>647</v>
      </c>
      <c r="O26" s="86">
        <v>1.1581039202475767</v>
      </c>
      <c r="P26" s="86"/>
      <c r="Q26" s="86">
        <v>134.49589383480125</v>
      </c>
      <c r="R26" s="86">
        <v>146.16049750059511</v>
      </c>
      <c r="S26" s="86">
        <v>307.7727921923352</v>
      </c>
      <c r="T26" s="86" t="s">
        <v>647</v>
      </c>
      <c r="U26" s="86">
        <v>588.42918352773154</v>
      </c>
      <c r="V26" t="s">
        <v>86</v>
      </c>
      <c r="W26" s="42">
        <f>E74</f>
        <v>2.2771499999999998</v>
      </c>
      <c r="X26" s="42">
        <f t="shared" ref="X26:AM26" si="16">F74</f>
        <v>15.692080000000001</v>
      </c>
      <c r="Y26" s="42">
        <f t="shared" si="16"/>
        <v>0.25544440000000002</v>
      </c>
      <c r="Z26" s="42" t="str">
        <f t="shared" si="16"/>
        <v/>
      </c>
      <c r="AA26" s="42">
        <f t="shared" si="16"/>
        <v>18.224674399999998</v>
      </c>
      <c r="AB26" s="42">
        <f t="shared" si="16"/>
        <v>0</v>
      </c>
      <c r="AC26" s="42">
        <f t="shared" si="16"/>
        <v>4.292771078318494</v>
      </c>
      <c r="AD26" s="42">
        <f t="shared" si="16"/>
        <v>29.581936711529799</v>
      </c>
      <c r="AE26" s="42">
        <f t="shared" si="16"/>
        <v>0.48155120762287107</v>
      </c>
      <c r="AF26" s="42" t="str">
        <f t="shared" si="16"/>
        <v/>
      </c>
      <c r="AG26" s="42">
        <f t="shared" si="16"/>
        <v>34.356258997471166</v>
      </c>
      <c r="AH26" s="42">
        <f t="shared" si="16"/>
        <v>0</v>
      </c>
      <c r="AI26" s="42">
        <f t="shared" si="16"/>
        <v>314.5952312316561</v>
      </c>
      <c r="AJ26" s="42">
        <f t="shared" si="16"/>
        <v>2167.908805351271</v>
      </c>
      <c r="AK26" s="42">
        <f t="shared" si="16"/>
        <v>35.290424471304775</v>
      </c>
      <c r="AL26" s="42" t="str">
        <f t="shared" si="16"/>
        <v/>
      </c>
      <c r="AM26" s="42">
        <f t="shared" si="16"/>
        <v>2517.7944610542322</v>
      </c>
      <c r="AN26" s="71">
        <f t="shared" si="2"/>
        <v>314.5952312316561</v>
      </c>
      <c r="AO26" s="42"/>
      <c r="AP26" s="42"/>
      <c r="AQ26" s="85"/>
      <c r="AR26" s="85"/>
      <c r="AS26" s="85"/>
      <c r="AT26" s="87" t="s">
        <v>95</v>
      </c>
      <c r="AU26" s="88">
        <v>891.54903123613553</v>
      </c>
      <c r="AV26" s="88">
        <v>16.934999999999999</v>
      </c>
      <c r="AW26" s="86"/>
      <c r="AX26" s="88">
        <v>2.1427149772644043</v>
      </c>
      <c r="AY26" s="88">
        <v>2.6916377544403076</v>
      </c>
      <c r="AZ26" s="88">
        <v>5.2454018592834473</v>
      </c>
      <c r="BA26" s="88"/>
      <c r="BB26" s="88">
        <v>10.079754590988159</v>
      </c>
      <c r="BC26" s="86"/>
      <c r="BD26" s="88">
        <v>0.24033619040486459</v>
      </c>
      <c r="BE26" s="88">
        <v>0.30190574608200105</v>
      </c>
      <c r="BF26" s="88">
        <v>0.58834698659373574</v>
      </c>
      <c r="BG26" s="88" t="s">
        <v>647</v>
      </c>
      <c r="BH26" s="88">
        <v>1.1305889230806012</v>
      </c>
      <c r="BI26" s="86"/>
      <c r="BJ26" s="88">
        <v>126.52583272892852</v>
      </c>
      <c r="BK26" s="88">
        <v>158.93934186243328</v>
      </c>
      <c r="BL26" s="88">
        <v>309.73734037693816</v>
      </c>
      <c r="BM26" s="88" t="s">
        <v>647</v>
      </c>
      <c r="BN26" s="86">
        <v>595.20251496829997</v>
      </c>
    </row>
    <row r="27" spans="1:66" ht="14.25" customHeight="1">
      <c r="A27" s="87" t="s">
        <v>109</v>
      </c>
      <c r="B27" s="88">
        <v>181.57420999999999</v>
      </c>
      <c r="C27" s="86">
        <v>4.4528999999999996</v>
      </c>
      <c r="D27" s="86"/>
      <c r="E27" s="86">
        <v>1.5219560000000001</v>
      </c>
      <c r="F27" s="86">
        <v>0.25165720000000003</v>
      </c>
      <c r="G27" s="86">
        <v>0.41036610000000001</v>
      </c>
      <c r="H27" s="86" t="s">
        <v>647</v>
      </c>
      <c r="I27" s="86">
        <v>2.1839793000000003</v>
      </c>
      <c r="J27" s="86"/>
      <c r="K27" s="86">
        <v>0.83820053519715176</v>
      </c>
      <c r="L27" s="86">
        <v>0.13859743627688098</v>
      </c>
      <c r="M27" s="86">
        <v>0.22600461816686415</v>
      </c>
      <c r="N27" s="86" t="s">
        <v>647</v>
      </c>
      <c r="O27" s="86">
        <v>1.2028025896408969</v>
      </c>
      <c r="P27" s="86"/>
      <c r="Q27" s="86">
        <v>341.78984482022958</v>
      </c>
      <c r="R27" s="86">
        <v>56.515349547485918</v>
      </c>
      <c r="S27" s="86">
        <v>92.157043724314505</v>
      </c>
      <c r="T27" s="86" t="s">
        <v>647</v>
      </c>
      <c r="U27" s="86">
        <v>490.46223809203002</v>
      </c>
      <c r="V27" t="s">
        <v>87</v>
      </c>
      <c r="W27" s="42">
        <f>E10</f>
        <v>0.68141439999999998</v>
      </c>
      <c r="X27" s="42">
        <f t="shared" ref="X27:AM27" si="17">F10</f>
        <v>13.37486</v>
      </c>
      <c r="Y27" s="42">
        <f t="shared" si="17"/>
        <v>1.0949059999999999</v>
      </c>
      <c r="Z27" s="42" t="str">
        <f t="shared" si="17"/>
        <v/>
      </c>
      <c r="AA27" s="42">
        <f t="shared" si="17"/>
        <v>15.151180399999999</v>
      </c>
      <c r="AB27" s="42">
        <f t="shared" si="17"/>
        <v>0</v>
      </c>
      <c r="AC27" s="42">
        <f t="shared" si="17"/>
        <v>0.34336851198902207</v>
      </c>
      <c r="AD27" s="42">
        <f t="shared" si="17"/>
        <v>6.7396664588560089</v>
      </c>
      <c r="AE27" s="42">
        <f t="shared" si="17"/>
        <v>0.55172923259011286</v>
      </c>
      <c r="AF27" s="42" t="str">
        <f t="shared" si="17"/>
        <v/>
      </c>
      <c r="AG27" s="42">
        <f t="shared" si="17"/>
        <v>7.6347642034351431</v>
      </c>
      <c r="AH27" s="42">
        <f t="shared" si="17"/>
        <v>0</v>
      </c>
      <c r="AI27" s="42">
        <f t="shared" si="17"/>
        <v>64.797099692139454</v>
      </c>
      <c r="AJ27" s="42">
        <f t="shared" si="17"/>
        <v>1271.8430030072864</v>
      </c>
      <c r="AK27" s="42">
        <f t="shared" si="17"/>
        <v>104.1168681429709</v>
      </c>
      <c r="AL27" s="42" t="str">
        <f t="shared" si="17"/>
        <v/>
      </c>
      <c r="AM27" s="42">
        <f t="shared" si="17"/>
        <v>1440.7569708423966</v>
      </c>
      <c r="AN27" s="71">
        <f t="shared" si="2"/>
        <v>64.797099692139454</v>
      </c>
      <c r="AO27" s="42"/>
      <c r="AP27" s="42"/>
      <c r="AQ27" s="85"/>
      <c r="AR27" s="85"/>
      <c r="AS27" s="85"/>
      <c r="AT27" s="87" t="s">
        <v>109</v>
      </c>
      <c r="AU27" s="88">
        <v>211.37086725621981</v>
      </c>
      <c r="AV27" s="88">
        <v>4.5631153046484805</v>
      </c>
      <c r="AW27" s="86"/>
      <c r="AX27" s="88">
        <v>1.7443046569824219</v>
      </c>
      <c r="AY27" s="88">
        <v>0.29237625002861023</v>
      </c>
      <c r="AZ27" s="88">
        <v>0.47313523292541504</v>
      </c>
      <c r="BA27" s="88"/>
      <c r="BB27" s="88">
        <v>2.5098161399364471</v>
      </c>
      <c r="BC27" s="86"/>
      <c r="BD27" s="88">
        <v>0.82523418653905989</v>
      </c>
      <c r="BE27" s="88">
        <v>0.13832381624956727</v>
      </c>
      <c r="BF27" s="88">
        <v>0.22384126964473747</v>
      </c>
      <c r="BG27" s="88" t="s">
        <v>647</v>
      </c>
      <c r="BH27" s="88">
        <v>1.1873992724333646</v>
      </c>
      <c r="BI27" s="86"/>
      <c r="BJ27" s="88">
        <v>382.26179715544015</v>
      </c>
      <c r="BK27" s="88">
        <v>64.073824680863154</v>
      </c>
      <c r="BL27" s="88">
        <v>103.68688962197132</v>
      </c>
      <c r="BM27" s="88" t="s">
        <v>647</v>
      </c>
      <c r="BN27" s="86">
        <v>550.02251145827461</v>
      </c>
    </row>
    <row r="28" spans="1:66" ht="14.25" customHeight="1">
      <c r="A28" s="87" t="s">
        <v>24</v>
      </c>
      <c r="B28" s="88">
        <v>512.5806</v>
      </c>
      <c r="C28" s="86">
        <v>5.0963000000000003</v>
      </c>
      <c r="D28" s="86"/>
      <c r="E28" s="86">
        <v>3.0074260000000002</v>
      </c>
      <c r="F28" s="86">
        <v>0.3575198</v>
      </c>
      <c r="G28" s="86">
        <v>0.60324339999999999</v>
      </c>
      <c r="H28" s="86" t="s">
        <v>647</v>
      </c>
      <c r="I28" s="86">
        <v>3.9681892000000003</v>
      </c>
      <c r="J28" s="86"/>
      <c r="K28" s="86">
        <v>0.58672255641356696</v>
      </c>
      <c r="L28" s="86">
        <v>6.9748991670773336E-2</v>
      </c>
      <c r="M28" s="86">
        <v>0.1176875207528338</v>
      </c>
      <c r="N28" s="86" t="s">
        <v>647</v>
      </c>
      <c r="O28" s="86">
        <v>0.77415906883717411</v>
      </c>
      <c r="P28" s="86"/>
      <c r="Q28" s="86">
        <v>590.11949845966672</v>
      </c>
      <c r="R28" s="86">
        <v>70.152816749406426</v>
      </c>
      <c r="S28" s="86">
        <v>118.36889508074484</v>
      </c>
      <c r="T28" s="86" t="s">
        <v>647</v>
      </c>
      <c r="U28" s="86">
        <v>778.64121028981799</v>
      </c>
      <c r="V28" t="s">
        <v>21</v>
      </c>
      <c r="W28" s="42">
        <f>E11</f>
        <v>3.798346</v>
      </c>
      <c r="X28" s="42">
        <f t="shared" ref="X28:AM28" si="18">F11</f>
        <v>0.73189709999999997</v>
      </c>
      <c r="Y28" s="42">
        <f t="shared" si="18"/>
        <v>0.63510730000000004</v>
      </c>
      <c r="Z28" s="42" t="str">
        <f t="shared" si="18"/>
        <v/>
      </c>
      <c r="AA28" s="42">
        <f t="shared" si="18"/>
        <v>5.1653503999999995</v>
      </c>
      <c r="AB28" s="42">
        <f t="shared" si="18"/>
        <v>0</v>
      </c>
      <c r="AC28" s="42">
        <f t="shared" si="18"/>
        <v>1.1488777231184681</v>
      </c>
      <c r="AD28" s="42">
        <f t="shared" si="18"/>
        <v>0.22137537596759477</v>
      </c>
      <c r="AE28" s="42">
        <f t="shared" si="18"/>
        <v>0.19209956880176737</v>
      </c>
      <c r="AF28" s="42" t="str">
        <f t="shared" si="18"/>
        <v/>
      </c>
      <c r="AG28" s="42">
        <f t="shared" si="18"/>
        <v>1.5623526678878301</v>
      </c>
      <c r="AH28" s="42">
        <f t="shared" si="18"/>
        <v>0</v>
      </c>
      <c r="AI28" s="42">
        <f t="shared" si="18"/>
        <v>677.95791546395731</v>
      </c>
      <c r="AJ28" s="42">
        <f t="shared" si="18"/>
        <v>130.6346057600112</v>
      </c>
      <c r="AK28" s="42">
        <f t="shared" si="18"/>
        <v>113.35882018224305</v>
      </c>
      <c r="AL28" s="42" t="str">
        <f t="shared" si="18"/>
        <v/>
      </c>
      <c r="AM28" s="42">
        <f t="shared" si="18"/>
        <v>921.95134140621167</v>
      </c>
      <c r="AN28" s="71">
        <f t="shared" si="2"/>
        <v>677.95791546395731</v>
      </c>
      <c r="AO28" s="42"/>
      <c r="AP28" s="42"/>
      <c r="AQ28" s="85"/>
      <c r="AR28" s="85"/>
      <c r="AS28" s="85"/>
      <c r="AT28" s="87" t="s">
        <v>24</v>
      </c>
      <c r="AU28" s="88">
        <v>523.18841279953836</v>
      </c>
      <c r="AV28" s="88">
        <v>5.2131719610000005</v>
      </c>
      <c r="AW28" s="86"/>
      <c r="AX28" s="88">
        <v>3.574946403503418</v>
      </c>
      <c r="AY28" s="88">
        <v>0.39358937740325928</v>
      </c>
      <c r="AZ28" s="88">
        <v>0.67563790082931519</v>
      </c>
      <c r="BA28" s="88"/>
      <c r="BB28" s="88">
        <v>4.6441736817359924</v>
      </c>
      <c r="BC28" s="86"/>
      <c r="BD28" s="88">
        <v>0.68329999595636548</v>
      </c>
      <c r="BE28" s="88">
        <v>7.5228993566045302E-2</v>
      </c>
      <c r="BF28" s="88">
        <v>0.12913854441348044</v>
      </c>
      <c r="BG28" s="88" t="s">
        <v>647</v>
      </c>
      <c r="BH28" s="88">
        <v>0.88766753393589126</v>
      </c>
      <c r="BI28" s="86"/>
      <c r="BJ28" s="88">
        <v>685.75263395256673</v>
      </c>
      <c r="BK28" s="88">
        <v>75.499020624625672</v>
      </c>
      <c r="BL28" s="88">
        <v>129.60207449203594</v>
      </c>
      <c r="BM28" s="88" t="s">
        <v>647</v>
      </c>
      <c r="BN28" s="86">
        <v>890.85372906922839</v>
      </c>
    </row>
    <row r="29" spans="1:66" ht="14.25" customHeight="1">
      <c r="A29" s="87" t="s">
        <v>97</v>
      </c>
      <c r="B29" s="88">
        <v>220.06213</v>
      </c>
      <c r="C29" s="86">
        <v>10.4573</v>
      </c>
      <c r="D29" s="86"/>
      <c r="E29" s="86">
        <v>0.63220489999999996</v>
      </c>
      <c r="F29" s="86">
        <v>0.84605560000000002</v>
      </c>
      <c r="G29" s="86">
        <v>0.43325950000000002</v>
      </c>
      <c r="H29" s="86" t="s">
        <v>647</v>
      </c>
      <c r="I29" s="86">
        <v>1.9115199999999999</v>
      </c>
      <c r="J29" s="86"/>
      <c r="K29" s="86">
        <v>0.28728473181641928</v>
      </c>
      <c r="L29" s="86">
        <v>0.38446215166598635</v>
      </c>
      <c r="M29" s="86">
        <v>0.19688053551058515</v>
      </c>
      <c r="N29" s="86" t="s">
        <v>647</v>
      </c>
      <c r="O29" s="86">
        <v>0.86862741899299079</v>
      </c>
      <c r="P29" s="86"/>
      <c r="Q29" s="86">
        <v>60.455844242777765</v>
      </c>
      <c r="R29" s="86">
        <v>80.905740487506336</v>
      </c>
      <c r="S29" s="86">
        <v>41.431296797452497</v>
      </c>
      <c r="T29" s="86" t="s">
        <v>647</v>
      </c>
      <c r="U29" s="86">
        <v>182.7928815277366</v>
      </c>
      <c r="V29" t="s">
        <v>88</v>
      </c>
      <c r="W29" s="42">
        <f>E13</f>
        <v>2.25601E-2</v>
      </c>
      <c r="X29" s="42">
        <f t="shared" ref="X29:AM29" si="19">F13</f>
        <v>1.0489539999999999</v>
      </c>
      <c r="Y29" s="42">
        <f t="shared" si="19"/>
        <v>0.28884609999999999</v>
      </c>
      <c r="Z29" s="42" t="str">
        <f t="shared" si="19"/>
        <v/>
      </c>
      <c r="AA29" s="42">
        <f t="shared" si="19"/>
        <v>1.3603601999999999</v>
      </c>
      <c r="AB29" s="42">
        <f t="shared" si="19"/>
        <v>0</v>
      </c>
      <c r="AC29" s="42">
        <f t="shared" si="19"/>
        <v>8.4364506603325749E-3</v>
      </c>
      <c r="AD29" s="42">
        <f t="shared" si="19"/>
        <v>0.39226105673106487</v>
      </c>
      <c r="AE29" s="42">
        <f t="shared" si="19"/>
        <v>0.10801529563607827</v>
      </c>
      <c r="AF29" s="42" t="str">
        <f t="shared" si="19"/>
        <v/>
      </c>
      <c r="AG29" s="42">
        <f t="shared" si="19"/>
        <v>0.50871280302747568</v>
      </c>
      <c r="AH29" s="42">
        <f t="shared" si="19"/>
        <v>0</v>
      </c>
      <c r="AI29" s="42">
        <f t="shared" si="19"/>
        <v>4.1385035046878977</v>
      </c>
      <c r="AJ29" s="42">
        <f t="shared" si="19"/>
        <v>192.42378381551453</v>
      </c>
      <c r="AK29" s="42">
        <f t="shared" si="19"/>
        <v>52.986936988995218</v>
      </c>
      <c r="AL29" s="42" t="str">
        <f t="shared" si="19"/>
        <v/>
      </c>
      <c r="AM29" s="42">
        <f t="shared" si="19"/>
        <v>249.54922430919763</v>
      </c>
      <c r="AN29" s="71">
        <f t="shared" si="2"/>
        <v>4.1385035046878977</v>
      </c>
      <c r="AO29" s="42"/>
      <c r="AP29" s="42"/>
      <c r="AQ29" s="85"/>
      <c r="AR29" s="85"/>
      <c r="AS29" s="85"/>
      <c r="AT29" s="87" t="s">
        <v>97</v>
      </c>
      <c r="AU29" s="88">
        <v>231.97000374520033</v>
      </c>
      <c r="AV29" s="88">
        <v>10.4034784590554</v>
      </c>
      <c r="AW29" s="86"/>
      <c r="AX29" s="88">
        <v>0.81266266107559204</v>
      </c>
      <c r="AY29" s="88">
        <v>0.93441349267959595</v>
      </c>
      <c r="AZ29" s="88">
        <v>0.47317737340927124</v>
      </c>
      <c r="BA29" s="88"/>
      <c r="BB29" s="88">
        <v>2.2202535271644592</v>
      </c>
      <c r="BC29" s="86"/>
      <c r="BD29" s="88">
        <v>0.35033092553131745</v>
      </c>
      <c r="BE29" s="88">
        <v>0.40281651834000531</v>
      </c>
      <c r="BF29" s="88">
        <v>0.20398213810826038</v>
      </c>
      <c r="BG29" s="88" t="s">
        <v>647</v>
      </c>
      <c r="BH29" s="88">
        <v>0.9571295819795832</v>
      </c>
      <c r="BI29" s="86"/>
      <c r="BJ29" s="88">
        <v>78.11451374402894</v>
      </c>
      <c r="BK29" s="88">
        <v>89.817410239962911</v>
      </c>
      <c r="BL29" s="88">
        <v>45.482611923650211</v>
      </c>
      <c r="BM29" s="88" t="s">
        <v>647</v>
      </c>
      <c r="BN29" s="86">
        <v>213.41453590764206</v>
      </c>
    </row>
    <row r="30" spans="1:66" ht="14.25" customHeight="1">
      <c r="A30" s="87" t="s">
        <v>112</v>
      </c>
      <c r="B30" s="88">
        <v>297.94126</v>
      </c>
      <c r="C30" s="86">
        <v>5.3992000000000004</v>
      </c>
      <c r="D30" s="86"/>
      <c r="E30" s="86">
        <v>5.668685</v>
      </c>
      <c r="F30" s="86">
        <v>0.14912890000000001</v>
      </c>
      <c r="G30" s="86">
        <v>1.103375</v>
      </c>
      <c r="H30" s="86" t="s">
        <v>647</v>
      </c>
      <c r="I30" s="86">
        <v>6.9211888999999998</v>
      </c>
      <c r="J30" s="86"/>
      <c r="K30" s="86">
        <v>1.9026183214771932</v>
      </c>
      <c r="L30" s="86">
        <v>5.0053121209194057E-2</v>
      </c>
      <c r="M30" s="86">
        <v>0.37033306498066093</v>
      </c>
      <c r="N30" s="86" t="s">
        <v>647</v>
      </c>
      <c r="O30" s="86">
        <v>2.3230045076670485</v>
      </c>
      <c r="P30" s="86"/>
      <c r="Q30" s="86">
        <v>1049.9120240035561</v>
      </c>
      <c r="R30" s="86">
        <v>27.620554897021783</v>
      </c>
      <c r="S30" s="86">
        <v>204.35897910801597</v>
      </c>
      <c r="T30" s="86" t="s">
        <v>647</v>
      </c>
      <c r="U30" s="86">
        <v>1281.8915580085938</v>
      </c>
      <c r="V30" t="s">
        <v>89</v>
      </c>
      <c r="W30" s="42">
        <f>E14</f>
        <v>13.802989999999999</v>
      </c>
      <c r="X30" s="42">
        <f t="shared" ref="X30:AM30" si="20">F14</f>
        <v>6.4556290000000001</v>
      </c>
      <c r="Y30" s="42">
        <f t="shared" si="20"/>
        <v>6.3274239999999997</v>
      </c>
      <c r="Z30" s="42" t="str">
        <f t="shared" si="20"/>
        <v/>
      </c>
      <c r="AA30" s="42">
        <f t="shared" si="20"/>
        <v>26.586043</v>
      </c>
      <c r="AB30" s="42">
        <f t="shared" si="20"/>
        <v>0</v>
      </c>
      <c r="AC30" s="42">
        <f t="shared" si="20"/>
        <v>0.49168106243937237</v>
      </c>
      <c r="AD30" s="42">
        <f t="shared" si="20"/>
        <v>0.22995818481607416</v>
      </c>
      <c r="AE30" s="42">
        <f t="shared" si="20"/>
        <v>0.22539135033962815</v>
      </c>
      <c r="AF30" s="42" t="str">
        <f t="shared" si="20"/>
        <v/>
      </c>
      <c r="AG30" s="42">
        <f t="shared" si="20"/>
        <v>0.94703059759507457</v>
      </c>
      <c r="AH30" s="42">
        <f t="shared" si="20"/>
        <v>0</v>
      </c>
      <c r="AI30" s="42">
        <f t="shared" si="20"/>
        <v>216.85072938910326</v>
      </c>
      <c r="AJ30" s="42">
        <f t="shared" si="20"/>
        <v>101.42062388768284</v>
      </c>
      <c r="AK30" s="42">
        <f t="shared" si="20"/>
        <v>99.406469870232272</v>
      </c>
      <c r="AL30" s="42" t="str">
        <f t="shared" si="20"/>
        <v/>
      </c>
      <c r="AM30" s="42">
        <f t="shared" si="20"/>
        <v>417.67782314701839</v>
      </c>
      <c r="AN30" s="71">
        <f t="shared" si="2"/>
        <v>216.85072938910326</v>
      </c>
      <c r="AO30" s="42"/>
      <c r="AP30" s="42"/>
      <c r="AQ30" s="85"/>
      <c r="AR30" s="85"/>
      <c r="AS30" s="85"/>
      <c r="AT30" s="87" t="s">
        <v>112</v>
      </c>
      <c r="AU30" s="88">
        <v>320.24457006214243</v>
      </c>
      <c r="AV30" s="88">
        <v>5.5230207428467004</v>
      </c>
      <c r="AW30" s="86"/>
      <c r="AX30" s="88">
        <v>6.4024257659912109</v>
      </c>
      <c r="AY30" s="88">
        <v>0.17195789515972137</v>
      </c>
      <c r="AZ30" s="88">
        <v>1.2727198600769043</v>
      </c>
      <c r="BA30" s="88"/>
      <c r="BB30" s="88">
        <v>7.8471035212278366</v>
      </c>
      <c r="BC30" s="86"/>
      <c r="BD30" s="88">
        <v>1.9992300774214034</v>
      </c>
      <c r="BE30" s="88">
        <v>5.3695803531142929E-2</v>
      </c>
      <c r="BF30" s="88">
        <v>0.39742121461417357</v>
      </c>
      <c r="BG30" s="88" t="s">
        <v>647</v>
      </c>
      <c r="BH30" s="88">
        <v>2.4503470955667197</v>
      </c>
      <c r="BI30" s="86"/>
      <c r="BJ30" s="88">
        <v>1159.2253703344311</v>
      </c>
      <c r="BK30" s="88">
        <v>31.134754542147537</v>
      </c>
      <c r="BL30" s="88">
        <v>230.43908747315572</v>
      </c>
      <c r="BM30" s="88" t="s">
        <v>647</v>
      </c>
      <c r="BN30" s="86">
        <v>1420.7992123497343</v>
      </c>
    </row>
    <row r="31" spans="1:66" ht="14.25" customHeight="1">
      <c r="A31" s="87" t="s">
        <v>544</v>
      </c>
      <c r="B31" s="88">
        <v>95.805323000000001</v>
      </c>
      <c r="C31" s="86">
        <v>5.4108000000000001</v>
      </c>
      <c r="D31" s="86"/>
      <c r="E31" s="86">
        <v>0.16457089999999999</v>
      </c>
      <c r="F31" s="86">
        <v>1.949414</v>
      </c>
      <c r="G31" s="86">
        <v>0.7026017</v>
      </c>
      <c r="H31" s="86" t="s">
        <v>647</v>
      </c>
      <c r="I31" s="86">
        <v>2.8165865999999999</v>
      </c>
      <c r="J31" s="86"/>
      <c r="K31" s="86">
        <v>0.17177636361603832</v>
      </c>
      <c r="L31" s="86">
        <v>2.0347658553377039</v>
      </c>
      <c r="M31" s="86">
        <v>0.73336394889039724</v>
      </c>
      <c r="N31" s="86" t="s">
        <v>647</v>
      </c>
      <c r="O31" s="86">
        <v>2.9399061678441392</v>
      </c>
      <c r="P31" s="86"/>
      <c r="Q31" s="86">
        <v>30.415262068455679</v>
      </c>
      <c r="R31" s="86">
        <v>360.28202853552153</v>
      </c>
      <c r="S31" s="86">
        <v>129.85172248096401</v>
      </c>
      <c r="T31" s="86" t="s">
        <v>647</v>
      </c>
      <c r="U31" s="86">
        <v>520.54901308494118</v>
      </c>
      <c r="V31" t="s">
        <v>90</v>
      </c>
      <c r="W31" s="42">
        <f>E15</f>
        <v>1.8964209999999999</v>
      </c>
      <c r="X31" s="42">
        <f t="shared" ref="X31:AM31" si="21">F15</f>
        <v>37.154249999999998</v>
      </c>
      <c r="Y31" s="42">
        <f t="shared" si="21"/>
        <v>11.24174</v>
      </c>
      <c r="Z31" s="42" t="str">
        <f t="shared" si="21"/>
        <v/>
      </c>
      <c r="AA31" s="42">
        <f t="shared" si="21"/>
        <v>50.292410999999994</v>
      </c>
      <c r="AB31" s="42">
        <f t="shared" si="21"/>
        <v>0</v>
      </c>
      <c r="AC31" s="42">
        <f t="shared" si="21"/>
        <v>5.2157377009143087E-2</v>
      </c>
      <c r="AD31" s="42">
        <f t="shared" si="21"/>
        <v>1.0218554976674243</v>
      </c>
      <c r="AE31" s="42">
        <f t="shared" si="21"/>
        <v>0.30918222874496976</v>
      </c>
      <c r="AF31" s="42" t="str">
        <f t="shared" si="21"/>
        <v/>
      </c>
      <c r="AG31" s="42">
        <f t="shared" si="21"/>
        <v>1.3831951034215371</v>
      </c>
      <c r="AH31" s="42">
        <f t="shared" si="21"/>
        <v>0</v>
      </c>
      <c r="AI31" s="42">
        <f t="shared" si="21"/>
        <v>23.480011994433944</v>
      </c>
      <c r="AJ31" s="42">
        <f t="shared" si="21"/>
        <v>460.0150681964592</v>
      </c>
      <c r="AK31" s="42">
        <f t="shared" si="21"/>
        <v>139.18649394744514</v>
      </c>
      <c r="AL31" s="42" t="str">
        <f t="shared" si="21"/>
        <v/>
      </c>
      <c r="AM31" s="42">
        <f t="shared" si="21"/>
        <v>622.68157413833831</v>
      </c>
      <c r="AN31" s="71">
        <f t="shared" si="2"/>
        <v>23.480011994433944</v>
      </c>
      <c r="AO31" s="42"/>
      <c r="AP31" s="42"/>
      <c r="AQ31" s="85"/>
      <c r="AR31" s="85"/>
      <c r="AS31" s="85"/>
      <c r="AT31" s="87" t="s">
        <v>544</v>
      </c>
      <c r="AU31" s="88">
        <v>103.20975007093499</v>
      </c>
      <c r="AV31" s="88">
        <v>5.42382346294914</v>
      </c>
      <c r="AW31" s="86"/>
      <c r="AX31" s="88">
        <v>0.25270214676856995</v>
      </c>
      <c r="AY31" s="88">
        <v>2.2204515933990479</v>
      </c>
      <c r="AZ31" s="88">
        <v>0.76309281587600708</v>
      </c>
      <c r="BA31" s="88"/>
      <c r="BB31" s="88">
        <v>3.2362465560436249</v>
      </c>
      <c r="BC31" s="86"/>
      <c r="BD31" s="88">
        <v>0.24484328912228775</v>
      </c>
      <c r="BE31" s="88">
        <v>2.1513971227262485</v>
      </c>
      <c r="BF31" s="88">
        <v>0.7393611701913253</v>
      </c>
      <c r="BG31" s="88" t="s">
        <v>647</v>
      </c>
      <c r="BH31" s="88">
        <v>3.1356015820398615</v>
      </c>
      <c r="BI31" s="86"/>
      <c r="BJ31" s="88">
        <v>46.591145249253032</v>
      </c>
      <c r="BK31" s="88">
        <v>409.38861829984847</v>
      </c>
      <c r="BL31" s="88">
        <v>140.69278270002621</v>
      </c>
      <c r="BM31" s="88" t="s">
        <v>647</v>
      </c>
      <c r="BN31" s="86">
        <v>596.67254624912766</v>
      </c>
    </row>
    <row r="32" spans="1:66" ht="14.25" customHeight="1">
      <c r="A32" s="87" t="s">
        <v>546</v>
      </c>
      <c r="B32" s="88">
        <v>48.004863</v>
      </c>
      <c r="C32" s="86">
        <v>2.058821</v>
      </c>
      <c r="D32" s="86"/>
      <c r="E32" s="86">
        <v>0</v>
      </c>
      <c r="F32" s="86">
        <v>1.0045329999999999</v>
      </c>
      <c r="G32" s="86">
        <v>8.4887500000000005E-2</v>
      </c>
      <c r="H32" s="86" t="s">
        <v>647</v>
      </c>
      <c r="I32" s="86">
        <v>1.0894204999999999</v>
      </c>
      <c r="J32" s="86"/>
      <c r="K32" s="86">
        <v>0</v>
      </c>
      <c r="L32" s="86">
        <v>2.0925650803336318</v>
      </c>
      <c r="M32" s="86">
        <v>0.17683104313827538</v>
      </c>
      <c r="N32" s="86" t="s">
        <v>647</v>
      </c>
      <c r="O32" s="86">
        <v>2.2693961234719073</v>
      </c>
      <c r="P32" s="86"/>
      <c r="Q32" s="86">
        <v>0</v>
      </c>
      <c r="R32" s="86">
        <v>487.9166280118572</v>
      </c>
      <c r="S32" s="86">
        <v>41.231122083949991</v>
      </c>
      <c r="T32" s="86" t="s">
        <v>647</v>
      </c>
      <c r="U32" s="86">
        <v>529.14775009580717</v>
      </c>
      <c r="V32" t="s">
        <v>91</v>
      </c>
      <c r="W32" s="42">
        <f>E16</f>
        <v>0.23104759999999999</v>
      </c>
      <c r="X32" s="42">
        <f t="shared" ref="X32:AM32" si="22">F16</f>
        <v>5.2835780000000003</v>
      </c>
      <c r="Y32" s="42">
        <f t="shared" si="22"/>
        <v>0.39731870000000002</v>
      </c>
      <c r="Z32" s="42" t="str">
        <f t="shared" si="22"/>
        <v/>
      </c>
      <c r="AA32" s="42">
        <f t="shared" si="22"/>
        <v>5.9119443</v>
      </c>
      <c r="AB32" s="42">
        <f t="shared" si="22"/>
        <v>0</v>
      </c>
      <c r="AC32" s="42">
        <f t="shared" si="22"/>
        <v>9.5554630810375379E-2</v>
      </c>
      <c r="AD32" s="42">
        <f t="shared" si="22"/>
        <v>2.185135639356659</v>
      </c>
      <c r="AE32" s="42">
        <f t="shared" si="22"/>
        <v>0.16431956745085557</v>
      </c>
      <c r="AF32" s="42" t="str">
        <f t="shared" si="22"/>
        <v/>
      </c>
      <c r="AG32" s="42">
        <f t="shared" si="22"/>
        <v>2.4450098376178899</v>
      </c>
      <c r="AH32" s="42">
        <f t="shared" si="22"/>
        <v>0</v>
      </c>
      <c r="AI32" s="42">
        <f t="shared" si="22"/>
        <v>20.885643653319843</v>
      </c>
      <c r="AJ32" s="42">
        <f t="shared" si="22"/>
        <v>477.61122523030048</v>
      </c>
      <c r="AK32" s="42">
        <f t="shared" si="22"/>
        <v>35.915788716265794</v>
      </c>
      <c r="AL32" s="42" t="str">
        <f t="shared" si="22"/>
        <v/>
      </c>
      <c r="AM32" s="42">
        <f t="shared" si="22"/>
        <v>534.41265759988607</v>
      </c>
      <c r="AN32" s="71">
        <f t="shared" si="2"/>
        <v>20.885643653319843</v>
      </c>
      <c r="AO32" s="42"/>
      <c r="AP32" s="42"/>
      <c r="AQ32" s="85"/>
      <c r="AR32" s="85"/>
      <c r="AS32" s="85"/>
      <c r="AT32" s="87" t="s">
        <v>546</v>
      </c>
      <c r="AU32" s="88">
        <v>50.708436690118418</v>
      </c>
      <c r="AV32" s="88">
        <v>2.0633514896268301</v>
      </c>
      <c r="AW32" s="86"/>
      <c r="AX32" s="88">
        <v>0</v>
      </c>
      <c r="AY32" s="88">
        <v>1.1129775047302246</v>
      </c>
      <c r="AZ32" s="88">
        <v>9.1433078050613403E-2</v>
      </c>
      <c r="BA32" s="88"/>
      <c r="BB32" s="88">
        <v>1.204410582780838</v>
      </c>
      <c r="BC32" s="86"/>
      <c r="BD32" s="88">
        <v>0</v>
      </c>
      <c r="BE32" s="88">
        <v>2.1948566695748899</v>
      </c>
      <c r="BF32" s="88">
        <v>0.1803113722660494</v>
      </c>
      <c r="BG32" s="88" t="s">
        <v>647</v>
      </c>
      <c r="BH32" s="88">
        <v>2.3751680418409391</v>
      </c>
      <c r="BI32" s="86"/>
      <c r="BJ32" s="88">
        <v>0</v>
      </c>
      <c r="BK32" s="88">
        <v>539.40276793631199</v>
      </c>
      <c r="BL32" s="88">
        <v>44.312895069152589</v>
      </c>
      <c r="BM32" s="88" t="s">
        <v>647</v>
      </c>
      <c r="BN32" s="86">
        <v>583.71566300546453</v>
      </c>
    </row>
    <row r="33" spans="1:66" ht="14.25" customHeight="1">
      <c r="A33" s="87" t="s">
        <v>99</v>
      </c>
      <c r="B33" s="88">
        <v>1358.6874</v>
      </c>
      <c r="C33" s="86">
        <v>46.593235999999997</v>
      </c>
      <c r="D33" s="86"/>
      <c r="E33" s="86">
        <v>11.479900000000001</v>
      </c>
      <c r="F33" s="86">
        <v>5.6605730000000003</v>
      </c>
      <c r="G33" s="86">
        <v>3.5291809999999999</v>
      </c>
      <c r="H33" s="86" t="s">
        <v>647</v>
      </c>
      <c r="I33" s="86">
        <v>20.669654000000001</v>
      </c>
      <c r="J33" s="86"/>
      <c r="K33" s="86">
        <v>0.84492577174116734</v>
      </c>
      <c r="L33" s="86">
        <v>0.41662070318750288</v>
      </c>
      <c r="M33" s="86">
        <v>0.25974929921334367</v>
      </c>
      <c r="N33" s="86" t="s">
        <v>647</v>
      </c>
      <c r="O33" s="86">
        <v>1.5212957741420139</v>
      </c>
      <c r="P33" s="86"/>
      <c r="Q33" s="86">
        <v>246.38554832293687</v>
      </c>
      <c r="R33" s="86">
        <v>121.48915778247299</v>
      </c>
      <c r="S33" s="86">
        <v>75.744492183371861</v>
      </c>
      <c r="T33" s="86" t="s">
        <v>647</v>
      </c>
      <c r="U33" s="86">
        <v>443.61919828878172</v>
      </c>
      <c r="V33" t="s">
        <v>92</v>
      </c>
      <c r="W33" s="42">
        <f>E77</f>
        <v>0.18782979999999999</v>
      </c>
      <c r="X33" s="42">
        <f t="shared" ref="X33:AM33" si="23">F77</f>
        <v>2.8452350000000002</v>
      </c>
      <c r="Y33" s="42">
        <f t="shared" si="23"/>
        <v>1.5332710000000001</v>
      </c>
      <c r="Z33" s="42" t="str">
        <f t="shared" si="23"/>
        <v/>
      </c>
      <c r="AA33" s="42">
        <f t="shared" si="23"/>
        <v>4.5663358000000001</v>
      </c>
      <c r="AB33" s="42">
        <f t="shared" si="23"/>
        <v>0</v>
      </c>
      <c r="AC33" s="42">
        <f t="shared" si="23"/>
        <v>0.14201579013426602</v>
      </c>
      <c r="AD33" s="42">
        <f t="shared" si="23"/>
        <v>2.1512470153440426</v>
      </c>
      <c r="AE33" s="42">
        <f t="shared" si="23"/>
        <v>1.159287251303873</v>
      </c>
      <c r="AF33" s="42" t="str">
        <f t="shared" si="23"/>
        <v/>
      </c>
      <c r="AG33" s="42">
        <f t="shared" si="23"/>
        <v>3.4525500567821812</v>
      </c>
      <c r="AH33" s="42">
        <f t="shared" si="23"/>
        <v>0</v>
      </c>
      <c r="AI33" s="42">
        <f t="shared" si="23"/>
        <v>18.955474820869913</v>
      </c>
      <c r="AJ33" s="42">
        <f t="shared" si="23"/>
        <v>287.13644161873043</v>
      </c>
      <c r="AK33" s="42">
        <f t="shared" si="23"/>
        <v>154.73519023110302</v>
      </c>
      <c r="AL33" s="42" t="str">
        <f t="shared" si="23"/>
        <v/>
      </c>
      <c r="AM33" s="42">
        <f t="shared" si="23"/>
        <v>460.82710667070342</v>
      </c>
      <c r="AN33" s="71">
        <f t="shared" si="2"/>
        <v>18.955474820869913</v>
      </c>
      <c r="AO33" s="42"/>
      <c r="AP33" s="42"/>
      <c r="AQ33" s="85"/>
      <c r="AR33" s="85"/>
      <c r="AS33" s="85"/>
      <c r="AT33" s="87" t="s">
        <v>99</v>
      </c>
      <c r="AU33" s="88">
        <v>1421.7088112723175</v>
      </c>
      <c r="AV33" s="88">
        <v>46.393156689512502</v>
      </c>
      <c r="AW33" s="86"/>
      <c r="AX33" s="88">
        <v>14.143325805664062</v>
      </c>
      <c r="AY33" s="88">
        <v>6.2709980010986328</v>
      </c>
      <c r="AZ33" s="88">
        <v>3.7673044204711914</v>
      </c>
      <c r="BA33" s="88"/>
      <c r="BB33" s="88">
        <v>24.181628227233887</v>
      </c>
      <c r="BC33" s="86"/>
      <c r="BD33" s="88">
        <v>0.99481171485509035</v>
      </c>
      <c r="BE33" s="88">
        <v>0.44108877650456307</v>
      </c>
      <c r="BF33" s="88">
        <v>0.26498424927814512</v>
      </c>
      <c r="BG33" s="88" t="s">
        <v>647</v>
      </c>
      <c r="BH33" s="88">
        <v>1.7008847406377985</v>
      </c>
      <c r="BI33" s="86"/>
      <c r="BJ33" s="88">
        <v>304.8580181839892</v>
      </c>
      <c r="BK33" s="88">
        <v>135.17075466684585</v>
      </c>
      <c r="BL33" s="88">
        <v>81.203881979490674</v>
      </c>
      <c r="BM33" s="88" t="s">
        <v>647</v>
      </c>
      <c r="BN33" s="86">
        <v>521.23265483032571</v>
      </c>
    </row>
    <row r="34" spans="1:66" ht="14.25" customHeight="1">
      <c r="A34" s="87" t="s">
        <v>100</v>
      </c>
      <c r="B34" s="88">
        <v>558.94870000000003</v>
      </c>
      <c r="C34" s="86">
        <v>9.6448640000000001</v>
      </c>
      <c r="D34" s="86"/>
      <c r="E34" s="86">
        <v>0.63125489999999995</v>
      </c>
      <c r="F34" s="86">
        <v>0.46974100000000002</v>
      </c>
      <c r="G34" s="86">
        <v>0.14893149999999999</v>
      </c>
      <c r="H34" s="86" t="s">
        <v>647</v>
      </c>
      <c r="I34" s="86">
        <v>1.2499274</v>
      </c>
      <c r="J34" s="86"/>
      <c r="K34" s="86">
        <v>0.11293610665880427</v>
      </c>
      <c r="L34" s="86">
        <v>8.4040091693566868E-2</v>
      </c>
      <c r="M34" s="86">
        <v>2.6644931815746238E-2</v>
      </c>
      <c r="N34" s="86" t="s">
        <v>647</v>
      </c>
      <c r="O34" s="86">
        <v>0.22362113016811735</v>
      </c>
      <c r="P34" s="86"/>
      <c r="Q34" s="86">
        <v>65.449849785336511</v>
      </c>
      <c r="R34" s="86">
        <v>48.703745330157069</v>
      </c>
      <c r="S34" s="86">
        <v>15.441534478868753</v>
      </c>
      <c r="T34" s="86" t="s">
        <v>647</v>
      </c>
      <c r="U34" s="86">
        <v>129.59512959436233</v>
      </c>
      <c r="V34" t="s">
        <v>93</v>
      </c>
      <c r="W34" s="42">
        <f>E19</f>
        <v>0</v>
      </c>
      <c r="X34" s="42">
        <f t="shared" ref="X34:AM34" si="24">F19</f>
        <v>0.54044429999999999</v>
      </c>
      <c r="Y34" s="42">
        <f t="shared" si="24"/>
        <v>0.5470621</v>
      </c>
      <c r="Z34" s="42" t="str">
        <f t="shared" si="24"/>
        <v/>
      </c>
      <c r="AA34" s="42">
        <f t="shared" si="24"/>
        <v>1.0875064000000001</v>
      </c>
      <c r="AB34" s="42">
        <f t="shared" si="24"/>
        <v>0</v>
      </c>
      <c r="AC34" s="42">
        <f t="shared" si="24"/>
        <v>0</v>
      </c>
      <c r="AD34" s="42">
        <f t="shared" si="24"/>
        <v>0.23279953209578907</v>
      </c>
      <c r="AE34" s="42">
        <f t="shared" si="24"/>
        <v>0.23565018801630391</v>
      </c>
      <c r="AF34" s="42" t="str">
        <f t="shared" si="24"/>
        <v/>
      </c>
      <c r="AG34" s="42">
        <f t="shared" si="24"/>
        <v>0.46844972011209296</v>
      </c>
      <c r="AH34" s="42">
        <f t="shared" si="24"/>
        <v>0</v>
      </c>
      <c r="AI34" s="42">
        <f t="shared" si="24"/>
        <v>0</v>
      </c>
      <c r="AJ34" s="42">
        <f t="shared" si="24"/>
        <v>117.6643878861771</v>
      </c>
      <c r="AK34" s="42">
        <f t="shared" si="24"/>
        <v>119.10520128018115</v>
      </c>
      <c r="AL34" s="42" t="str">
        <f t="shared" si="24"/>
        <v/>
      </c>
      <c r="AM34" s="42">
        <f t="shared" si="24"/>
        <v>236.76958916635823</v>
      </c>
      <c r="AN34" s="71"/>
      <c r="AO34" s="42"/>
      <c r="AP34" s="42"/>
      <c r="AQ34" s="85"/>
      <c r="AR34" s="85"/>
      <c r="AS34" s="85"/>
      <c r="AT34" s="87" t="s">
        <v>100</v>
      </c>
      <c r="AU34" s="88">
        <v>572.68856924151942</v>
      </c>
      <c r="AV34" s="88">
        <v>9.8300665917149388</v>
      </c>
      <c r="AW34" s="86"/>
      <c r="AX34" s="88">
        <v>1.1499016284942627</v>
      </c>
      <c r="AY34" s="88">
        <v>0.53518795967102051</v>
      </c>
      <c r="AZ34" s="88">
        <v>0.16489525139331818</v>
      </c>
      <c r="BA34" s="88"/>
      <c r="BB34" s="88">
        <v>1.8499848395586014</v>
      </c>
      <c r="BC34" s="86"/>
      <c r="BD34" s="88">
        <v>0.20079004370861048</v>
      </c>
      <c r="BE34" s="88">
        <v>9.3451832010517433E-2</v>
      </c>
      <c r="BF34" s="88">
        <v>2.8793180141819287E-2</v>
      </c>
      <c r="BG34" s="88" t="s">
        <v>647</v>
      </c>
      <c r="BH34" s="88">
        <v>0.32303505586094722</v>
      </c>
      <c r="BI34" s="86"/>
      <c r="BJ34" s="88">
        <v>116.9780100435365</v>
      </c>
      <c r="BK34" s="88">
        <v>54.443981093891288</v>
      </c>
      <c r="BL34" s="88">
        <v>16.774581316905483</v>
      </c>
      <c r="BM34" s="88" t="s">
        <v>647</v>
      </c>
      <c r="BN34" s="86">
        <v>188.19657245433328</v>
      </c>
    </row>
    <row r="35" spans="1:66" ht="14.25" customHeight="1">
      <c r="A35" s="87" t="s">
        <v>101</v>
      </c>
      <c r="B35" s="88">
        <v>650.43088999999998</v>
      </c>
      <c r="C35" s="86">
        <v>8.0389999999999997</v>
      </c>
      <c r="D35" s="86"/>
      <c r="E35" s="86">
        <v>0.67468859999999997</v>
      </c>
      <c r="F35" s="86">
        <v>6.7652699999999996E-2</v>
      </c>
      <c r="G35" s="86">
        <v>0.56289889999999998</v>
      </c>
      <c r="H35" s="86" t="s">
        <v>647</v>
      </c>
      <c r="I35" s="86">
        <v>1.3052402000000001</v>
      </c>
      <c r="J35" s="86"/>
      <c r="K35" s="86">
        <v>0.10372948308159226</v>
      </c>
      <c r="L35" s="86">
        <v>1.0401212648433716E-2</v>
      </c>
      <c r="M35" s="86">
        <v>8.6542461106052335E-2</v>
      </c>
      <c r="N35" s="86" t="s">
        <v>647</v>
      </c>
      <c r="O35" s="86">
        <v>0.20067315683607831</v>
      </c>
      <c r="P35" s="86"/>
      <c r="Q35" s="86">
        <v>83.926931210349537</v>
      </c>
      <c r="R35" s="86">
        <v>8.415561637019529</v>
      </c>
      <c r="S35" s="86">
        <v>70.021010075880085</v>
      </c>
      <c r="T35" s="86" t="s">
        <v>647</v>
      </c>
      <c r="U35" s="86">
        <v>162.36350292324914</v>
      </c>
      <c r="V35" t="s">
        <v>22</v>
      </c>
      <c r="W35" s="42">
        <f>E21</f>
        <v>0</v>
      </c>
      <c r="X35" s="42">
        <f t="shared" ref="X35:AM35" si="25">F21</f>
        <v>3.7279429999999998</v>
      </c>
      <c r="Y35" s="42">
        <f t="shared" si="25"/>
        <v>9.0599969999999992</v>
      </c>
      <c r="Z35" s="42" t="str">
        <f t="shared" si="25"/>
        <v/>
      </c>
      <c r="AA35" s="42">
        <f t="shared" si="25"/>
        <v>12.787939999999999</v>
      </c>
      <c r="AB35" s="42">
        <f t="shared" si="25"/>
        <v>0</v>
      </c>
      <c r="AC35" s="42">
        <f t="shared" si="25"/>
        <v>0</v>
      </c>
      <c r="AD35" s="42">
        <f t="shared" si="25"/>
        <v>0.17992394525575819</v>
      </c>
      <c r="AE35" s="42">
        <f t="shared" si="25"/>
        <v>0.43726806022660036</v>
      </c>
      <c r="AF35" s="42" t="str">
        <f t="shared" si="25"/>
        <v/>
      </c>
      <c r="AG35" s="42">
        <f t="shared" si="25"/>
        <v>0.61719200548235853</v>
      </c>
      <c r="AH35" s="42">
        <f t="shared" si="25"/>
        <v>0</v>
      </c>
      <c r="AI35" s="42">
        <f t="shared" si="25"/>
        <v>0</v>
      </c>
      <c r="AJ35" s="42">
        <f t="shared" si="25"/>
        <v>62.460062353453054</v>
      </c>
      <c r="AK35" s="42">
        <f t="shared" si="25"/>
        <v>151.79630631211305</v>
      </c>
      <c r="AL35" s="42" t="str">
        <f t="shared" si="25"/>
        <v/>
      </c>
      <c r="AM35" s="42">
        <f t="shared" si="25"/>
        <v>214.2563686655661</v>
      </c>
      <c r="AN35" s="71"/>
      <c r="AO35" s="42"/>
      <c r="AP35" s="42"/>
      <c r="AQ35" s="85"/>
      <c r="AR35" s="85"/>
      <c r="AS35" s="85"/>
      <c r="AT35" s="87" t="s">
        <v>101</v>
      </c>
      <c r="AU35" s="88">
        <v>680.11189833626952</v>
      </c>
      <c r="AV35" s="88">
        <v>8.1888400000000008</v>
      </c>
      <c r="AW35" s="86"/>
      <c r="AX35" s="88">
        <v>0.83028274774551392</v>
      </c>
      <c r="AY35" s="88">
        <v>7.3801204562187195E-2</v>
      </c>
      <c r="AZ35" s="88">
        <v>0.60639595985412598</v>
      </c>
      <c r="BA35" s="88"/>
      <c r="BB35" s="88">
        <v>1.5104799121618271</v>
      </c>
      <c r="BC35" s="86"/>
      <c r="BD35" s="88">
        <v>0.12208031498590179</v>
      </c>
      <c r="BE35" s="88">
        <v>1.0851332661981673E-2</v>
      </c>
      <c r="BF35" s="88">
        <v>8.9161204404382285E-2</v>
      </c>
      <c r="BG35" s="88" t="s">
        <v>647</v>
      </c>
      <c r="BH35" s="88">
        <v>0.22209285205226575</v>
      </c>
      <c r="BI35" s="86"/>
      <c r="BJ35" s="88">
        <v>101.39198564699198</v>
      </c>
      <c r="BK35" s="88">
        <v>9.0124125715226064</v>
      </c>
      <c r="BL35" s="88">
        <v>74.051509109242076</v>
      </c>
      <c r="BM35" s="88" t="s">
        <v>647</v>
      </c>
      <c r="BN35" s="86">
        <v>184.45590732775668</v>
      </c>
    </row>
    <row r="36" spans="1:66" ht="14.25" customHeight="1">
      <c r="A36" s="87" t="s">
        <v>650</v>
      </c>
      <c r="B36" s="88">
        <v>489.089</v>
      </c>
      <c r="C36" s="86">
        <v>23.373517</v>
      </c>
      <c r="D36" s="86"/>
      <c r="E36" s="86">
        <v>10.31451</v>
      </c>
      <c r="F36" s="86">
        <v>12.272320000000001</v>
      </c>
      <c r="G36" s="86">
        <v>2.814009</v>
      </c>
      <c r="H36" s="86">
        <v>1.1738919999999999</v>
      </c>
      <c r="I36" s="86">
        <v>26.574730999999996</v>
      </c>
      <c r="J36" s="86"/>
      <c r="K36" s="86">
        <v>2.1089229158701177</v>
      </c>
      <c r="L36" s="86">
        <v>2.5092202032758868</v>
      </c>
      <c r="M36" s="86">
        <v>0.57535724581824577</v>
      </c>
      <c r="N36" s="86">
        <v>0.24001602980234679</v>
      </c>
      <c r="O36" s="86">
        <v>5.4335163947665981</v>
      </c>
      <c r="P36" s="86"/>
      <c r="Q36" s="86">
        <v>441.29045705873023</v>
      </c>
      <c r="R36" s="86">
        <v>525.05234877575333</v>
      </c>
      <c r="S36" s="86">
        <v>120.39304996334099</v>
      </c>
      <c r="T36" s="86">
        <v>50.223164960583375</v>
      </c>
      <c r="U36" s="86">
        <v>1136.9590207584079</v>
      </c>
      <c r="V36" t="s">
        <v>23</v>
      </c>
      <c r="W36" s="42">
        <f>E45</f>
        <v>7.4422499999999996</v>
      </c>
      <c r="X36" s="42">
        <f t="shared" ref="X36:AM36" si="26">F45</f>
        <v>12.09426</v>
      </c>
      <c r="Y36" s="42">
        <f t="shared" si="26"/>
        <v>3.124981</v>
      </c>
      <c r="Z36" s="42">
        <f t="shared" si="26"/>
        <v>0.99755990000000005</v>
      </c>
      <c r="AA36" s="42">
        <f t="shared" si="26"/>
        <v>23.659050899999997</v>
      </c>
      <c r="AB36" s="42">
        <f t="shared" si="26"/>
        <v>0</v>
      </c>
      <c r="AC36" s="42">
        <f t="shared" si="26"/>
        <v>3.2095772776807365</v>
      </c>
      <c r="AD36" s="42">
        <f t="shared" si="26"/>
        <v>5.2158234520962106</v>
      </c>
      <c r="AE36" s="42">
        <f t="shared" si="26"/>
        <v>1.3476929706451712</v>
      </c>
      <c r="AF36" s="42">
        <f t="shared" si="26"/>
        <v>0.43021204449803047</v>
      </c>
      <c r="AG36" s="42">
        <f t="shared" si="26"/>
        <v>10.203305744920149</v>
      </c>
      <c r="AH36" s="42">
        <f t="shared" si="26"/>
        <v>0</v>
      </c>
      <c r="AI36" s="42">
        <f t="shared" si="26"/>
        <v>433.57122050684535</v>
      </c>
      <c r="AJ36" s="42">
        <f t="shared" si="26"/>
        <v>704.58840664142156</v>
      </c>
      <c r="AK36" s="42">
        <f t="shared" si="26"/>
        <v>182.05540343722694</v>
      </c>
      <c r="AL36" s="42">
        <f t="shared" si="26"/>
        <v>58.115927759976707</v>
      </c>
      <c r="AM36" s="42">
        <f t="shared" si="26"/>
        <v>1378.3309583454707</v>
      </c>
      <c r="AN36" s="71">
        <f t="shared" si="2"/>
        <v>433.57122050684535</v>
      </c>
      <c r="AO36" s="42"/>
      <c r="AP36" s="42"/>
      <c r="AQ36" s="85"/>
      <c r="AR36" s="85"/>
      <c r="AS36" s="85"/>
      <c r="AT36" s="87" t="s">
        <v>650</v>
      </c>
      <c r="AU36" s="88">
        <v>545.63654386158635</v>
      </c>
      <c r="AV36" s="88">
        <v>23.4941442344774</v>
      </c>
      <c r="AW36" s="86"/>
      <c r="AX36" s="88">
        <v>12.51430606842041</v>
      </c>
      <c r="AY36" s="88">
        <v>14.421685218811035</v>
      </c>
      <c r="AZ36" s="88">
        <v>3.3064913749694824</v>
      </c>
      <c r="BA36" s="88">
        <v>1.3371939659118652</v>
      </c>
      <c r="BB36" s="88">
        <v>31.579676628112793</v>
      </c>
      <c r="BC36" s="86"/>
      <c r="BD36" s="88">
        <v>2.2935241800070783</v>
      </c>
      <c r="BE36" s="88">
        <v>2.6430937188967749</v>
      </c>
      <c r="BF36" s="88">
        <v>0.60598788922177693</v>
      </c>
      <c r="BG36" s="88">
        <v>0.24507045595741406</v>
      </c>
      <c r="BH36" s="88">
        <v>5.7876762440830438</v>
      </c>
      <c r="BI36" s="86"/>
      <c r="BJ36" s="88">
        <v>532.6563906105506</v>
      </c>
      <c r="BK36" s="88">
        <v>613.84169071573888</v>
      </c>
      <c r="BL36" s="88">
        <v>140.73682965294998</v>
      </c>
      <c r="BM36" s="88">
        <v>56.916053318066709</v>
      </c>
      <c r="BN36" s="86">
        <v>1344.1509642973065</v>
      </c>
    </row>
    <row r="37" spans="1:66" ht="14.25" customHeight="1">
      <c r="A37" s="87" t="s">
        <v>28</v>
      </c>
      <c r="B37" s="88">
        <v>2523.2159999999999</v>
      </c>
      <c r="C37" s="86">
        <v>64.087123000000005</v>
      </c>
      <c r="D37" s="86"/>
      <c r="E37" s="86">
        <v>0.26061830000000002</v>
      </c>
      <c r="F37" s="86">
        <v>25.06617</v>
      </c>
      <c r="G37" s="86">
        <v>11.372210000000001</v>
      </c>
      <c r="H37" s="86" t="s">
        <v>647</v>
      </c>
      <c r="I37" s="86">
        <v>36.6989983</v>
      </c>
      <c r="J37" s="86"/>
      <c r="K37" s="86">
        <v>1.0328814497054554E-2</v>
      </c>
      <c r="L37" s="86">
        <v>0.99342149066905094</v>
      </c>
      <c r="M37" s="86">
        <v>0.4507029917375287</v>
      </c>
      <c r="N37" s="86" t="s">
        <v>647</v>
      </c>
      <c r="O37" s="86">
        <v>1.4544532969036341</v>
      </c>
      <c r="P37" s="86"/>
      <c r="Q37" s="86">
        <v>4.0666250535228432</v>
      </c>
      <c r="R37" s="86">
        <v>391.1264670127257</v>
      </c>
      <c r="S37" s="86">
        <v>177.44922018109628</v>
      </c>
      <c r="T37" s="86" t="s">
        <v>647</v>
      </c>
      <c r="U37" s="86">
        <v>572.64231224734476</v>
      </c>
      <c r="V37" t="s">
        <v>94</v>
      </c>
      <c r="W37" s="42">
        <f>E79</f>
        <v>1.0944830000000001</v>
      </c>
      <c r="X37" s="42">
        <f t="shared" ref="X37:AM37" si="27">F79</f>
        <v>0.35406729999999997</v>
      </c>
      <c r="Y37" s="42">
        <f t="shared" si="27"/>
        <v>0.51523090000000005</v>
      </c>
      <c r="Z37" s="42" t="str">
        <f t="shared" si="27"/>
        <v/>
      </c>
      <c r="AA37" s="42">
        <f t="shared" si="27"/>
        <v>1.9637812000000001</v>
      </c>
      <c r="AB37" s="42">
        <f t="shared" si="27"/>
        <v>0</v>
      </c>
      <c r="AC37" s="42">
        <f t="shared" si="27"/>
        <v>2.3533561142603641</v>
      </c>
      <c r="AD37" s="42">
        <f t="shared" si="27"/>
        <v>0.76131510979582007</v>
      </c>
      <c r="AE37" s="42">
        <f t="shared" si="27"/>
        <v>1.1078489010527075</v>
      </c>
      <c r="AF37" s="42" t="str">
        <f t="shared" si="27"/>
        <v/>
      </c>
      <c r="AG37" s="42">
        <f t="shared" si="27"/>
        <v>4.2225201251088915</v>
      </c>
      <c r="AH37" s="42">
        <f t="shared" si="27"/>
        <v>0</v>
      </c>
      <c r="AI37" s="42">
        <f t="shared" si="27"/>
        <v>370.04530547384798</v>
      </c>
      <c r="AJ37" s="42">
        <f t="shared" si="27"/>
        <v>119.71034925786928</v>
      </c>
      <c r="AK37" s="42">
        <f t="shared" si="27"/>
        <v>174.19985123575754</v>
      </c>
      <c r="AL37" s="42" t="str">
        <f t="shared" si="27"/>
        <v/>
      </c>
      <c r="AM37" s="42">
        <f t="shared" si="27"/>
        <v>663.95550596747478</v>
      </c>
      <c r="AN37" s="71">
        <f t="shared" si="2"/>
        <v>370.04530547384798</v>
      </c>
      <c r="AO37" s="42"/>
      <c r="AP37" s="42"/>
      <c r="AQ37" s="85"/>
      <c r="AR37" s="85"/>
      <c r="AS37" s="85"/>
      <c r="AT37" s="87" t="s">
        <v>28</v>
      </c>
      <c r="AU37" s="88">
        <v>3002.9465389803918</v>
      </c>
      <c r="AV37" s="88">
        <v>64.937574999999995</v>
      </c>
      <c r="AW37" s="86"/>
      <c r="AX37" s="88">
        <v>0.27626687288284302</v>
      </c>
      <c r="AY37" s="88">
        <v>28.618574142456055</v>
      </c>
      <c r="AZ37" s="88">
        <v>12.338601112365723</v>
      </c>
      <c r="BA37" s="88"/>
      <c r="BB37" s="88">
        <v>41.23344212770462</v>
      </c>
      <c r="BC37" s="86"/>
      <c r="BD37" s="88">
        <v>9.1998598475431254E-3</v>
      </c>
      <c r="BE37" s="88">
        <v>0.95301643805397518</v>
      </c>
      <c r="BF37" s="88">
        <v>0.41088314268009318</v>
      </c>
      <c r="BG37" s="88" t="s">
        <v>647</v>
      </c>
      <c r="BH37" s="88">
        <v>1.3730994405816115</v>
      </c>
      <c r="BI37" s="86"/>
      <c r="BJ37" s="88">
        <v>4.2543453906747066</v>
      </c>
      <c r="BK37" s="88">
        <v>440.70900618718912</v>
      </c>
      <c r="BL37" s="88">
        <v>190.00711240550211</v>
      </c>
      <c r="BM37" s="88" t="s">
        <v>647</v>
      </c>
      <c r="BN37" s="86">
        <v>634.9704639833659</v>
      </c>
    </row>
    <row r="38" spans="1:66" ht="14.25" customHeight="1">
      <c r="A38" s="87" t="s">
        <v>585</v>
      </c>
      <c r="B38" s="88">
        <v>16768.05</v>
      </c>
      <c r="C38" s="86">
        <v>316.74225000000001</v>
      </c>
      <c r="D38" s="86"/>
      <c r="E38" s="86">
        <v>349.2867</v>
      </c>
      <c r="F38" s="86">
        <v>178.3897</v>
      </c>
      <c r="G38" s="86">
        <v>78.223680000000002</v>
      </c>
      <c r="H38" s="86" t="s">
        <v>647</v>
      </c>
      <c r="I38" s="86">
        <v>605.90008000000012</v>
      </c>
      <c r="J38" s="86"/>
      <c r="K38" s="86">
        <v>2.0830490128548043</v>
      </c>
      <c r="L38" s="86">
        <v>1.0638666988707692</v>
      </c>
      <c r="M38" s="86">
        <v>0.46650433413545406</v>
      </c>
      <c r="N38" s="86" t="s">
        <v>647</v>
      </c>
      <c r="O38" s="86">
        <v>3.6134200458610275</v>
      </c>
      <c r="P38" s="86"/>
      <c r="Q38" s="86">
        <v>1102.7474231808355</v>
      </c>
      <c r="R38" s="86">
        <v>563.20146743921907</v>
      </c>
      <c r="S38" s="86">
        <v>246.96320115172512</v>
      </c>
      <c r="T38" s="86" t="s">
        <v>647</v>
      </c>
      <c r="U38" s="86">
        <v>1912.9120917717796</v>
      </c>
      <c r="V38" t="s">
        <v>95</v>
      </c>
      <c r="W38" s="42">
        <f>E26</f>
        <v>2.2600690000000001</v>
      </c>
      <c r="X38" s="42">
        <f t="shared" ref="X38:AM38" si="28">F26</f>
        <v>2.4560810000000002</v>
      </c>
      <c r="Y38" s="42">
        <f t="shared" si="28"/>
        <v>5.1718140000000004</v>
      </c>
      <c r="Z38" s="42" t="str">
        <f t="shared" si="28"/>
        <v/>
      </c>
      <c r="AA38" s="42">
        <f t="shared" si="28"/>
        <v>9.8879640000000002</v>
      </c>
      <c r="AB38" s="42">
        <f t="shared" si="28"/>
        <v>0</v>
      </c>
      <c r="AC38" s="42">
        <f t="shared" si="28"/>
        <v>0.26470512725673562</v>
      </c>
      <c r="AD38" s="42">
        <f t="shared" si="28"/>
        <v>0.28766255970850907</v>
      </c>
      <c r="AE38" s="42">
        <f t="shared" si="28"/>
        <v>0.60573623328233195</v>
      </c>
      <c r="AF38" s="42" t="str">
        <f t="shared" si="28"/>
        <v/>
      </c>
      <c r="AG38" s="42">
        <f t="shared" si="28"/>
        <v>1.1581039202475767</v>
      </c>
      <c r="AH38" s="42">
        <f t="shared" si="28"/>
        <v>0</v>
      </c>
      <c r="AI38" s="42">
        <f t="shared" si="28"/>
        <v>134.49589383480125</v>
      </c>
      <c r="AJ38" s="42">
        <f t="shared" si="28"/>
        <v>146.16049750059511</v>
      </c>
      <c r="AK38" s="42">
        <f t="shared" si="28"/>
        <v>307.7727921923352</v>
      </c>
      <c r="AL38" s="42" t="str">
        <f t="shared" si="28"/>
        <v/>
      </c>
      <c r="AM38" s="42">
        <f t="shared" si="28"/>
        <v>588.42918352773154</v>
      </c>
      <c r="AN38" s="71">
        <f t="shared" si="2"/>
        <v>134.49589383480125</v>
      </c>
      <c r="AO38" s="42"/>
      <c r="AP38" s="42"/>
      <c r="AQ38" s="85"/>
      <c r="AR38" s="85"/>
      <c r="AS38" s="85"/>
      <c r="AT38" s="87" t="s">
        <v>585</v>
      </c>
      <c r="AU38" s="88">
        <v>18286.685227904502</v>
      </c>
      <c r="AV38" s="88">
        <v>321.23862986434898</v>
      </c>
      <c r="AW38" s="86"/>
      <c r="AX38" s="88">
        <v>406.726806640625</v>
      </c>
      <c r="AY38" s="88">
        <v>203.3699951171875</v>
      </c>
      <c r="AZ38" s="88">
        <v>89.087203979492187</v>
      </c>
      <c r="BA38" s="88"/>
      <c r="BB38" s="88">
        <v>699.18400573730469</v>
      </c>
      <c r="BC38" s="86"/>
      <c r="BD38" s="88">
        <v>2.2241691239918193</v>
      </c>
      <c r="BE38" s="88">
        <v>1.1121206089710332</v>
      </c>
      <c r="BF38" s="88">
        <v>0.48716977882656337</v>
      </c>
      <c r="BG38" s="88" t="s">
        <v>647</v>
      </c>
      <c r="BH38" s="88">
        <v>3.8234595117894159</v>
      </c>
      <c r="BI38" s="86"/>
      <c r="BJ38" s="88">
        <v>1266.1204750262307</v>
      </c>
      <c r="BK38" s="88">
        <v>633.08075745144833</v>
      </c>
      <c r="BL38" s="88">
        <v>277.3240690794612</v>
      </c>
      <c r="BM38" s="88" t="s">
        <v>647</v>
      </c>
      <c r="BN38" s="86">
        <v>2176.5253015571402</v>
      </c>
    </row>
    <row r="39" spans="1:66" ht="14.25" customHeight="1">
      <c r="A39" s="87"/>
      <c r="B39" s="88" t="s">
        <v>647</v>
      </c>
      <c r="C39" s="86" t="s">
        <v>647</v>
      </c>
      <c r="D39" s="86"/>
      <c r="E39" s="86" t="s">
        <v>647</v>
      </c>
      <c r="F39" s="86" t="s">
        <v>647</v>
      </c>
      <c r="G39" s="86" t="s">
        <v>647</v>
      </c>
      <c r="H39" s="86" t="s">
        <v>647</v>
      </c>
      <c r="I39" s="86" t="s">
        <v>647</v>
      </c>
      <c r="J39" s="86"/>
      <c r="K39" s="86" t="s">
        <v>647</v>
      </c>
      <c r="L39" s="86" t="s">
        <v>647</v>
      </c>
      <c r="M39" s="86" t="s">
        <v>647</v>
      </c>
      <c r="N39" s="86" t="s">
        <v>647</v>
      </c>
      <c r="O39" s="86" t="s">
        <v>647</v>
      </c>
      <c r="P39" s="86"/>
      <c r="Q39" s="86" t="s">
        <v>647</v>
      </c>
      <c r="R39" s="86" t="s">
        <v>647</v>
      </c>
      <c r="S39" s="86" t="s">
        <v>647</v>
      </c>
      <c r="T39" s="86" t="s">
        <v>647</v>
      </c>
      <c r="U39" s="86" t="s">
        <v>647</v>
      </c>
      <c r="V39" t="s">
        <v>24</v>
      </c>
      <c r="W39" s="42">
        <f>E28</f>
        <v>3.0074260000000002</v>
      </c>
      <c r="X39" s="42">
        <f t="shared" ref="X39:AM39" si="29">F28</f>
        <v>0.3575198</v>
      </c>
      <c r="Y39" s="42">
        <f t="shared" si="29"/>
        <v>0.60324339999999999</v>
      </c>
      <c r="Z39" s="42" t="str">
        <f t="shared" si="29"/>
        <v/>
      </c>
      <c r="AA39" s="42">
        <f t="shared" si="29"/>
        <v>3.9681892000000003</v>
      </c>
      <c r="AB39" s="42">
        <f t="shared" si="29"/>
        <v>0</v>
      </c>
      <c r="AC39" s="42">
        <f t="shared" si="29"/>
        <v>0.58672255641356696</v>
      </c>
      <c r="AD39" s="42">
        <f t="shared" si="29"/>
        <v>6.9748991670773336E-2</v>
      </c>
      <c r="AE39" s="42">
        <f t="shared" si="29"/>
        <v>0.1176875207528338</v>
      </c>
      <c r="AF39" s="42" t="str">
        <f t="shared" si="29"/>
        <v/>
      </c>
      <c r="AG39" s="42">
        <f t="shared" si="29"/>
        <v>0.77415906883717411</v>
      </c>
      <c r="AH39" s="42">
        <f t="shared" si="29"/>
        <v>0</v>
      </c>
      <c r="AI39" s="42">
        <f t="shared" si="29"/>
        <v>590.11949845966672</v>
      </c>
      <c r="AJ39" s="42">
        <f t="shared" si="29"/>
        <v>70.152816749406426</v>
      </c>
      <c r="AK39" s="42">
        <f t="shared" si="29"/>
        <v>118.36889508074484</v>
      </c>
      <c r="AL39" s="42" t="str">
        <f t="shared" si="29"/>
        <v/>
      </c>
      <c r="AM39" s="42">
        <f t="shared" si="29"/>
        <v>778.64121028981799</v>
      </c>
      <c r="AN39" s="71">
        <f t="shared" si="2"/>
        <v>590.11949845966672</v>
      </c>
      <c r="AO39" s="42"/>
      <c r="AP39" s="42"/>
      <c r="AQ39" s="85"/>
      <c r="AR39" s="85"/>
      <c r="AS39" s="85"/>
      <c r="AT39" s="87"/>
      <c r="AU39" s="88"/>
      <c r="AV39" s="88"/>
      <c r="AW39" s="86"/>
      <c r="AX39" s="88"/>
      <c r="AY39" s="88"/>
      <c r="AZ39" s="88"/>
      <c r="BA39" s="88"/>
      <c r="BB39" s="88"/>
      <c r="BC39" s="86"/>
      <c r="BD39" s="88" t="s">
        <v>647</v>
      </c>
      <c r="BE39" s="88" t="s">
        <v>647</v>
      </c>
      <c r="BF39" s="88" t="s">
        <v>647</v>
      </c>
      <c r="BG39" s="88" t="s">
        <v>647</v>
      </c>
      <c r="BH39" s="88"/>
      <c r="BI39" s="86"/>
      <c r="BJ39" s="88" t="s">
        <v>647</v>
      </c>
      <c r="BK39" s="88" t="s">
        <v>647</v>
      </c>
      <c r="BL39" s="88" t="s">
        <v>647</v>
      </c>
      <c r="BM39" s="88" t="s">
        <v>647</v>
      </c>
      <c r="BN39" s="86"/>
    </row>
    <row r="40" spans="1:66" ht="14.25" customHeight="1">
      <c r="A40" s="82" t="s">
        <v>651</v>
      </c>
      <c r="B40" s="88" t="s">
        <v>647</v>
      </c>
      <c r="C40" s="86" t="s">
        <v>647</v>
      </c>
      <c r="D40" s="86"/>
      <c r="E40" s="86" t="s">
        <v>647</v>
      </c>
      <c r="F40" s="86" t="s">
        <v>647</v>
      </c>
      <c r="G40" s="86" t="s">
        <v>647</v>
      </c>
      <c r="H40" s="86" t="s">
        <v>647</v>
      </c>
      <c r="I40" s="86" t="s">
        <v>647</v>
      </c>
      <c r="J40" s="86"/>
      <c r="K40" s="86" t="s">
        <v>647</v>
      </c>
      <c r="L40" s="86" t="s">
        <v>647</v>
      </c>
      <c r="M40" s="86" t="s">
        <v>647</v>
      </c>
      <c r="N40" s="86" t="s">
        <v>647</v>
      </c>
      <c r="O40" s="86" t="s">
        <v>647</v>
      </c>
      <c r="P40" s="86"/>
      <c r="Q40" s="86" t="s">
        <v>647</v>
      </c>
      <c r="R40" s="86" t="s">
        <v>647</v>
      </c>
      <c r="S40" s="86" t="s">
        <v>647</v>
      </c>
      <c r="T40" s="86" t="s">
        <v>647</v>
      </c>
      <c r="U40" s="86" t="s">
        <v>647</v>
      </c>
      <c r="V40" t="s">
        <v>96</v>
      </c>
      <c r="W40" s="42">
        <f>E81</f>
        <v>2.7633679999999998</v>
      </c>
      <c r="X40" s="42">
        <f t="shared" ref="X40:AM40" si="30">F81</f>
        <v>41.031019999999998</v>
      </c>
      <c r="Y40" s="42">
        <f t="shared" si="30"/>
        <v>2.9354269999999998</v>
      </c>
      <c r="Z40" s="42" t="str">
        <f t="shared" si="30"/>
        <v/>
      </c>
      <c r="AA40" s="42">
        <f t="shared" si="30"/>
        <v>46.729814999999995</v>
      </c>
      <c r="AB40" s="42">
        <f t="shared" si="30"/>
        <v>0</v>
      </c>
      <c r="AC40" s="42">
        <f t="shared" si="30"/>
        <v>0.53377271870607235</v>
      </c>
      <c r="AD40" s="42">
        <f t="shared" si="30"/>
        <v>7.9255600762125162</v>
      </c>
      <c r="AE40" s="42">
        <f t="shared" si="30"/>
        <v>0.56700766975415862</v>
      </c>
      <c r="AF40" s="42" t="str">
        <f t="shared" si="30"/>
        <v/>
      </c>
      <c r="AG40" s="42">
        <f t="shared" si="30"/>
        <v>9.0263404646727459</v>
      </c>
      <c r="AH40" s="42">
        <f t="shared" si="30"/>
        <v>0</v>
      </c>
      <c r="AI40" s="42">
        <f t="shared" si="30"/>
        <v>72.60073455433276</v>
      </c>
      <c r="AJ40" s="42">
        <f t="shared" si="30"/>
        <v>1077.9896819799312</v>
      </c>
      <c r="AK40" s="42">
        <f t="shared" si="30"/>
        <v>77.12116389515306</v>
      </c>
      <c r="AL40" s="42" t="str">
        <f t="shared" si="30"/>
        <v/>
      </c>
      <c r="AM40" s="42">
        <f t="shared" si="30"/>
        <v>1227.7115804294172</v>
      </c>
      <c r="AN40" s="71">
        <f t="shared" si="2"/>
        <v>72.60073455433276</v>
      </c>
      <c r="AO40" s="42"/>
      <c r="AP40" s="42"/>
      <c r="AQ40" s="85"/>
      <c r="AR40" s="85"/>
      <c r="AS40" s="85"/>
      <c r="AT40" s="82" t="s">
        <v>651</v>
      </c>
      <c r="AU40" s="88"/>
      <c r="AV40" s="88"/>
      <c r="AW40" s="86"/>
      <c r="AX40" s="88"/>
      <c r="AY40" s="88"/>
      <c r="AZ40" s="88"/>
      <c r="BA40" s="88"/>
      <c r="BB40" s="88"/>
      <c r="BC40" s="86"/>
      <c r="BD40" s="88" t="s">
        <v>647</v>
      </c>
      <c r="BE40" s="88" t="s">
        <v>647</v>
      </c>
      <c r="BF40" s="88" t="s">
        <v>647</v>
      </c>
      <c r="BG40" s="88" t="s">
        <v>647</v>
      </c>
      <c r="BH40" s="88"/>
      <c r="BI40" s="86"/>
      <c r="BJ40" s="88" t="s">
        <v>647</v>
      </c>
      <c r="BK40" s="88" t="s">
        <v>647</v>
      </c>
      <c r="BL40" s="88" t="s">
        <v>647</v>
      </c>
      <c r="BM40" s="88" t="s">
        <v>647</v>
      </c>
      <c r="BN40" s="86"/>
    </row>
    <row r="41" spans="1:66" ht="14.25" customHeight="1">
      <c r="A41" s="87" t="s">
        <v>197</v>
      </c>
      <c r="B41" s="88">
        <v>10.431227</v>
      </c>
      <c r="C41" s="86">
        <v>3.2874102972000001</v>
      </c>
      <c r="D41" s="86"/>
      <c r="E41" s="86">
        <v>0.17440159999999999</v>
      </c>
      <c r="F41" s="86">
        <v>1.3466999999999999E-3</v>
      </c>
      <c r="G41" s="86">
        <v>0.2560269</v>
      </c>
      <c r="H41" s="86">
        <v>6.8426600000000004E-2</v>
      </c>
      <c r="I41" s="86">
        <v>0.50020180000000003</v>
      </c>
      <c r="J41" s="86"/>
      <c r="K41" s="86">
        <v>1.6719183658835148</v>
      </c>
      <c r="L41" s="86">
        <v>1.2910274122114301E-2</v>
      </c>
      <c r="M41" s="86">
        <v>2.454427460930531</v>
      </c>
      <c r="N41" s="86">
        <v>0.6559784385863715</v>
      </c>
      <c r="O41" s="86">
        <v>4.7952345395225322</v>
      </c>
      <c r="P41" s="86"/>
      <c r="Q41" s="86">
        <v>53.051363910535848</v>
      </c>
      <c r="R41" s="86">
        <v>0.40965376337326392</v>
      </c>
      <c r="S41" s="86">
        <v>77.881030006527297</v>
      </c>
      <c r="T41" s="86">
        <v>20.81474285649141</v>
      </c>
      <c r="U41" s="86">
        <v>152.15679053692782</v>
      </c>
      <c r="V41" t="s">
        <v>97</v>
      </c>
      <c r="W41" s="42">
        <f>E29</f>
        <v>0.63220489999999996</v>
      </c>
      <c r="X41" s="42">
        <f t="shared" ref="X41:AM41" si="31">F29</f>
        <v>0.84605560000000002</v>
      </c>
      <c r="Y41" s="42">
        <f t="shared" si="31"/>
        <v>0.43325950000000002</v>
      </c>
      <c r="Z41" s="42" t="str">
        <f t="shared" si="31"/>
        <v/>
      </c>
      <c r="AA41" s="42">
        <f t="shared" si="31"/>
        <v>1.9115199999999999</v>
      </c>
      <c r="AB41" s="42">
        <f t="shared" si="31"/>
        <v>0</v>
      </c>
      <c r="AC41" s="42">
        <f t="shared" si="31"/>
        <v>0.28728473181641928</v>
      </c>
      <c r="AD41" s="42">
        <f t="shared" si="31"/>
        <v>0.38446215166598635</v>
      </c>
      <c r="AE41" s="42">
        <f t="shared" si="31"/>
        <v>0.19688053551058515</v>
      </c>
      <c r="AF41" s="42" t="str">
        <f t="shared" si="31"/>
        <v/>
      </c>
      <c r="AG41" s="42">
        <f t="shared" si="31"/>
        <v>0.86862741899299079</v>
      </c>
      <c r="AH41" s="42">
        <f t="shared" si="31"/>
        <v>0</v>
      </c>
      <c r="AI41" s="42">
        <f t="shared" si="31"/>
        <v>60.455844242777765</v>
      </c>
      <c r="AJ41" s="42">
        <f t="shared" si="31"/>
        <v>80.905740487506336</v>
      </c>
      <c r="AK41" s="42">
        <f t="shared" si="31"/>
        <v>41.431296797452497</v>
      </c>
      <c r="AL41" s="42" t="str">
        <f t="shared" si="31"/>
        <v/>
      </c>
      <c r="AM41" s="42">
        <f t="shared" si="31"/>
        <v>182.7928815277366</v>
      </c>
      <c r="AN41" s="71">
        <f t="shared" si="2"/>
        <v>60.455844242777765</v>
      </c>
      <c r="AO41" s="42"/>
      <c r="AP41" s="42"/>
      <c r="AQ41" s="85"/>
      <c r="AR41" s="85"/>
      <c r="AS41" s="85"/>
      <c r="AT41" s="87" t="s">
        <v>197</v>
      </c>
      <c r="AU41" s="88">
        <v>11.46851366319647</v>
      </c>
      <c r="AV41" s="88">
        <v>3.2989263009342298</v>
      </c>
      <c r="AW41" s="86"/>
      <c r="AX41" s="88">
        <v>0.1420210599899292</v>
      </c>
      <c r="AY41" s="88">
        <v>1.520439051091671E-3</v>
      </c>
      <c r="AZ41" s="88">
        <v>0.28428688645362854</v>
      </c>
      <c r="BA41" s="88">
        <v>7.0829853415489197E-2</v>
      </c>
      <c r="BB41" s="88">
        <v>0.49865823891013861</v>
      </c>
      <c r="BC41" s="86"/>
      <c r="BD41" s="88">
        <v>1.2383562871419687</v>
      </c>
      <c r="BE41" s="88">
        <v>1.3257507430722272E-2</v>
      </c>
      <c r="BF41" s="88">
        <v>2.4788468218504343</v>
      </c>
      <c r="BG41" s="88">
        <v>0.61760272948698491</v>
      </c>
      <c r="BH41" s="88">
        <v>4.3480633459101101</v>
      </c>
      <c r="BI41" s="86"/>
      <c r="BJ41" s="88">
        <v>43.050691962930472</v>
      </c>
      <c r="BK41" s="88">
        <v>0.46088906280237141</v>
      </c>
      <c r="BL41" s="88">
        <v>86.175579725173236</v>
      </c>
      <c r="BM41" s="88">
        <v>21.470577683239163</v>
      </c>
      <c r="BN41" s="86">
        <v>151.15773843414524</v>
      </c>
    </row>
    <row r="42" spans="1:66" ht="14.25" customHeight="1">
      <c r="A42" s="87" t="s">
        <v>19</v>
      </c>
      <c r="B42" s="88">
        <v>73.537177</v>
      </c>
      <c r="C42" s="86">
        <v>9.3089808000000005</v>
      </c>
      <c r="D42" s="86"/>
      <c r="E42" s="86">
        <v>3.658668</v>
      </c>
      <c r="F42" s="86">
        <v>1.8756999999999999E-3</v>
      </c>
      <c r="G42" s="86">
        <v>2.0299179999999999</v>
      </c>
      <c r="H42" s="86">
        <v>1.072101</v>
      </c>
      <c r="I42" s="86">
        <v>6.7625627000000001</v>
      </c>
      <c r="J42" s="86"/>
      <c r="K42" s="86">
        <v>4.9752630563993501</v>
      </c>
      <c r="L42" s="86">
        <v>2.5506826295494047E-3</v>
      </c>
      <c r="M42" s="86">
        <v>2.7603969622059328</v>
      </c>
      <c r="N42" s="86">
        <v>1.4579033949045936</v>
      </c>
      <c r="O42" s="86">
        <v>9.1961140961394268</v>
      </c>
      <c r="P42" s="86"/>
      <c r="Q42" s="86">
        <v>393.02562531872445</v>
      </c>
      <c r="R42" s="86">
        <v>0.20149359422891922</v>
      </c>
      <c r="S42" s="86">
        <v>218.06017689927987</v>
      </c>
      <c r="T42" s="86">
        <v>115.16846183633764</v>
      </c>
      <c r="U42" s="86">
        <v>726.45575764857085</v>
      </c>
      <c r="V42" t="s">
        <v>25</v>
      </c>
      <c r="W42" s="42">
        <f>E82</f>
        <v>2.9739589999999998</v>
      </c>
      <c r="X42" s="42">
        <f t="shared" ref="X42:AM42" si="32">F82</f>
        <v>9.5254290000000008</v>
      </c>
      <c r="Y42" s="42">
        <f t="shared" si="32"/>
        <v>1.6093</v>
      </c>
      <c r="Z42" s="42" t="str">
        <f t="shared" si="32"/>
        <v/>
      </c>
      <c r="AA42" s="42">
        <f t="shared" si="32"/>
        <v>14.108687999999999</v>
      </c>
      <c r="AB42" s="42">
        <f t="shared" si="32"/>
        <v>0</v>
      </c>
      <c r="AC42" s="42">
        <f t="shared" si="32"/>
        <v>1.5744173662217804</v>
      </c>
      <c r="AD42" s="42">
        <f t="shared" si="32"/>
        <v>5.0427732320158318</v>
      </c>
      <c r="AE42" s="42">
        <f t="shared" si="32"/>
        <v>0.85196529860052261</v>
      </c>
      <c r="AF42" s="42" t="str">
        <f t="shared" si="32"/>
        <v/>
      </c>
      <c r="AG42" s="42">
        <f t="shared" si="32"/>
        <v>7.4691558968381351</v>
      </c>
      <c r="AH42" s="42">
        <f t="shared" si="32"/>
        <v>0</v>
      </c>
      <c r="AI42" s="42">
        <f t="shared" si="32"/>
        <v>139.71333472704083</v>
      </c>
      <c r="AJ42" s="42">
        <f t="shared" si="32"/>
        <v>447.49421572242989</v>
      </c>
      <c r="AK42" s="42">
        <f t="shared" si="32"/>
        <v>75.603150405310501</v>
      </c>
      <c r="AL42" s="42" t="str">
        <f t="shared" si="32"/>
        <v/>
      </c>
      <c r="AM42" s="42">
        <f t="shared" si="32"/>
        <v>662.81070085478132</v>
      </c>
      <c r="AN42" s="71">
        <f t="shared" si="2"/>
        <v>139.71333472704083</v>
      </c>
      <c r="AO42" s="42"/>
      <c r="AP42" s="42"/>
      <c r="AQ42" s="85"/>
      <c r="AR42" s="85"/>
      <c r="AS42" s="85"/>
      <c r="AT42" s="87" t="s">
        <v>19</v>
      </c>
      <c r="AU42" s="88">
        <v>85.438995070238931</v>
      </c>
      <c r="AV42" s="88">
        <v>9.458520267571199</v>
      </c>
      <c r="AW42" s="86"/>
      <c r="AX42" s="88">
        <v>2.7659420967102051</v>
      </c>
      <c r="AY42" s="88">
        <v>2.183214295655489E-3</v>
      </c>
      <c r="AZ42" s="88">
        <v>1.7010266780853271</v>
      </c>
      <c r="BA42" s="88">
        <v>0.93113809823989868</v>
      </c>
      <c r="BB42" s="88">
        <v>5.4002900873310864</v>
      </c>
      <c r="BC42" s="86"/>
      <c r="BD42" s="88">
        <v>3.2373298567432109</v>
      </c>
      <c r="BE42" s="88">
        <v>2.5552902323589836E-3</v>
      </c>
      <c r="BF42" s="88">
        <v>1.990925427770917</v>
      </c>
      <c r="BG42" s="88">
        <v>1.0898280082466036</v>
      </c>
      <c r="BH42" s="88">
        <v>6.3206385829930909</v>
      </c>
      <c r="BI42" s="86"/>
      <c r="BJ42" s="88">
        <v>292.42862714935598</v>
      </c>
      <c r="BK42" s="88">
        <v>0.23081985700667157</v>
      </c>
      <c r="BL42" s="88">
        <v>179.84067591601453</v>
      </c>
      <c r="BM42" s="88">
        <v>98.444373104779572</v>
      </c>
      <c r="BN42" s="86">
        <v>570.94449602715667</v>
      </c>
    </row>
    <row r="43" spans="1:66" ht="14.25" customHeight="1">
      <c r="A43" s="87" t="s">
        <v>84</v>
      </c>
      <c r="B43" s="88">
        <v>71.709508</v>
      </c>
      <c r="C43" s="86">
        <v>9.4640000000000004</v>
      </c>
      <c r="D43" s="86"/>
      <c r="E43" s="86">
        <v>4.283588</v>
      </c>
      <c r="F43" s="86">
        <v>0.31322630000000001</v>
      </c>
      <c r="G43" s="86">
        <v>2.1625510000000001</v>
      </c>
      <c r="H43" s="86">
        <v>0.57209410000000005</v>
      </c>
      <c r="I43" s="86">
        <v>7.3314594000000008</v>
      </c>
      <c r="J43" s="86"/>
      <c r="K43" s="86">
        <v>5.9735286428126102</v>
      </c>
      <c r="L43" s="86">
        <v>0.43679884123594881</v>
      </c>
      <c r="M43" s="86">
        <v>3.0157102737338541</v>
      </c>
      <c r="N43" s="86">
        <v>0.79779392713167141</v>
      </c>
      <c r="O43" s="86">
        <v>10.223831684914085</v>
      </c>
      <c r="P43" s="86"/>
      <c r="Q43" s="86">
        <v>452.61918850380385</v>
      </c>
      <c r="R43" s="86">
        <v>33.09660819949282</v>
      </c>
      <c r="S43" s="86">
        <v>228.50285291631442</v>
      </c>
      <c r="T43" s="86">
        <v>60.449503381234152</v>
      </c>
      <c r="U43" s="86">
        <v>774.66815300084534</v>
      </c>
      <c r="V43" t="s">
        <v>26</v>
      </c>
      <c r="W43" s="42">
        <f>E48</f>
        <v>127.5626</v>
      </c>
      <c r="X43" s="42">
        <f t="shared" ref="X43:AM43" si="33">F48</f>
        <v>89.302899999999994</v>
      </c>
      <c r="Y43" s="42">
        <f t="shared" si="33"/>
        <v>67.744249999999994</v>
      </c>
      <c r="Z43" s="42">
        <f t="shared" si="33"/>
        <v>33.220709999999997</v>
      </c>
      <c r="AA43" s="42">
        <f t="shared" si="33"/>
        <v>317.83045999999996</v>
      </c>
      <c r="AB43" s="42">
        <f t="shared" si="33"/>
        <v>0</v>
      </c>
      <c r="AC43" s="42">
        <f t="shared" si="33"/>
        <v>6.0837547505115248</v>
      </c>
      <c r="AD43" s="42">
        <f t="shared" si="33"/>
        <v>4.2590613715105805</v>
      </c>
      <c r="AE43" s="42">
        <f t="shared" si="33"/>
        <v>3.2308796054434472</v>
      </c>
      <c r="AF43" s="42">
        <f t="shared" si="33"/>
        <v>1.5843723182019314</v>
      </c>
      <c r="AG43" s="42">
        <f t="shared" si="33"/>
        <v>15.158068045667482</v>
      </c>
      <c r="AH43" s="42">
        <f t="shared" si="33"/>
        <v>0</v>
      </c>
      <c r="AI43" s="42">
        <f t="shared" si="33"/>
        <v>887.70076548364659</v>
      </c>
      <c r="AJ43" s="42">
        <f t="shared" si="33"/>
        <v>621.45372303409886</v>
      </c>
      <c r="AK43" s="42">
        <f t="shared" si="33"/>
        <v>471.42832289492003</v>
      </c>
      <c r="AL43" s="42">
        <f t="shared" si="33"/>
        <v>231.18100208768269</v>
      </c>
      <c r="AM43" s="42">
        <f t="shared" si="33"/>
        <v>2211.7638135003481</v>
      </c>
      <c r="AN43" s="71">
        <f t="shared" si="2"/>
        <v>887.70076548364659</v>
      </c>
      <c r="AO43" s="42"/>
      <c r="AP43" s="42"/>
      <c r="AQ43" s="85"/>
      <c r="AR43" s="85"/>
      <c r="AS43" s="85"/>
      <c r="AT43" s="87" t="s">
        <v>84</v>
      </c>
      <c r="AU43" s="88">
        <v>81.626616868987071</v>
      </c>
      <c r="AV43" s="88">
        <v>9.4206599999999998</v>
      </c>
      <c r="AW43" s="86"/>
      <c r="AX43" s="88">
        <v>2.6542232036590576</v>
      </c>
      <c r="AY43" s="88">
        <v>0.33434879779815674</v>
      </c>
      <c r="AZ43" s="88">
        <v>2.3607571125030518</v>
      </c>
      <c r="BA43" s="88">
        <v>0.38385894894599915</v>
      </c>
      <c r="BB43" s="88">
        <v>5.7331880629062653</v>
      </c>
      <c r="BC43" s="86"/>
      <c r="BD43" s="88">
        <v>3.2516638634174408</v>
      </c>
      <c r="BE43" s="88">
        <v>0.40960756506029838</v>
      </c>
      <c r="BF43" s="88">
        <v>2.8921413174481199</v>
      </c>
      <c r="BG43" s="88">
        <v>0.47026198520772106</v>
      </c>
      <c r="BH43" s="88">
        <v>7.023674731133581</v>
      </c>
      <c r="BI43" s="86"/>
      <c r="BJ43" s="88">
        <v>281.74493121066439</v>
      </c>
      <c r="BK43" s="88">
        <v>35.491016319255415</v>
      </c>
      <c r="BL43" s="88">
        <v>250.59360092637371</v>
      </c>
      <c r="BM43" s="88">
        <v>40.746502787065786</v>
      </c>
      <c r="BN43" s="86">
        <v>608.5760512433593</v>
      </c>
    </row>
    <row r="44" spans="1:66" ht="14.25" customHeight="1">
      <c r="A44" s="87" t="s">
        <v>314</v>
      </c>
      <c r="B44" s="88">
        <v>16.127047999999998</v>
      </c>
      <c r="C44" s="86">
        <v>4.4837999999999996</v>
      </c>
      <c r="D44" s="86"/>
      <c r="E44" s="86">
        <v>0.38972970000000001</v>
      </c>
      <c r="F44" s="86">
        <v>0.14212350000000001</v>
      </c>
      <c r="G44" s="86">
        <v>0.21714049999999999</v>
      </c>
      <c r="H44" s="86" t="s">
        <v>647</v>
      </c>
      <c r="I44" s="86">
        <v>0.74899369999999998</v>
      </c>
      <c r="J44" s="86"/>
      <c r="K44" s="86">
        <v>2.4166214424363344</v>
      </c>
      <c r="L44" s="86">
        <v>0.88127411786707666</v>
      </c>
      <c r="M44" s="86">
        <v>1.3464367440339982</v>
      </c>
      <c r="N44" s="86" t="s">
        <v>647</v>
      </c>
      <c r="O44" s="86">
        <v>4.644332304337409</v>
      </c>
      <c r="P44" s="86"/>
      <c r="Q44" s="86">
        <v>86.919510236852688</v>
      </c>
      <c r="R44" s="86">
        <v>31.69710959454035</v>
      </c>
      <c r="S44" s="86">
        <v>48.427784468531158</v>
      </c>
      <c r="T44" s="86" t="s">
        <v>647</v>
      </c>
      <c r="U44" s="86">
        <v>167.0444042999242</v>
      </c>
      <c r="V44" t="s">
        <v>98</v>
      </c>
      <c r="W44" s="42">
        <f>E31</f>
        <v>0.16457089999999999</v>
      </c>
      <c r="X44" s="42">
        <f t="shared" ref="X44:AM44" si="34">F31</f>
        <v>1.949414</v>
      </c>
      <c r="Y44" s="42">
        <f t="shared" si="34"/>
        <v>0.7026017</v>
      </c>
      <c r="Z44" s="42" t="str">
        <f t="shared" si="34"/>
        <v/>
      </c>
      <c r="AA44" s="42">
        <f t="shared" si="34"/>
        <v>2.8165865999999999</v>
      </c>
      <c r="AB44" s="42">
        <f t="shared" si="34"/>
        <v>0</v>
      </c>
      <c r="AC44" s="42">
        <f t="shared" si="34"/>
        <v>0.17177636361603832</v>
      </c>
      <c r="AD44" s="42">
        <f t="shared" si="34"/>
        <v>2.0347658553377039</v>
      </c>
      <c r="AE44" s="42">
        <f t="shared" si="34"/>
        <v>0.73336394889039724</v>
      </c>
      <c r="AF44" s="42" t="str">
        <f t="shared" si="34"/>
        <v/>
      </c>
      <c r="AG44" s="42">
        <f t="shared" si="34"/>
        <v>2.9399061678441392</v>
      </c>
      <c r="AH44" s="42">
        <f t="shared" si="34"/>
        <v>0</v>
      </c>
      <c r="AI44" s="42">
        <f t="shared" si="34"/>
        <v>30.415262068455679</v>
      </c>
      <c r="AJ44" s="42">
        <f t="shared" si="34"/>
        <v>360.28202853552153</v>
      </c>
      <c r="AK44" s="42">
        <f t="shared" si="34"/>
        <v>129.85172248096401</v>
      </c>
      <c r="AL44" s="42" t="str">
        <f t="shared" si="34"/>
        <v/>
      </c>
      <c r="AM44" s="42">
        <f t="shared" si="34"/>
        <v>520.54901308494118</v>
      </c>
      <c r="AN44" s="71">
        <f t="shared" si="2"/>
        <v>30.415262068455679</v>
      </c>
      <c r="AO44" s="42"/>
      <c r="AP44" s="42"/>
      <c r="AQ44" s="85"/>
      <c r="AR44" s="85"/>
      <c r="AS44" s="85"/>
      <c r="AT44" s="87" t="s">
        <v>314</v>
      </c>
      <c r="AU44" s="88">
        <v>17.458117814188224</v>
      </c>
      <c r="AV44" s="88">
        <v>4.4563268978282498</v>
      </c>
      <c r="AW44" s="86"/>
      <c r="AX44" s="88">
        <v>0.48727652430534363</v>
      </c>
      <c r="AY44" s="88">
        <v>0.17203246057033539</v>
      </c>
      <c r="AZ44" s="88">
        <v>0.25135770440101624</v>
      </c>
      <c r="BA44" s="88"/>
      <c r="BB44" s="88">
        <v>0.91066668927669525</v>
      </c>
      <c r="BC44" s="86"/>
      <c r="BD44" s="88">
        <v>2.7911171724900017</v>
      </c>
      <c r="BE44" s="88">
        <v>0.98540096017982248</v>
      </c>
      <c r="BF44" s="88">
        <v>1.4397755077396581</v>
      </c>
      <c r="BG44" s="88" t="s">
        <v>647</v>
      </c>
      <c r="BH44" s="88">
        <v>5.2162936404094822</v>
      </c>
      <c r="BI44" s="86"/>
      <c r="BJ44" s="88">
        <v>109.34487874819358</v>
      </c>
      <c r="BK44" s="88">
        <v>38.60409357629797</v>
      </c>
      <c r="BL44" s="88">
        <v>56.404682637513218</v>
      </c>
      <c r="BM44" s="88" t="s">
        <v>647</v>
      </c>
      <c r="BN44" s="86">
        <v>204.35365496200475</v>
      </c>
    </row>
    <row r="45" spans="1:66" ht="14.25" customHeight="1">
      <c r="A45" s="87" t="s">
        <v>23</v>
      </c>
      <c r="B45" s="88">
        <v>231.87633</v>
      </c>
      <c r="C45" s="86">
        <v>17.164999999999999</v>
      </c>
      <c r="D45" s="86"/>
      <c r="E45" s="86">
        <v>7.4422499999999996</v>
      </c>
      <c r="F45" s="86">
        <v>12.09426</v>
      </c>
      <c r="G45" s="86">
        <v>3.124981</v>
      </c>
      <c r="H45" s="86">
        <v>0.99755990000000005</v>
      </c>
      <c r="I45" s="86">
        <v>23.659050899999997</v>
      </c>
      <c r="J45" s="86"/>
      <c r="K45" s="86">
        <v>3.2095772776807365</v>
      </c>
      <c r="L45" s="86">
        <v>5.2158234520962106</v>
      </c>
      <c r="M45" s="86">
        <v>1.3476929706451712</v>
      </c>
      <c r="N45" s="86">
        <v>0.43021204449803047</v>
      </c>
      <c r="O45" s="86">
        <v>10.203305744920149</v>
      </c>
      <c r="P45" s="86"/>
      <c r="Q45" s="86">
        <v>433.57122050684535</v>
      </c>
      <c r="R45" s="86">
        <v>704.58840664142156</v>
      </c>
      <c r="S45" s="86">
        <v>182.05540343722694</v>
      </c>
      <c r="T45" s="86">
        <v>58.115927759976707</v>
      </c>
      <c r="U45" s="86">
        <v>1378.3309583454707</v>
      </c>
      <c r="V45" t="s">
        <v>99</v>
      </c>
      <c r="W45" s="42">
        <f>E33</f>
        <v>11.479900000000001</v>
      </c>
      <c r="X45" s="42">
        <f t="shared" ref="X45:AM45" si="35">F33</f>
        <v>5.6605730000000003</v>
      </c>
      <c r="Y45" s="42">
        <f t="shared" si="35"/>
        <v>3.5291809999999999</v>
      </c>
      <c r="Z45" s="42" t="str">
        <f t="shared" si="35"/>
        <v/>
      </c>
      <c r="AA45" s="42">
        <f t="shared" si="35"/>
        <v>20.669654000000001</v>
      </c>
      <c r="AB45" s="42">
        <f t="shared" si="35"/>
        <v>0</v>
      </c>
      <c r="AC45" s="42">
        <f t="shared" si="35"/>
        <v>0.84492577174116734</v>
      </c>
      <c r="AD45" s="42">
        <f t="shared" si="35"/>
        <v>0.41662070318750288</v>
      </c>
      <c r="AE45" s="42">
        <f t="shared" si="35"/>
        <v>0.25974929921334367</v>
      </c>
      <c r="AF45" s="42" t="str">
        <f t="shared" si="35"/>
        <v/>
      </c>
      <c r="AG45" s="42">
        <f t="shared" si="35"/>
        <v>1.5212957741420139</v>
      </c>
      <c r="AH45" s="42">
        <f t="shared" si="35"/>
        <v>0</v>
      </c>
      <c r="AI45" s="42">
        <f t="shared" si="35"/>
        <v>246.38554832293687</v>
      </c>
      <c r="AJ45" s="42">
        <f t="shared" si="35"/>
        <v>121.48915778247299</v>
      </c>
      <c r="AK45" s="42">
        <f t="shared" si="35"/>
        <v>75.744492183371861</v>
      </c>
      <c r="AL45" s="42" t="str">
        <f t="shared" si="35"/>
        <v/>
      </c>
      <c r="AM45" s="42">
        <f t="shared" si="35"/>
        <v>443.61919828878172</v>
      </c>
      <c r="AN45" s="71">
        <f t="shared" si="2"/>
        <v>246.38554832293687</v>
      </c>
      <c r="AO45" s="42"/>
      <c r="AP45" s="42"/>
      <c r="AQ45" s="85"/>
      <c r="AR45" s="85"/>
      <c r="AS45" s="85"/>
      <c r="AT45" s="87" t="s">
        <v>23</v>
      </c>
      <c r="AU45" s="88">
        <v>248.68073734495221</v>
      </c>
      <c r="AV45" s="88">
        <v>17.682620214930502</v>
      </c>
      <c r="AW45" s="86"/>
      <c r="AX45" s="88">
        <v>8.2898321151733398</v>
      </c>
      <c r="AY45" s="88">
        <v>14.328575134277344</v>
      </c>
      <c r="AZ45" s="88">
        <v>3.6336350440979004</v>
      </c>
      <c r="BA45" s="88">
        <v>1.0921359062194824</v>
      </c>
      <c r="BB45" s="88">
        <v>27.344178199768066</v>
      </c>
      <c r="BC45" s="86"/>
      <c r="BD45" s="88">
        <v>3.3335240210721566</v>
      </c>
      <c r="BE45" s="88">
        <v>5.7618355515818527</v>
      </c>
      <c r="BF45" s="88">
        <v>1.4611646575012285</v>
      </c>
      <c r="BG45" s="88">
        <v>0.43917189480765828</v>
      </c>
      <c r="BH45" s="88">
        <v>10.995696124962897</v>
      </c>
      <c r="BI45" s="86"/>
      <c r="BJ45" s="88">
        <v>468.81242793269604</v>
      </c>
      <c r="BK45" s="88">
        <v>810.31967887761698</v>
      </c>
      <c r="BL45" s="88">
        <v>205.49188977263694</v>
      </c>
      <c r="BM45" s="88">
        <v>61.763239437633018</v>
      </c>
      <c r="BN45" s="86">
        <v>1546.387236020583</v>
      </c>
    </row>
    <row r="46" spans="1:66" ht="14.25" customHeight="1">
      <c r="A46" s="87" t="s">
        <v>372</v>
      </c>
      <c r="B46" s="88">
        <v>7.2247066999999996</v>
      </c>
      <c r="C46" s="86">
        <v>5.6435767576</v>
      </c>
      <c r="D46" s="86"/>
      <c r="E46" s="86">
        <v>1.3856379999999999</v>
      </c>
      <c r="F46" s="86">
        <v>0.2995584</v>
      </c>
      <c r="G46" s="86">
        <v>4.6154000000000001E-2</v>
      </c>
      <c r="H46" s="86">
        <v>0.7860376</v>
      </c>
      <c r="I46" s="86">
        <v>2.517388</v>
      </c>
      <c r="J46" s="86"/>
      <c r="K46" s="86">
        <v>19.179159203791624</v>
      </c>
      <c r="L46" s="86">
        <v>4.1463053441325171</v>
      </c>
      <c r="M46" s="86">
        <v>0.63883562221287138</v>
      </c>
      <c r="N46" s="86">
        <v>10.879854818189367</v>
      </c>
      <c r="O46" s="86">
        <v>34.84415498832638</v>
      </c>
      <c r="P46" s="86"/>
      <c r="Q46" s="86">
        <v>245.52479030855946</v>
      </c>
      <c r="R46" s="86">
        <v>53.079529678868205</v>
      </c>
      <c r="S46" s="86">
        <v>8.1781469416263519</v>
      </c>
      <c r="T46" s="86">
        <v>139.28004061280316</v>
      </c>
      <c r="U46" s="86">
        <v>446.06250754185726</v>
      </c>
      <c r="V46" t="s">
        <v>100</v>
      </c>
      <c r="W46" s="42">
        <f>E34</f>
        <v>0.63125489999999995</v>
      </c>
      <c r="X46" s="42">
        <f t="shared" ref="X46:AM46" si="36">F34</f>
        <v>0.46974100000000002</v>
      </c>
      <c r="Y46" s="42">
        <f t="shared" si="36"/>
        <v>0.14893149999999999</v>
      </c>
      <c r="Z46" s="42" t="str">
        <f t="shared" si="36"/>
        <v/>
      </c>
      <c r="AA46" s="42">
        <f t="shared" si="36"/>
        <v>1.2499274</v>
      </c>
      <c r="AB46" s="42">
        <f t="shared" si="36"/>
        <v>0</v>
      </c>
      <c r="AC46" s="42">
        <f t="shared" si="36"/>
        <v>0.11293610665880427</v>
      </c>
      <c r="AD46" s="42">
        <f t="shared" si="36"/>
        <v>8.4040091693566868E-2</v>
      </c>
      <c r="AE46" s="42">
        <f t="shared" si="36"/>
        <v>2.6644931815746238E-2</v>
      </c>
      <c r="AF46" s="42" t="str">
        <f t="shared" si="36"/>
        <v/>
      </c>
      <c r="AG46" s="42">
        <f t="shared" si="36"/>
        <v>0.22362113016811735</v>
      </c>
      <c r="AH46" s="42">
        <f t="shared" si="36"/>
        <v>0</v>
      </c>
      <c r="AI46" s="42">
        <f t="shared" si="36"/>
        <v>65.449849785336511</v>
      </c>
      <c r="AJ46" s="42">
        <f t="shared" si="36"/>
        <v>48.703745330157069</v>
      </c>
      <c r="AK46" s="42">
        <f t="shared" si="36"/>
        <v>15.441534478868753</v>
      </c>
      <c r="AL46" s="42" t="str">
        <f t="shared" si="36"/>
        <v/>
      </c>
      <c r="AM46" s="42">
        <f t="shared" si="36"/>
        <v>129.59512959436233</v>
      </c>
      <c r="AN46" s="71">
        <f t="shared" si="2"/>
        <v>65.449849785336511</v>
      </c>
      <c r="AO46" s="42"/>
      <c r="AP46" s="42"/>
      <c r="AQ46" s="85"/>
      <c r="AR46" s="85"/>
      <c r="AS46" s="85"/>
      <c r="AT46" s="87" t="s">
        <v>372</v>
      </c>
      <c r="AU46" s="88">
        <v>8.2425090235477949</v>
      </c>
      <c r="AV46" s="88">
        <v>5.7570126504277592</v>
      </c>
      <c r="AW46" s="86"/>
      <c r="AX46" s="88">
        <v>0.94370174407958984</v>
      </c>
      <c r="AY46" s="88">
        <v>0.3306577205657959</v>
      </c>
      <c r="AZ46" s="88">
        <v>5.3262636065483093E-2</v>
      </c>
      <c r="BA46" s="88">
        <v>0.84929513931274414</v>
      </c>
      <c r="BB46" s="88">
        <v>2.176917240023613</v>
      </c>
      <c r="BC46" s="86"/>
      <c r="BD46" s="88">
        <v>11.44920486448428</v>
      </c>
      <c r="BE46" s="88">
        <v>4.0116149053783143</v>
      </c>
      <c r="BF46" s="88">
        <v>0.64619445260318853</v>
      </c>
      <c r="BG46" s="88">
        <v>10.303842396610261</v>
      </c>
      <c r="BH46" s="88">
        <v>26.410856619076043</v>
      </c>
      <c r="BI46" s="86"/>
      <c r="BJ46" s="88">
        <v>163.92212443887379</v>
      </c>
      <c r="BK46" s="88">
        <v>57.435642518733616</v>
      </c>
      <c r="BL46" s="88">
        <v>9.2517837461283943</v>
      </c>
      <c r="BM46" s="88">
        <v>147.52358399796805</v>
      </c>
      <c r="BN46" s="86">
        <v>378.13313470170385</v>
      </c>
    </row>
    <row r="47" spans="1:66" ht="14.25" customHeight="1">
      <c r="A47" s="87" t="s">
        <v>425</v>
      </c>
      <c r="B47" s="88">
        <v>7.9691405</v>
      </c>
      <c r="C47" s="86">
        <v>3.5594969999999999</v>
      </c>
      <c r="D47" s="86"/>
      <c r="E47" s="86">
        <v>3.12389E-2</v>
      </c>
      <c r="F47" s="86">
        <v>3.9426299999999997E-2</v>
      </c>
      <c r="G47" s="86">
        <v>0.28818529999999998</v>
      </c>
      <c r="H47" s="86" t="s">
        <v>647</v>
      </c>
      <c r="I47" s="86">
        <v>0.35885049999999996</v>
      </c>
      <c r="J47" s="86"/>
      <c r="K47" s="86">
        <v>0.39199835917060316</v>
      </c>
      <c r="L47" s="86">
        <v>0.49473716770334264</v>
      </c>
      <c r="M47" s="86">
        <v>3.6162657691880318</v>
      </c>
      <c r="N47" s="86" t="s">
        <v>647</v>
      </c>
      <c r="O47" s="86">
        <v>4.5030012960619779</v>
      </c>
      <c r="P47" s="86"/>
      <c r="Q47" s="86">
        <v>8.7762119198302457</v>
      </c>
      <c r="R47" s="86">
        <v>11.076368374520332</v>
      </c>
      <c r="S47" s="86">
        <v>80.962366311869346</v>
      </c>
      <c r="T47" s="86" t="s">
        <v>647</v>
      </c>
      <c r="U47" s="86">
        <v>100.81494660621992</v>
      </c>
      <c r="V47" t="s">
        <v>101</v>
      </c>
      <c r="W47" s="42">
        <f>E35</f>
        <v>0.67468859999999997</v>
      </c>
      <c r="X47" s="42">
        <f t="shared" ref="X47:AM47" si="37">F35</f>
        <v>6.7652699999999996E-2</v>
      </c>
      <c r="Y47" s="42">
        <f t="shared" si="37"/>
        <v>0.56289889999999998</v>
      </c>
      <c r="Z47" s="42" t="str">
        <f t="shared" si="37"/>
        <v/>
      </c>
      <c r="AA47" s="42">
        <f t="shared" si="37"/>
        <v>1.3052402000000001</v>
      </c>
      <c r="AB47" s="42">
        <f t="shared" si="37"/>
        <v>0</v>
      </c>
      <c r="AC47" s="42">
        <f t="shared" si="37"/>
        <v>0.10372948308159226</v>
      </c>
      <c r="AD47" s="42">
        <f t="shared" si="37"/>
        <v>1.0401212648433716E-2</v>
      </c>
      <c r="AE47" s="42">
        <f t="shared" si="37"/>
        <v>8.6542461106052335E-2</v>
      </c>
      <c r="AF47" s="42" t="str">
        <f t="shared" si="37"/>
        <v/>
      </c>
      <c r="AG47" s="42">
        <f t="shared" si="37"/>
        <v>0.20067315683607831</v>
      </c>
      <c r="AH47" s="42">
        <f t="shared" si="37"/>
        <v>0</v>
      </c>
      <c r="AI47" s="42">
        <f t="shared" si="37"/>
        <v>83.926931210349537</v>
      </c>
      <c r="AJ47" s="42">
        <f t="shared" si="37"/>
        <v>8.415561637019529</v>
      </c>
      <c r="AK47" s="42">
        <f t="shared" si="37"/>
        <v>70.021010075880085</v>
      </c>
      <c r="AL47" s="42" t="str">
        <f t="shared" si="37"/>
        <v/>
      </c>
      <c r="AM47" s="42">
        <f t="shared" si="37"/>
        <v>162.36350292324914</v>
      </c>
      <c r="AN47" s="71">
        <f t="shared" si="2"/>
        <v>83.926931210349537</v>
      </c>
      <c r="AO47" s="42"/>
      <c r="AP47" s="42"/>
      <c r="AQ47" s="85"/>
      <c r="AR47" s="85"/>
      <c r="AS47" s="85"/>
      <c r="AT47" s="87" t="s">
        <v>425</v>
      </c>
      <c r="AU47" s="88">
        <v>8.1141769349088158</v>
      </c>
      <c r="AV47" s="88">
        <v>3.5575900235727</v>
      </c>
      <c r="AW47" s="86"/>
      <c r="AX47" s="88">
        <v>9.3091964721679688E-2</v>
      </c>
      <c r="AY47" s="88">
        <v>4.4133998453617096E-2</v>
      </c>
      <c r="AZ47" s="88">
        <v>0.32059034705162048</v>
      </c>
      <c r="BA47" s="88"/>
      <c r="BB47" s="88">
        <v>0.45781631022691727</v>
      </c>
      <c r="BC47" s="86"/>
      <c r="BD47" s="88">
        <v>1.1472755088834627</v>
      </c>
      <c r="BE47" s="88">
        <v>0.54391220215748293</v>
      </c>
      <c r="BF47" s="88">
        <v>3.950990342253649</v>
      </c>
      <c r="BG47" s="88" t="s">
        <v>647</v>
      </c>
      <c r="BH47" s="88">
        <v>5.6421780532945949</v>
      </c>
      <c r="BI47" s="86"/>
      <c r="BJ47" s="88">
        <v>26.167142392701095</v>
      </c>
      <c r="BK47" s="88">
        <v>12.40558866007153</v>
      </c>
      <c r="BL47" s="88">
        <v>90.114472136299867</v>
      </c>
      <c r="BM47" s="88" t="s">
        <v>647</v>
      </c>
      <c r="BN47" s="86">
        <v>128.68720318907248</v>
      </c>
    </row>
    <row r="48" spans="1:66" ht="14.25" customHeight="1">
      <c r="A48" s="87" t="s">
        <v>652</v>
      </c>
      <c r="B48" s="88">
        <v>2096.7741999999998</v>
      </c>
      <c r="C48" s="86">
        <v>143.69999999999999</v>
      </c>
      <c r="D48" s="86"/>
      <c r="E48" s="86">
        <v>127.5626</v>
      </c>
      <c r="F48" s="86">
        <v>89.302899999999994</v>
      </c>
      <c r="G48" s="86">
        <v>67.744249999999994</v>
      </c>
      <c r="H48" s="86">
        <v>33.220709999999997</v>
      </c>
      <c r="I48" s="86">
        <v>317.83045999999996</v>
      </c>
      <c r="J48" s="86"/>
      <c r="K48" s="86">
        <v>6.0837547505115248</v>
      </c>
      <c r="L48" s="86">
        <v>4.2590613715105805</v>
      </c>
      <c r="M48" s="86">
        <v>3.2308796054434472</v>
      </c>
      <c r="N48" s="86">
        <v>1.5843723182019314</v>
      </c>
      <c r="O48" s="86">
        <v>15.158068045667482</v>
      </c>
      <c r="P48" s="86"/>
      <c r="Q48" s="86">
        <v>887.70076548364659</v>
      </c>
      <c r="R48" s="86">
        <v>621.45372303409886</v>
      </c>
      <c r="S48" s="86">
        <v>471.42832289492003</v>
      </c>
      <c r="T48" s="86">
        <v>231.18100208768269</v>
      </c>
      <c r="U48" s="86">
        <v>2211.7638135003481</v>
      </c>
      <c r="V48" t="s">
        <v>102</v>
      </c>
      <c r="W48" s="42">
        <f>E84</f>
        <v>4.7886829999999998</v>
      </c>
      <c r="X48" s="42">
        <f t="shared" ref="X48:AM48" si="38">F84</f>
        <v>21.462219999999999</v>
      </c>
      <c r="Y48" s="42">
        <f t="shared" si="38"/>
        <v>4.9084009999999996</v>
      </c>
      <c r="Z48" s="42" t="str">
        <f t="shared" si="38"/>
        <v/>
      </c>
      <c r="AA48" s="42">
        <f t="shared" si="38"/>
        <v>31.159303999999999</v>
      </c>
      <c r="AB48" s="42">
        <f t="shared" si="38"/>
        <v>0</v>
      </c>
      <c r="AC48" s="42">
        <f t="shared" si="38"/>
        <v>0.58399298888848383</v>
      </c>
      <c r="AD48" s="42">
        <f t="shared" si="38"/>
        <v>2.6173764281290275</v>
      </c>
      <c r="AE48" s="42">
        <f t="shared" si="38"/>
        <v>0.5985929264169757</v>
      </c>
      <c r="AF48" s="42" t="str">
        <f t="shared" si="38"/>
        <v/>
      </c>
      <c r="AG48" s="42">
        <f t="shared" si="38"/>
        <v>3.7999623434344869</v>
      </c>
      <c r="AH48" s="42">
        <f t="shared" si="38"/>
        <v>0</v>
      </c>
      <c r="AI48" s="42">
        <f t="shared" si="38"/>
        <v>62.963421208336065</v>
      </c>
      <c r="AJ48" s="42">
        <f t="shared" si="38"/>
        <v>282.19341266188934</v>
      </c>
      <c r="AK48" s="42">
        <f t="shared" si="38"/>
        <v>64.537518900795476</v>
      </c>
      <c r="AL48" s="42" t="str">
        <f t="shared" si="38"/>
        <v/>
      </c>
      <c r="AM48" s="42">
        <f t="shared" si="38"/>
        <v>409.69435277102087</v>
      </c>
      <c r="AN48" s="71">
        <f t="shared" si="2"/>
        <v>62.963421208336065</v>
      </c>
      <c r="AO48" s="42"/>
      <c r="AP48" s="42"/>
      <c r="AQ48" s="85"/>
      <c r="AR48" s="85"/>
      <c r="AS48" s="85"/>
      <c r="AT48" s="87" t="s">
        <v>652</v>
      </c>
      <c r="AU48" s="88">
        <v>2098.847738601969</v>
      </c>
      <c r="AV48" s="88">
        <v>143.69999999999999</v>
      </c>
      <c r="AW48" s="86"/>
      <c r="AX48" s="88">
        <v>138.98638916015625</v>
      </c>
      <c r="AY48" s="88">
        <v>92.737869262695312</v>
      </c>
      <c r="AZ48" s="88">
        <v>70.339927673339844</v>
      </c>
      <c r="BA48" s="88">
        <v>33.376708984375</v>
      </c>
      <c r="BB48" s="88">
        <v>335.44089508056641</v>
      </c>
      <c r="BC48" s="86"/>
      <c r="BD48" s="88">
        <v>6.6220329661804964</v>
      </c>
      <c r="BE48" s="88">
        <v>4.4185134327308324</v>
      </c>
      <c r="BF48" s="88">
        <v>3.351359242485731</v>
      </c>
      <c r="BG48" s="88">
        <v>1.5902396524774609</v>
      </c>
      <c r="BH48" s="88">
        <v>15.98214529387452</v>
      </c>
      <c r="BI48" s="86"/>
      <c r="BJ48" s="88">
        <v>967.1982544200157</v>
      </c>
      <c r="BK48" s="88">
        <v>645.3574757320481</v>
      </c>
      <c r="BL48" s="88">
        <v>489.49149389937264</v>
      </c>
      <c r="BM48" s="88">
        <v>232.26659000956857</v>
      </c>
      <c r="BN48" s="86">
        <v>2334.3138140610049</v>
      </c>
    </row>
    <row r="49" spans="1:66" ht="14.25" customHeight="1">
      <c r="A49" s="87" t="s">
        <v>563</v>
      </c>
      <c r="B49" s="88">
        <v>8.4970382999999998</v>
      </c>
      <c r="C49" s="86">
        <v>8.1315610204999995</v>
      </c>
      <c r="D49" s="86"/>
      <c r="E49" s="86">
        <v>9.5376699999999995E-2</v>
      </c>
      <c r="F49" s="86">
        <v>7.8451900000000005E-2</v>
      </c>
      <c r="G49" s="86">
        <v>1.6353099999999999E-2</v>
      </c>
      <c r="H49" s="86">
        <v>0.35398459999999998</v>
      </c>
      <c r="I49" s="86">
        <v>0.54416629999999999</v>
      </c>
      <c r="J49" s="86"/>
      <c r="K49" s="86">
        <v>1.1224699316701914</v>
      </c>
      <c r="L49" s="86">
        <v>0.923285234574028</v>
      </c>
      <c r="M49" s="86">
        <v>0.1924564703915716</v>
      </c>
      <c r="N49" s="86">
        <v>4.1659762790524315</v>
      </c>
      <c r="O49" s="86">
        <v>6.4041879156882224</v>
      </c>
      <c r="P49" s="86"/>
      <c r="Q49" s="86">
        <v>11.729199320960811</v>
      </c>
      <c r="R49" s="86">
        <v>9.6478277420804623</v>
      </c>
      <c r="S49" s="86">
        <v>2.01106527501585</v>
      </c>
      <c r="T49" s="86">
        <v>43.532182702385221</v>
      </c>
      <c r="U49" s="86">
        <v>66.920275040442348</v>
      </c>
      <c r="V49" t="s">
        <v>27</v>
      </c>
      <c r="W49" s="42">
        <f>E50</f>
        <v>5.0125909999999996</v>
      </c>
      <c r="X49" s="42">
        <f t="shared" ref="X49:AM50" si="39">F50</f>
        <v>0</v>
      </c>
      <c r="Y49" s="42">
        <f t="shared" si="39"/>
        <v>6.4047340000000004</v>
      </c>
      <c r="Z49" s="42">
        <f t="shared" si="39"/>
        <v>0.3771815</v>
      </c>
      <c r="AA49" s="42">
        <f t="shared" si="39"/>
        <v>11.794506500000001</v>
      </c>
      <c r="AB49" s="42">
        <f t="shared" si="39"/>
        <v>0</v>
      </c>
      <c r="AC49" s="42">
        <f t="shared" si="39"/>
        <v>12.278085742911374</v>
      </c>
      <c r="AD49" s="42">
        <f t="shared" si="39"/>
        <v>0</v>
      </c>
      <c r="AE49" s="42">
        <f t="shared" si="39"/>
        <v>15.688068947284897</v>
      </c>
      <c r="AF49" s="42">
        <f t="shared" si="39"/>
        <v>0.9238868277184249</v>
      </c>
      <c r="AG49" s="42">
        <f t="shared" si="39"/>
        <v>28.890041517914696</v>
      </c>
      <c r="AH49" s="42">
        <f t="shared" si="39"/>
        <v>0</v>
      </c>
      <c r="AI49" s="42">
        <f t="shared" si="39"/>
        <v>878.74697756601768</v>
      </c>
      <c r="AJ49" s="42">
        <f t="shared" si="39"/>
        <v>0</v>
      </c>
      <c r="AK49" s="42">
        <f t="shared" si="39"/>
        <v>1122.8006922197146</v>
      </c>
      <c r="AL49" s="42">
        <f t="shared" si="39"/>
        <v>66.122909912022934</v>
      </c>
      <c r="AM49" s="42">
        <f t="shared" si="39"/>
        <v>2067.6705796977553</v>
      </c>
      <c r="AN49" s="71">
        <f t="shared" si="2"/>
        <v>878.74697756601768</v>
      </c>
      <c r="AO49" s="42"/>
      <c r="AP49" s="42"/>
      <c r="AQ49" s="85"/>
      <c r="AR49" s="85"/>
      <c r="AS49" s="85"/>
      <c r="AT49" s="87" t="s">
        <v>563</v>
      </c>
      <c r="AU49" s="88">
        <v>9.6898457695945748</v>
      </c>
      <c r="AV49" s="88">
        <v>8.4766726017710408</v>
      </c>
      <c r="AW49" s="86"/>
      <c r="AX49" s="88">
        <v>0.18369083106517792</v>
      </c>
      <c r="AY49" s="88">
        <v>9.1818526387214661E-2</v>
      </c>
      <c r="AZ49" s="88">
        <v>1.8151428550481796E-2</v>
      </c>
      <c r="BA49" s="88">
        <v>0.39884492754936218</v>
      </c>
      <c r="BB49" s="88">
        <v>0.69250571355223656</v>
      </c>
      <c r="BC49" s="86"/>
      <c r="BD49" s="88">
        <v>1.895704384083954</v>
      </c>
      <c r="BE49" s="88">
        <v>0.94757469386487836</v>
      </c>
      <c r="BF49" s="88">
        <v>0.18732422560778547</v>
      </c>
      <c r="BG49" s="88">
        <v>4.116112237832346</v>
      </c>
      <c r="BH49" s="88">
        <v>7.1467155413889643</v>
      </c>
      <c r="BI49" s="86"/>
      <c r="BJ49" s="88">
        <v>21.670157583625347</v>
      </c>
      <c r="BK49" s="88">
        <v>10.831906657339923</v>
      </c>
      <c r="BL49" s="88">
        <v>2.1413388723647766</v>
      </c>
      <c r="BM49" s="88">
        <v>47.052062322901449</v>
      </c>
      <c r="BN49" s="86">
        <v>81.695465436231501</v>
      </c>
    </row>
    <row r="50" spans="1:66" ht="14.25" customHeight="1">
      <c r="A50" s="87" t="s">
        <v>27</v>
      </c>
      <c r="B50" s="88">
        <v>40.825508999999997</v>
      </c>
      <c r="C50" s="86">
        <v>5.7042483535864204</v>
      </c>
      <c r="D50" s="86"/>
      <c r="E50" s="86">
        <v>5.0125909999999996</v>
      </c>
      <c r="F50" s="86">
        <v>0</v>
      </c>
      <c r="G50" s="86">
        <v>6.4047340000000004</v>
      </c>
      <c r="H50" s="86">
        <v>0.3771815</v>
      </c>
      <c r="I50" s="86">
        <v>11.794506500000001</v>
      </c>
      <c r="J50" s="86"/>
      <c r="K50" s="86">
        <v>12.278085742911374</v>
      </c>
      <c r="L50" s="86">
        <v>0</v>
      </c>
      <c r="M50" s="86">
        <v>15.688068947284897</v>
      </c>
      <c r="N50" s="86">
        <v>0.9238868277184249</v>
      </c>
      <c r="O50" s="86">
        <v>28.890041517914696</v>
      </c>
      <c r="P50" s="86"/>
      <c r="Q50" s="86">
        <v>878.74697756601768</v>
      </c>
      <c r="R50" s="86">
        <v>0</v>
      </c>
      <c r="S50" s="86">
        <v>1122.8006922197146</v>
      </c>
      <c r="T50" s="86">
        <v>66.122909912022934</v>
      </c>
      <c r="U50" s="86">
        <v>2067.6705796977553</v>
      </c>
      <c r="V50" t="s">
        <v>103</v>
      </c>
      <c r="W50" s="42">
        <f>E51</f>
        <v>0.35014889999999999</v>
      </c>
      <c r="X50" s="42">
        <f t="shared" si="39"/>
        <v>74.059520000000006</v>
      </c>
      <c r="Y50" s="42">
        <f t="shared" si="39"/>
        <v>11.15207</v>
      </c>
      <c r="Z50" s="42">
        <f t="shared" si="39"/>
        <v>5.5127329999999999</v>
      </c>
      <c r="AA50" s="42">
        <f t="shared" si="39"/>
        <v>91.074471899999992</v>
      </c>
      <c r="AB50" s="42">
        <f t="shared" si="39"/>
        <v>0</v>
      </c>
      <c r="AC50" s="42">
        <f t="shared" si="39"/>
        <v>0.19636703854358067</v>
      </c>
      <c r="AD50" s="42">
        <f t="shared" si="39"/>
        <v>41.533326588657239</v>
      </c>
      <c r="AE50" s="42">
        <f t="shared" si="39"/>
        <v>6.2541934574996798</v>
      </c>
      <c r="AF50" s="42">
        <f t="shared" si="39"/>
        <v>3.0915963279949445</v>
      </c>
      <c r="AG50" s="42">
        <f t="shared" si="39"/>
        <v>51.075483412695441</v>
      </c>
      <c r="AH50" s="42">
        <f t="shared" si="39"/>
        <v>0</v>
      </c>
      <c r="AI50" s="42">
        <f t="shared" si="39"/>
        <v>8.161313179577423</v>
      </c>
      <c r="AJ50" s="42">
        <f t="shared" si="39"/>
        <v>1726.1883063153357</v>
      </c>
      <c r="AK50" s="42">
        <f t="shared" si="39"/>
        <v>259.93380493432937</v>
      </c>
      <c r="AL50" s="42">
        <f t="shared" si="39"/>
        <v>128.49145174636101</v>
      </c>
      <c r="AM50" s="42">
        <f t="shared" si="39"/>
        <v>2122.7748761756038</v>
      </c>
      <c r="AN50" s="71">
        <f t="shared" si="2"/>
        <v>8.161313179577423</v>
      </c>
      <c r="AO50" s="42"/>
      <c r="AP50" s="42"/>
      <c r="AQ50" s="85"/>
      <c r="AR50" s="85"/>
      <c r="AS50" s="85"/>
      <c r="AT50" s="87" t="s">
        <v>27</v>
      </c>
      <c r="AU50" s="88">
        <v>54.237074453476836</v>
      </c>
      <c r="AV50" s="88">
        <v>5.8882445884796999</v>
      </c>
      <c r="AW50" s="86"/>
      <c r="AX50" s="88">
        <v>5.290224552154541</v>
      </c>
      <c r="AY50" s="88">
        <v>0</v>
      </c>
      <c r="AZ50" s="88">
        <v>6.8532686233520508</v>
      </c>
      <c r="BA50" s="88">
        <v>0.42366188764572144</v>
      </c>
      <c r="BB50" s="88">
        <v>12.567155063152313</v>
      </c>
      <c r="BC50" s="86"/>
      <c r="BD50" s="88">
        <v>9.7538899460596067</v>
      </c>
      <c r="BE50" s="88">
        <v>0</v>
      </c>
      <c r="BF50" s="88">
        <v>12.635763806232964</v>
      </c>
      <c r="BG50" s="88">
        <v>0.78112968281341888</v>
      </c>
      <c r="BH50" s="88">
        <v>23.170783435105989</v>
      </c>
      <c r="BI50" s="86"/>
      <c r="BJ50" s="88">
        <v>898.43831598042311</v>
      </c>
      <c r="BK50" s="88">
        <v>0</v>
      </c>
      <c r="BL50" s="88">
        <v>1163.8899370383513</v>
      </c>
      <c r="BM50" s="88">
        <v>71.95045675830319</v>
      </c>
      <c r="BN50" s="86">
        <v>2134.2787097770774</v>
      </c>
    </row>
    <row r="51" spans="1:66" ht="14.25" customHeight="1">
      <c r="A51" s="87" t="s">
        <v>103</v>
      </c>
      <c r="B51" s="88">
        <v>178.31348</v>
      </c>
      <c r="C51" s="86">
        <v>42.903500000000001</v>
      </c>
      <c r="D51" s="86"/>
      <c r="E51" s="86">
        <v>0.35014889999999999</v>
      </c>
      <c r="F51" s="86">
        <v>74.059520000000006</v>
      </c>
      <c r="G51" s="86">
        <v>11.15207</v>
      </c>
      <c r="H51" s="86">
        <v>5.5127329999999999</v>
      </c>
      <c r="I51" s="86">
        <v>91.074471899999992</v>
      </c>
      <c r="J51" s="86"/>
      <c r="K51" s="86">
        <v>0.19636703854358067</v>
      </c>
      <c r="L51" s="86">
        <v>41.533326588657239</v>
      </c>
      <c r="M51" s="86">
        <v>6.2541934574996798</v>
      </c>
      <c r="N51" s="86">
        <v>3.0915963279949445</v>
      </c>
      <c r="O51" s="86">
        <v>51.075483412695441</v>
      </c>
      <c r="P51" s="86"/>
      <c r="Q51" s="86">
        <v>8.161313179577423</v>
      </c>
      <c r="R51" s="86">
        <v>1726.1883063153357</v>
      </c>
      <c r="S51" s="86">
        <v>259.93380493432937</v>
      </c>
      <c r="T51" s="86">
        <v>128.49145174636101</v>
      </c>
      <c r="U51" s="86">
        <v>2122.7748761756038</v>
      </c>
      <c r="V51" t="s">
        <v>28</v>
      </c>
      <c r="W51" s="42">
        <f>E37</f>
        <v>0.26061830000000002</v>
      </c>
      <c r="X51" s="42">
        <f t="shared" ref="X51:AM51" si="40">F37</f>
        <v>25.06617</v>
      </c>
      <c r="Y51" s="42">
        <f t="shared" si="40"/>
        <v>11.372210000000001</v>
      </c>
      <c r="Z51" s="42" t="str">
        <f t="shared" si="40"/>
        <v/>
      </c>
      <c r="AA51" s="42">
        <f t="shared" si="40"/>
        <v>36.6989983</v>
      </c>
      <c r="AB51" s="42">
        <f t="shared" si="40"/>
        <v>0</v>
      </c>
      <c r="AC51" s="42">
        <f t="shared" si="40"/>
        <v>1.0328814497054554E-2</v>
      </c>
      <c r="AD51" s="42">
        <f t="shared" si="40"/>
        <v>0.99342149066905094</v>
      </c>
      <c r="AE51" s="42">
        <f t="shared" si="40"/>
        <v>0.4507029917375287</v>
      </c>
      <c r="AF51" s="42" t="str">
        <f t="shared" si="40"/>
        <v/>
      </c>
      <c r="AG51" s="42">
        <f t="shared" si="40"/>
        <v>1.4544532969036341</v>
      </c>
      <c r="AH51" s="42">
        <f t="shared" si="40"/>
        <v>0</v>
      </c>
      <c r="AI51" s="42">
        <f t="shared" si="40"/>
        <v>4.0666250535228432</v>
      </c>
      <c r="AJ51" s="42">
        <f t="shared" si="40"/>
        <v>391.1264670127257</v>
      </c>
      <c r="AK51" s="42">
        <f t="shared" si="40"/>
        <v>177.44922018109628</v>
      </c>
      <c r="AL51" s="42" t="str">
        <f t="shared" si="40"/>
        <v/>
      </c>
      <c r="AM51" s="42">
        <f t="shared" si="40"/>
        <v>572.64231224734476</v>
      </c>
      <c r="AN51" s="71">
        <f t="shared" si="2"/>
        <v>4.0666250535228432</v>
      </c>
      <c r="AO51" s="42"/>
      <c r="AP51" s="42"/>
      <c r="AQ51" s="85"/>
      <c r="AR51" s="85"/>
      <c r="AS51" s="85"/>
      <c r="AT51" s="87" t="s">
        <v>103</v>
      </c>
      <c r="AU51" s="88">
        <v>136.06668290213113</v>
      </c>
      <c r="AV51" s="88">
        <v>42.684962442050001</v>
      </c>
      <c r="AW51" s="86"/>
      <c r="AX51" s="88">
        <v>0.40940374135971069</v>
      </c>
      <c r="AY51" s="88">
        <v>66.778106689453125</v>
      </c>
      <c r="AZ51" s="88">
        <v>10.398448944091797</v>
      </c>
      <c r="BA51" s="88">
        <v>5.0452976226806641</v>
      </c>
      <c r="BB51" s="88">
        <v>82.631256997585297</v>
      </c>
      <c r="BC51" s="86"/>
      <c r="BD51" s="88">
        <v>0.30088463437753021</v>
      </c>
      <c r="BE51" s="88">
        <v>49.077485586596318</v>
      </c>
      <c r="BF51" s="88">
        <v>7.6421712665481101</v>
      </c>
      <c r="BG51" s="88">
        <v>3.707959593833563</v>
      </c>
      <c r="BH51" s="88">
        <v>60.728501081355525</v>
      </c>
      <c r="BI51" s="86"/>
      <c r="BJ51" s="88">
        <v>9.5912873746937404</v>
      </c>
      <c r="BK51" s="88">
        <v>1564.4410318999924</v>
      </c>
      <c r="BL51" s="88">
        <v>243.60918574565807</v>
      </c>
      <c r="BM51" s="88">
        <v>118.19847866869429</v>
      </c>
      <c r="BN51" s="86">
        <v>1935.8399836890385</v>
      </c>
    </row>
    <row r="52" spans="1:66" ht="14.25" customHeight="1">
      <c r="A52" s="87" t="s">
        <v>29</v>
      </c>
      <c r="B52" s="88">
        <v>56.805168999999999</v>
      </c>
      <c r="C52" s="86">
        <v>30.241050000000001</v>
      </c>
      <c r="D52" s="86"/>
      <c r="E52" s="86">
        <v>1.8416619999999999</v>
      </c>
      <c r="F52" s="86">
        <v>0.62406589999999995</v>
      </c>
      <c r="G52" s="86">
        <v>14.64737</v>
      </c>
      <c r="H52" s="86">
        <v>2.3174830000000002</v>
      </c>
      <c r="I52" s="86">
        <v>19.430580899999999</v>
      </c>
      <c r="J52" s="86"/>
      <c r="K52" s="86">
        <v>3.2420676364856869</v>
      </c>
      <c r="L52" s="86">
        <v>1.0986075932632116</v>
      </c>
      <c r="M52" s="86">
        <v>25.785276688464741</v>
      </c>
      <c r="N52" s="86">
        <v>4.079704436756451</v>
      </c>
      <c r="O52" s="86">
        <v>34.205656354970088</v>
      </c>
      <c r="P52" s="86"/>
      <c r="Q52" s="86">
        <v>60.899406601291943</v>
      </c>
      <c r="R52" s="86">
        <v>20.636383326637134</v>
      </c>
      <c r="S52" s="86">
        <v>484.35388321503387</v>
      </c>
      <c r="T52" s="86">
        <v>76.633681700866873</v>
      </c>
      <c r="U52" s="86">
        <v>642.52335484382979</v>
      </c>
      <c r="V52" t="s">
        <v>29</v>
      </c>
      <c r="W52" s="42">
        <f>E52</f>
        <v>1.8416619999999999</v>
      </c>
      <c r="X52" s="42">
        <f t="shared" ref="X52:AM52" si="41">F52</f>
        <v>0.62406589999999995</v>
      </c>
      <c r="Y52" s="42">
        <f t="shared" si="41"/>
        <v>14.64737</v>
      </c>
      <c r="Z52" s="42">
        <f t="shared" si="41"/>
        <v>2.3174830000000002</v>
      </c>
      <c r="AA52" s="42">
        <f t="shared" si="41"/>
        <v>19.430580899999999</v>
      </c>
      <c r="AB52" s="42">
        <f t="shared" si="41"/>
        <v>0</v>
      </c>
      <c r="AC52" s="42">
        <f t="shared" si="41"/>
        <v>3.2420676364856869</v>
      </c>
      <c r="AD52" s="42">
        <f t="shared" si="41"/>
        <v>1.0986075932632116</v>
      </c>
      <c r="AE52" s="42">
        <f t="shared" si="41"/>
        <v>25.785276688464741</v>
      </c>
      <c r="AF52" s="42">
        <f t="shared" si="41"/>
        <v>4.079704436756451</v>
      </c>
      <c r="AG52" s="42">
        <f t="shared" si="41"/>
        <v>34.205656354970088</v>
      </c>
      <c r="AH52" s="42">
        <f t="shared" si="41"/>
        <v>0</v>
      </c>
      <c r="AI52" s="42">
        <f t="shared" si="41"/>
        <v>60.899406601291943</v>
      </c>
      <c r="AJ52" s="42">
        <f t="shared" si="41"/>
        <v>20.636383326637134</v>
      </c>
      <c r="AK52" s="42">
        <f t="shared" si="41"/>
        <v>484.35388321503387</v>
      </c>
      <c r="AL52" s="42">
        <f t="shared" si="41"/>
        <v>76.633681700866873</v>
      </c>
      <c r="AM52" s="42">
        <f t="shared" si="41"/>
        <v>642.52335484382979</v>
      </c>
      <c r="AN52" s="71">
        <f t="shared" si="2"/>
        <v>60.899406601291943</v>
      </c>
      <c r="AQ52" s="85"/>
      <c r="AR52" s="85"/>
      <c r="AS52" s="85"/>
      <c r="AT52" s="87" t="s">
        <v>29</v>
      </c>
      <c r="AU52" s="88">
        <v>67.888358491530468</v>
      </c>
      <c r="AV52" s="88">
        <v>30.971189911200003</v>
      </c>
      <c r="AW52" s="86"/>
      <c r="AX52" s="88">
        <v>1.0073668956756592</v>
      </c>
      <c r="AY52" s="88">
        <v>0.79361516237258911</v>
      </c>
      <c r="AZ52" s="88">
        <v>13.952205657958984</v>
      </c>
      <c r="BA52" s="88">
        <v>2.0957536697387695</v>
      </c>
      <c r="BB52" s="88">
        <v>17.848941385746002</v>
      </c>
      <c r="BC52" s="86"/>
      <c r="BD52" s="88">
        <v>1.4838580841534637</v>
      </c>
      <c r="BE52" s="88">
        <v>1.1690003706181789</v>
      </c>
      <c r="BF52" s="88">
        <v>20.551690993824245</v>
      </c>
      <c r="BG52" s="88">
        <v>3.0870589837582081</v>
      </c>
      <c r="BH52" s="88">
        <v>26.291608432354096</v>
      </c>
      <c r="BI52" s="86"/>
      <c r="BJ52" s="88">
        <v>32.525934539937346</v>
      </c>
      <c r="BK52" s="88">
        <v>25.624303252410616</v>
      </c>
      <c r="BL52" s="88">
        <v>450.48981643787272</v>
      </c>
      <c r="BM52" s="88">
        <v>67.667844721099641</v>
      </c>
      <c r="BN52" s="86">
        <v>576.30789895132034</v>
      </c>
    </row>
    <row r="53" spans="1:66" ht="14.25" customHeight="1">
      <c r="A53" s="87"/>
      <c r="B53" s="88" t="s">
        <v>647</v>
      </c>
      <c r="C53" s="86" t="s">
        <v>647</v>
      </c>
      <c r="D53" s="86"/>
      <c r="E53" s="86" t="s">
        <v>647</v>
      </c>
      <c r="F53" s="86" t="s">
        <v>647</v>
      </c>
      <c r="G53" s="86" t="s">
        <v>647</v>
      </c>
      <c r="H53" s="86" t="s">
        <v>647</v>
      </c>
      <c r="I53" s="86" t="s">
        <v>647</v>
      </c>
      <c r="J53" s="86"/>
      <c r="K53" s="86" t="s">
        <v>647</v>
      </c>
      <c r="L53" s="86" t="s">
        <v>647</v>
      </c>
      <c r="M53" s="86" t="s">
        <v>647</v>
      </c>
      <c r="N53" s="86" t="s">
        <v>647</v>
      </c>
      <c r="O53" s="86" t="s">
        <v>647</v>
      </c>
      <c r="P53" s="86"/>
      <c r="Q53" s="86" t="s">
        <v>647</v>
      </c>
      <c r="R53" s="86" t="s">
        <v>647</v>
      </c>
      <c r="S53" s="86" t="s">
        <v>647</v>
      </c>
      <c r="T53" s="86" t="s">
        <v>647</v>
      </c>
      <c r="U53" s="86" t="s">
        <v>647</v>
      </c>
      <c r="V53" t="s">
        <v>30</v>
      </c>
      <c r="AN53" s="71"/>
      <c r="AQ53" s="85"/>
      <c r="AR53" s="85"/>
      <c r="AS53" s="85"/>
      <c r="AT53" s="87"/>
      <c r="AU53" s="88"/>
      <c r="AV53" s="88"/>
      <c r="AW53" s="86"/>
      <c r="AX53" s="88"/>
      <c r="AY53" s="88"/>
      <c r="AZ53" s="88"/>
      <c r="BA53" s="88"/>
      <c r="BB53" s="88"/>
      <c r="BC53" s="86"/>
      <c r="BD53" s="88" t="s">
        <v>647</v>
      </c>
      <c r="BE53" s="88" t="s">
        <v>647</v>
      </c>
      <c r="BF53" s="88" t="s">
        <v>647</v>
      </c>
      <c r="BG53" s="88" t="s">
        <v>647</v>
      </c>
      <c r="BH53" s="88"/>
      <c r="BI53" s="86"/>
      <c r="BJ53" s="88" t="s">
        <v>647</v>
      </c>
      <c r="BK53" s="88" t="s">
        <v>647</v>
      </c>
      <c r="BL53" s="88" t="s">
        <v>647</v>
      </c>
      <c r="BM53" s="88" t="s">
        <v>647</v>
      </c>
      <c r="BN53" s="86"/>
    </row>
    <row r="54" spans="1:66" ht="14.25" customHeight="1">
      <c r="A54" s="82" t="s">
        <v>653</v>
      </c>
      <c r="B54" s="88" t="s">
        <v>647</v>
      </c>
      <c r="C54" s="86" t="s">
        <v>647</v>
      </c>
      <c r="D54" s="86"/>
      <c r="E54" s="86" t="s">
        <v>647</v>
      </c>
      <c r="F54" s="86" t="s">
        <v>647</v>
      </c>
      <c r="G54" s="86" t="s">
        <v>647</v>
      </c>
      <c r="H54" s="86" t="s">
        <v>647</v>
      </c>
      <c r="I54" s="86" t="s">
        <v>647</v>
      </c>
      <c r="J54" s="86"/>
      <c r="K54" s="86" t="s">
        <v>647</v>
      </c>
      <c r="L54" s="86" t="s">
        <v>647</v>
      </c>
      <c r="M54" s="86" t="s">
        <v>647</v>
      </c>
      <c r="N54" s="86" t="s">
        <v>647</v>
      </c>
      <c r="O54" s="86" t="s">
        <v>647</v>
      </c>
      <c r="P54" s="86"/>
      <c r="Q54" s="86" t="s">
        <v>647</v>
      </c>
      <c r="R54" s="86" t="s">
        <v>647</v>
      </c>
      <c r="S54" s="86" t="s">
        <v>647</v>
      </c>
      <c r="T54" s="86" t="s">
        <v>647</v>
      </c>
      <c r="U54" s="86" t="s">
        <v>647</v>
      </c>
      <c r="V54" s="17" t="s">
        <v>31</v>
      </c>
      <c r="W54" s="93"/>
      <c r="X54" s="93"/>
      <c r="Y54" s="93"/>
      <c r="Z54" s="93"/>
      <c r="AA54" s="93"/>
      <c r="AB54" s="93"/>
      <c r="AC54" s="93"/>
      <c r="AD54" s="93"/>
      <c r="AE54" s="93"/>
      <c r="AF54" s="93"/>
      <c r="AG54" s="93"/>
      <c r="AH54" s="93"/>
      <c r="AI54" s="93"/>
      <c r="AJ54" s="93"/>
      <c r="AK54" s="93"/>
      <c r="AL54" s="93"/>
      <c r="AM54" s="93"/>
      <c r="AN54" s="71"/>
      <c r="AO54" s="93"/>
      <c r="AP54" s="93"/>
      <c r="AQ54" s="85"/>
      <c r="AR54" s="85"/>
      <c r="AS54" s="85"/>
      <c r="AT54" s="82" t="s">
        <v>653</v>
      </c>
      <c r="AU54" s="88"/>
      <c r="AV54" s="88"/>
      <c r="AW54" s="86"/>
      <c r="AX54" s="88"/>
      <c r="AY54" s="88"/>
      <c r="AZ54" s="88"/>
      <c r="BA54" s="88"/>
      <c r="BB54" s="88"/>
      <c r="BC54" s="86"/>
      <c r="BD54" s="88" t="s">
        <v>647</v>
      </c>
      <c r="BE54" s="88" t="s">
        <v>647</v>
      </c>
      <c r="BF54" s="88" t="s">
        <v>647</v>
      </c>
      <c r="BG54" s="88" t="s">
        <v>647</v>
      </c>
      <c r="BH54" s="88"/>
      <c r="BI54" s="86"/>
      <c r="BJ54" s="88" t="s">
        <v>647</v>
      </c>
      <c r="BK54" s="88" t="s">
        <v>647</v>
      </c>
      <c r="BL54" s="88" t="s">
        <v>647</v>
      </c>
      <c r="BM54" s="88" t="s">
        <v>647</v>
      </c>
      <c r="BN54" s="86"/>
    </row>
    <row r="55" spans="1:66" ht="14.25" customHeight="1">
      <c r="A55" s="87" t="s">
        <v>106</v>
      </c>
      <c r="B55" s="88">
        <v>161.76346000000001</v>
      </c>
      <c r="C55" s="86">
        <v>156.59496200000001</v>
      </c>
      <c r="D55" s="86"/>
      <c r="E55" s="86">
        <v>2.893894</v>
      </c>
      <c r="F55" s="86">
        <v>0.38269009999999998</v>
      </c>
      <c r="G55" s="86">
        <v>4.2794509999999999</v>
      </c>
      <c r="H55" s="86">
        <v>3.1854100000000001</v>
      </c>
      <c r="I55" s="86">
        <v>10.7414451</v>
      </c>
      <c r="J55" s="86"/>
      <c r="K55" s="86">
        <v>1.7889664328396535</v>
      </c>
      <c r="L55" s="86">
        <v>0.23657388386722189</v>
      </c>
      <c r="M55" s="86">
        <v>2.6454991751536467</v>
      </c>
      <c r="N55" s="86">
        <v>1.9691777117032485</v>
      </c>
      <c r="O55" s="86">
        <v>6.640217203563771</v>
      </c>
      <c r="P55" s="86"/>
      <c r="Q55" s="86">
        <v>18.480121985022734</v>
      </c>
      <c r="R55" s="86">
        <v>2.4438212769578116</v>
      </c>
      <c r="S55" s="86">
        <v>27.328152485518657</v>
      </c>
      <c r="T55" s="86">
        <v>20.341714441617857</v>
      </c>
      <c r="U55" s="86">
        <v>68.593810189117065</v>
      </c>
      <c r="AN55" s="71"/>
      <c r="AQ55" s="85"/>
      <c r="AR55" s="85"/>
      <c r="AS55" s="85"/>
      <c r="AT55" s="87" t="s">
        <v>106</v>
      </c>
      <c r="AU55" s="88">
        <v>209.31834965290898</v>
      </c>
      <c r="AV55" s="88">
        <v>159.85676790576099</v>
      </c>
      <c r="AW55" s="86"/>
      <c r="AX55" s="88">
        <v>1.5286986827850342</v>
      </c>
      <c r="AY55" s="88">
        <v>0.48809736967086792</v>
      </c>
      <c r="AZ55" s="88">
        <v>4.2641878128051758</v>
      </c>
      <c r="BA55" s="88">
        <v>2.5567724704742432</v>
      </c>
      <c r="BB55" s="88">
        <v>8.837756335735321</v>
      </c>
      <c r="BC55" s="86"/>
      <c r="BD55" s="88">
        <v>0.73032234647364525</v>
      </c>
      <c r="BE55" s="88">
        <v>0.23318422416392515</v>
      </c>
      <c r="BF55" s="88">
        <v>2.0371782119800002</v>
      </c>
      <c r="BG55" s="88">
        <v>1.2214755537265964</v>
      </c>
      <c r="BH55" s="88">
        <v>4.2221603363441673</v>
      </c>
      <c r="BI55" s="86"/>
      <c r="BJ55" s="88">
        <v>9.5629275057421097</v>
      </c>
      <c r="BK55" s="88">
        <v>3.0533419139226674</v>
      </c>
      <c r="BL55" s="88">
        <v>26.675053353505849</v>
      </c>
      <c r="BM55" s="88">
        <v>15.99414590930248</v>
      </c>
      <c r="BN55" s="86">
        <v>55.285468682473109</v>
      </c>
    </row>
    <row r="56" spans="1:66" ht="14.25" customHeight="1">
      <c r="A56" s="87" t="s">
        <v>231</v>
      </c>
      <c r="B56" s="88">
        <v>16.109406</v>
      </c>
      <c r="C56" s="86">
        <v>0.40620000000000001</v>
      </c>
      <c r="D56" s="86"/>
      <c r="E56" s="86">
        <v>0.67798069999999999</v>
      </c>
      <c r="F56" s="86">
        <v>0</v>
      </c>
      <c r="G56" s="86">
        <v>0.37885730000000001</v>
      </c>
      <c r="H56" s="86">
        <v>0.1042433</v>
      </c>
      <c r="I56" s="86">
        <v>1.1610813</v>
      </c>
      <c r="J56" s="86"/>
      <c r="K56" s="86">
        <v>4.208601484126727</v>
      </c>
      <c r="L56" s="86">
        <v>0</v>
      </c>
      <c r="M56" s="86">
        <v>2.3517769680644962</v>
      </c>
      <c r="N56" s="86">
        <v>0.64709586436644528</v>
      </c>
      <c r="O56" s="86">
        <v>7.2074743165576685</v>
      </c>
      <c r="P56" s="86"/>
      <c r="Q56" s="86">
        <v>1669.0809945839487</v>
      </c>
      <c r="R56" s="86">
        <v>0</v>
      </c>
      <c r="S56" s="86">
        <v>932.68660758247165</v>
      </c>
      <c r="T56" s="86">
        <v>256.6304775972427</v>
      </c>
      <c r="U56" s="86">
        <v>2858.3980797636627</v>
      </c>
      <c r="V56" t="s">
        <v>32</v>
      </c>
      <c r="W56" s="42">
        <f>E124</f>
        <v>62.956600000000002</v>
      </c>
      <c r="X56" s="42">
        <f t="shared" ref="X56:AM56" si="42">F124</f>
        <v>0.1938455</v>
      </c>
      <c r="Y56" s="42">
        <f t="shared" si="42"/>
        <v>39.497160000000001</v>
      </c>
      <c r="Z56" s="42">
        <f t="shared" si="42"/>
        <v>15.53158</v>
      </c>
      <c r="AA56" s="42">
        <f t="shared" si="42"/>
        <v>118.1791855</v>
      </c>
      <c r="AB56" s="42">
        <f t="shared" si="42"/>
        <v>0</v>
      </c>
      <c r="AC56" s="42">
        <f t="shared" si="42"/>
        <v>17.149793393213752</v>
      </c>
      <c r="AD56" s="42">
        <f t="shared" si="42"/>
        <v>5.2804793702395249E-2</v>
      </c>
      <c r="AE56" s="42">
        <f t="shared" si="42"/>
        <v>10.759287090133624</v>
      </c>
      <c r="AF56" s="42">
        <f t="shared" si="42"/>
        <v>4.2309049102106986</v>
      </c>
      <c r="AG56" s="42">
        <f t="shared" si="42"/>
        <v>32.192790187260471</v>
      </c>
      <c r="AH56" s="42">
        <f t="shared" si="42"/>
        <v>0</v>
      </c>
      <c r="AI56" s="42">
        <f t="shared" si="42"/>
        <v>817.85209695792071</v>
      </c>
      <c r="AJ56" s="42">
        <f t="shared" si="42"/>
        <v>2.5181942585980917</v>
      </c>
      <c r="AK56" s="42">
        <f t="shared" si="42"/>
        <v>513.09688150062914</v>
      </c>
      <c r="AL56" s="42">
        <f t="shared" si="42"/>
        <v>201.7665387277855</v>
      </c>
      <c r="AM56" s="42">
        <f t="shared" si="42"/>
        <v>1535.2337114449335</v>
      </c>
      <c r="AN56" s="71">
        <f t="shared" si="2"/>
        <v>817.85209695792071</v>
      </c>
      <c r="AQ56" s="85"/>
      <c r="AR56" s="85"/>
      <c r="AS56" s="85"/>
      <c r="AT56" s="87" t="s">
        <v>231</v>
      </c>
      <c r="AU56" s="88">
        <v>17.535997335113187</v>
      </c>
      <c r="AV56" s="88">
        <v>0.41918898527076104</v>
      </c>
      <c r="AW56" s="86"/>
      <c r="AX56" s="88">
        <v>0.45505982637405396</v>
      </c>
      <c r="AY56" s="88">
        <v>0</v>
      </c>
      <c r="AZ56" s="88">
        <v>0.44544064998626709</v>
      </c>
      <c r="BA56" s="88">
        <v>5.3212668746709824E-2</v>
      </c>
      <c r="BB56" s="88">
        <v>0.95371314510703087</v>
      </c>
      <c r="BC56" s="86"/>
      <c r="BD56" s="88">
        <v>2.5950039662863396</v>
      </c>
      <c r="BE56" s="88">
        <v>0</v>
      </c>
      <c r="BF56" s="88">
        <v>2.5401500780017767</v>
      </c>
      <c r="BG56" s="88">
        <v>0.30344820274441697</v>
      </c>
      <c r="BH56" s="88">
        <v>5.4386022470325335</v>
      </c>
      <c r="BI56" s="86"/>
      <c r="BJ56" s="88">
        <v>1085.5720029955542</v>
      </c>
      <c r="BK56" s="88">
        <v>0</v>
      </c>
      <c r="BL56" s="88">
        <v>1062.6248914879041</v>
      </c>
      <c r="BM56" s="88">
        <v>126.94195366879426</v>
      </c>
      <c r="BN56" s="86">
        <v>2275.1388481522522</v>
      </c>
    </row>
    <row r="57" spans="1:66" ht="14.25" customHeight="1">
      <c r="A57" s="87" t="s">
        <v>374</v>
      </c>
      <c r="B57" s="88">
        <v>15.511449000000001</v>
      </c>
      <c r="C57" s="86">
        <v>15.086959999999999</v>
      </c>
      <c r="D57" s="86"/>
      <c r="E57" s="86">
        <v>0.44690930000000001</v>
      </c>
      <c r="F57" s="86">
        <v>0</v>
      </c>
      <c r="G57" s="86">
        <v>0</v>
      </c>
      <c r="H57" s="86" t="s">
        <v>647</v>
      </c>
      <c r="I57" s="86">
        <v>0.44690930000000001</v>
      </c>
      <c r="J57" s="86"/>
      <c r="K57" s="86">
        <v>2.8811576532920942</v>
      </c>
      <c r="L57" s="86">
        <v>0</v>
      </c>
      <c r="M57" s="86">
        <v>0</v>
      </c>
      <c r="N57" s="86" t="s">
        <v>647</v>
      </c>
      <c r="O57" s="86">
        <v>2.8811576532920942</v>
      </c>
      <c r="P57" s="86"/>
      <c r="Q57" s="86">
        <v>29.622223430034946</v>
      </c>
      <c r="R57" s="86">
        <v>0</v>
      </c>
      <c r="S57" s="86">
        <v>0</v>
      </c>
      <c r="T57" s="86" t="s">
        <v>647</v>
      </c>
      <c r="U57" s="86">
        <v>29.622223430034946</v>
      </c>
      <c r="V57" t="s">
        <v>33</v>
      </c>
      <c r="W57" s="42" t="str">
        <f>E125</f>
        <v/>
      </c>
      <c r="X57" s="42">
        <f t="shared" ref="X57:AM57" si="43">F125</f>
        <v>0</v>
      </c>
      <c r="Y57" s="42">
        <f t="shared" si="43"/>
        <v>0.1899391</v>
      </c>
      <c r="Z57" s="42">
        <f t="shared" si="43"/>
        <v>1.6418060000000001</v>
      </c>
      <c r="AA57" s="42">
        <f t="shared" si="43"/>
        <v>1.8317451</v>
      </c>
      <c r="AB57" s="42">
        <f t="shared" si="43"/>
        <v>0</v>
      </c>
      <c r="AC57" s="42" t="str">
        <f t="shared" si="43"/>
        <v/>
      </c>
      <c r="AD57" s="42">
        <f t="shared" si="43"/>
        <v>0</v>
      </c>
      <c r="AE57" s="42">
        <f t="shared" si="43"/>
        <v>8.2824468157473463E-2</v>
      </c>
      <c r="AF57" s="42">
        <f t="shared" si="43"/>
        <v>0.71592267609854354</v>
      </c>
      <c r="AG57" s="42">
        <f t="shared" si="43"/>
        <v>0.79874714425601701</v>
      </c>
      <c r="AH57" s="42">
        <f t="shared" si="43"/>
        <v>0</v>
      </c>
      <c r="AI57" s="42" t="str">
        <f t="shared" si="43"/>
        <v/>
      </c>
      <c r="AJ57" s="42">
        <f t="shared" si="43"/>
        <v>0</v>
      </c>
      <c r="AK57" s="42">
        <f t="shared" si="43"/>
        <v>5.4617546681703768</v>
      </c>
      <c r="AL57" s="42">
        <f t="shared" si="43"/>
        <v>47.210614269153297</v>
      </c>
      <c r="AM57" s="42">
        <f t="shared" si="43"/>
        <v>52.672368937323675</v>
      </c>
      <c r="AN57" s="71"/>
      <c r="AQ57" s="85"/>
      <c r="AR57" s="85"/>
      <c r="AS57" s="85"/>
      <c r="AT57" s="87" t="s">
        <v>374</v>
      </c>
      <c r="AU57" s="88">
        <v>18.353415669232859</v>
      </c>
      <c r="AV57" s="88">
        <v>15.542963366</v>
      </c>
      <c r="AW57" s="86"/>
      <c r="AX57" s="88">
        <v>0.50778299570083618</v>
      </c>
      <c r="AY57" s="88">
        <v>0</v>
      </c>
      <c r="AZ57" s="88">
        <v>0</v>
      </c>
      <c r="BA57" s="88"/>
      <c r="BB57" s="88">
        <v>0.50778299570083618</v>
      </c>
      <c r="BC57" s="86"/>
      <c r="BD57" s="88">
        <v>2.7666947932316983</v>
      </c>
      <c r="BE57" s="88">
        <v>0</v>
      </c>
      <c r="BF57" s="88">
        <v>0</v>
      </c>
      <c r="BG57" s="88" t="s">
        <v>647</v>
      </c>
      <c r="BH57" s="88">
        <v>2.7666947932316983</v>
      </c>
      <c r="BI57" s="86"/>
      <c r="BJ57" s="88">
        <v>32.669638584596029</v>
      </c>
      <c r="BK57" s="88">
        <v>0</v>
      </c>
      <c r="BL57" s="88">
        <v>0</v>
      </c>
      <c r="BM57" s="88" t="s">
        <v>647</v>
      </c>
      <c r="BN57" s="86">
        <v>32.669638584596029</v>
      </c>
    </row>
    <row r="58" spans="1:66" ht="14.25" customHeight="1">
      <c r="A58" s="87" t="s">
        <v>60</v>
      </c>
      <c r="B58" s="88">
        <v>9469.1241000000009</v>
      </c>
      <c r="C58" s="86">
        <v>1360.72</v>
      </c>
      <c r="D58" s="86"/>
      <c r="E58" s="86">
        <v>167.2962</v>
      </c>
      <c r="F58" s="86">
        <v>1630.4259999999999</v>
      </c>
      <c r="G58" s="86">
        <v>21.40033</v>
      </c>
      <c r="H58" s="86">
        <v>24.875250000000001</v>
      </c>
      <c r="I58" s="86">
        <v>1843.9977799999999</v>
      </c>
      <c r="J58" s="86"/>
      <c r="K58" s="86">
        <v>1.766754751899386</v>
      </c>
      <c r="L58" s="86">
        <v>17.218340184178174</v>
      </c>
      <c r="M58" s="86">
        <v>0.22600115674901755</v>
      </c>
      <c r="N58" s="86">
        <v>0.2626985319581987</v>
      </c>
      <c r="O58" s="86">
        <v>19.473794624784773</v>
      </c>
      <c r="P58" s="86"/>
      <c r="Q58" s="86">
        <v>122.94682227056265</v>
      </c>
      <c r="R58" s="86">
        <v>1198.2083014874479</v>
      </c>
      <c r="S58" s="86">
        <v>15.727210594391206</v>
      </c>
      <c r="T58" s="86">
        <v>18.280946851666766</v>
      </c>
      <c r="U58" s="86">
        <v>1355.1632812040687</v>
      </c>
      <c r="V58" t="s">
        <v>104</v>
      </c>
      <c r="W58" s="42">
        <f>E20</f>
        <v>3.1399999999999998E-5</v>
      </c>
      <c r="X58" s="42">
        <f t="shared" ref="X58:AM58" si="44">F20</f>
        <v>7.5611689999999996</v>
      </c>
      <c r="Y58" s="42">
        <f t="shared" si="44"/>
        <v>0.71020470000000002</v>
      </c>
      <c r="Z58" s="42" t="str">
        <f t="shared" si="44"/>
        <v/>
      </c>
      <c r="AA58" s="42">
        <f t="shared" si="44"/>
        <v>8.2714050999999991</v>
      </c>
      <c r="AB58" s="42">
        <f t="shared" si="44"/>
        <v>0</v>
      </c>
      <c r="AC58" s="42">
        <f t="shared" si="44"/>
        <v>1.0803640868260403E-5</v>
      </c>
      <c r="AD58" s="42">
        <f t="shared" si="44"/>
        <v>2.6015335802618993</v>
      </c>
      <c r="AE58" s="42">
        <f t="shared" si="44"/>
        <v>0.24435657712581588</v>
      </c>
      <c r="AF58" s="42" t="str">
        <f t="shared" si="44"/>
        <v/>
      </c>
      <c r="AG58" s="42">
        <f t="shared" si="44"/>
        <v>2.8459009610285833</v>
      </c>
      <c r="AH58" s="42">
        <f t="shared" si="44"/>
        <v>0</v>
      </c>
      <c r="AI58" s="42">
        <f t="shared" si="44"/>
        <v>3.8976958286999906E-3</v>
      </c>
      <c r="AJ58" s="42">
        <f t="shared" si="44"/>
        <v>938.57123794253766</v>
      </c>
      <c r="AK58" s="42">
        <f t="shared" si="44"/>
        <v>88.158022188316195</v>
      </c>
      <c r="AL58" s="42" t="str">
        <f t="shared" si="44"/>
        <v/>
      </c>
      <c r="AM58" s="42">
        <f t="shared" si="44"/>
        <v>1026.7331578266826</v>
      </c>
      <c r="AN58" s="71"/>
      <c r="AQ58" s="85"/>
      <c r="AR58" s="85"/>
      <c r="AS58" s="85"/>
      <c r="AT58" s="87" t="s">
        <v>60</v>
      </c>
      <c r="AU58" s="88">
        <v>11285.126869210444</v>
      </c>
      <c r="AV58" s="88">
        <v>1374.95704656358</v>
      </c>
      <c r="AW58" s="86"/>
      <c r="AX58" s="88">
        <v>111.72496032714844</v>
      </c>
      <c r="AY58" s="88">
        <v>2133.750732421875</v>
      </c>
      <c r="AZ58" s="88">
        <v>26.409175872802734</v>
      </c>
      <c r="BA58" s="88">
        <v>0</v>
      </c>
      <c r="BB58" s="88">
        <v>2271.8848686218262</v>
      </c>
      <c r="BC58" s="86"/>
      <c r="BD58" s="88">
        <v>0.99001953298346224</v>
      </c>
      <c r="BE58" s="88">
        <v>18.907636193647516</v>
      </c>
      <c r="BF58" s="88">
        <v>0.23401753634560984</v>
      </c>
      <c r="BG58" s="88">
        <v>0</v>
      </c>
      <c r="BH58" s="88">
        <v>20.131673262976591</v>
      </c>
      <c r="BI58" s="86"/>
      <c r="BJ58" s="88">
        <v>81.257054979558674</v>
      </c>
      <c r="BK58" s="88">
        <v>1551.8671930550431</v>
      </c>
      <c r="BL58" s="88">
        <v>19.207273375417067</v>
      </c>
      <c r="BM58" s="88">
        <v>0</v>
      </c>
      <c r="BN58" s="86">
        <v>1652.3315214100189</v>
      </c>
    </row>
    <row r="59" spans="1:66" ht="14.25" customHeight="1">
      <c r="A59" s="87" t="s">
        <v>61</v>
      </c>
      <c r="B59" s="88">
        <v>1876.8115</v>
      </c>
      <c r="C59" s="86">
        <v>1243.3373672077998</v>
      </c>
      <c r="D59" s="86"/>
      <c r="E59" s="86">
        <v>94.725830000000002</v>
      </c>
      <c r="F59" s="86">
        <v>155.16319999999999</v>
      </c>
      <c r="G59" s="86">
        <v>9.3817459999999997</v>
      </c>
      <c r="H59" s="86">
        <v>9.446968</v>
      </c>
      <c r="I59" s="86">
        <v>268.71774400000004</v>
      </c>
      <c r="J59" s="86"/>
      <c r="K59" s="86">
        <v>5.0471680293945349</v>
      </c>
      <c r="L59" s="86">
        <v>8.2673832721080398</v>
      </c>
      <c r="M59" s="86">
        <v>0.49987683898995716</v>
      </c>
      <c r="N59" s="86">
        <v>0.50335198819913451</v>
      </c>
      <c r="O59" s="86">
        <v>14.317780128691668</v>
      </c>
      <c r="P59" s="86"/>
      <c r="Q59" s="86">
        <v>76.186747457553409</v>
      </c>
      <c r="R59" s="86">
        <v>124.79573452252517</v>
      </c>
      <c r="S59" s="86">
        <v>7.5456157334584644</v>
      </c>
      <c r="T59" s="86">
        <v>7.5980729359203139</v>
      </c>
      <c r="U59" s="86">
        <v>216.12617064945738</v>
      </c>
      <c r="V59" t="s">
        <v>34</v>
      </c>
      <c r="W59" s="42">
        <f>E127</f>
        <v>12.77267</v>
      </c>
      <c r="X59" s="42">
        <f t="shared" ref="X59:AM59" si="45">F127</f>
        <v>4.3427800000000003E-2</v>
      </c>
      <c r="Y59" s="42">
        <f t="shared" si="45"/>
        <v>2.5194489999999998</v>
      </c>
      <c r="Z59" s="42">
        <f t="shared" si="45"/>
        <v>5.5675030000000003</v>
      </c>
      <c r="AA59" s="42">
        <f t="shared" si="45"/>
        <v>20.903049799999998</v>
      </c>
      <c r="AB59" s="42">
        <f t="shared" si="45"/>
        <v>0</v>
      </c>
      <c r="AC59" s="42">
        <f t="shared" si="45"/>
        <v>7.266004766003344</v>
      </c>
      <c r="AD59" s="42">
        <f t="shared" si="45"/>
        <v>2.4704826929454846E-2</v>
      </c>
      <c r="AE59" s="42">
        <f t="shared" si="45"/>
        <v>1.4332421053469915</v>
      </c>
      <c r="AF59" s="42">
        <f t="shared" si="45"/>
        <v>3.1671923985147914</v>
      </c>
      <c r="AG59" s="42">
        <f t="shared" si="45"/>
        <v>11.891144096794582</v>
      </c>
      <c r="AH59" s="42">
        <f t="shared" si="45"/>
        <v>0</v>
      </c>
      <c r="AI59" s="42">
        <f t="shared" si="45"/>
        <v>3283.4026059793141</v>
      </c>
      <c r="AJ59" s="42">
        <f t="shared" si="45"/>
        <v>11.163754461044439</v>
      </c>
      <c r="AK59" s="42">
        <f t="shared" si="45"/>
        <v>647.66140612980496</v>
      </c>
      <c r="AL59" s="42">
        <f t="shared" si="45"/>
        <v>1431.208499005897</v>
      </c>
      <c r="AM59" s="42">
        <f t="shared" si="45"/>
        <v>5373.4362655760606</v>
      </c>
      <c r="AN59" s="71">
        <f t="shared" si="2"/>
        <v>3283.4026059793141</v>
      </c>
      <c r="AQ59" s="85"/>
      <c r="AR59" s="85"/>
      <c r="AS59" s="85"/>
      <c r="AT59" s="87" t="s">
        <v>61</v>
      </c>
      <c r="AU59" s="88">
        <v>2247.5824939306526</v>
      </c>
      <c r="AV59" s="88">
        <v>1276.2669478099401</v>
      </c>
      <c r="AW59" s="86"/>
      <c r="AX59" s="88">
        <v>72.18780517578125</v>
      </c>
      <c r="AY59" s="88">
        <v>195.82443237304687</v>
      </c>
      <c r="AZ59" s="88">
        <v>9.2938013076782227</v>
      </c>
      <c r="BA59" s="88">
        <v>0</v>
      </c>
      <c r="BB59" s="88">
        <v>277.30603885650635</v>
      </c>
      <c r="BC59" s="86"/>
      <c r="BD59" s="88">
        <v>3.2117978036720083</v>
      </c>
      <c r="BE59" s="88">
        <v>8.7126694082130047</v>
      </c>
      <c r="BF59" s="88">
        <v>0.41350212207005088</v>
      </c>
      <c r="BG59" s="88">
        <v>0</v>
      </c>
      <c r="BH59" s="88">
        <v>12.337969333955064</v>
      </c>
      <c r="BI59" s="86"/>
      <c r="BJ59" s="88">
        <v>56.561681942523641</v>
      </c>
      <c r="BK59" s="88">
        <v>153.43532378479239</v>
      </c>
      <c r="BL59" s="88">
        <v>7.2820198968768111</v>
      </c>
      <c r="BM59" s="88">
        <v>0</v>
      </c>
      <c r="BN59" s="86">
        <v>217.27902562419285</v>
      </c>
    </row>
    <row r="60" spans="1:66" ht="14.25" customHeight="1">
      <c r="A60" s="87" t="s">
        <v>62</v>
      </c>
      <c r="B60" s="88">
        <v>870.27503000000002</v>
      </c>
      <c r="C60" s="86">
        <v>247.95401818714799</v>
      </c>
      <c r="D60" s="86"/>
      <c r="E60" s="86">
        <v>72.935000000000002</v>
      </c>
      <c r="F60" s="86">
        <v>9.1184429999999992</v>
      </c>
      <c r="G60" s="86">
        <v>3.6841849999999998</v>
      </c>
      <c r="H60" s="86">
        <v>11.12453</v>
      </c>
      <c r="I60" s="86">
        <v>96.862157999999994</v>
      </c>
      <c r="J60" s="86"/>
      <c r="K60" s="86">
        <v>8.3806839775697117</v>
      </c>
      <c r="L60" s="86">
        <v>1.0477656701238456</v>
      </c>
      <c r="M60" s="86">
        <v>0.42333571261949227</v>
      </c>
      <c r="N60" s="86">
        <v>1.2782775118803535</v>
      </c>
      <c r="O60" s="86">
        <v>11.130062872193404</v>
      </c>
      <c r="P60" s="86"/>
      <c r="Q60" s="86">
        <v>294.14727994023042</v>
      </c>
      <c r="R60" s="86">
        <v>36.774733745664413</v>
      </c>
      <c r="S60" s="86">
        <v>14.858339570118567</v>
      </c>
      <c r="T60" s="86">
        <v>44.865294304702701</v>
      </c>
      <c r="U60" s="86">
        <v>390.64564756071616</v>
      </c>
      <c r="V60" t="s">
        <v>36</v>
      </c>
      <c r="W60" s="42">
        <f>E134</f>
        <v>8.4158709999999992</v>
      </c>
      <c r="X60" s="42">
        <f t="shared" ref="X60:AM60" si="46">F134</f>
        <v>0</v>
      </c>
      <c r="Y60" s="42">
        <f t="shared" si="46"/>
        <v>5.2939860000000003</v>
      </c>
      <c r="Z60" s="42">
        <f t="shared" si="46"/>
        <v>2.2663139999999999</v>
      </c>
      <c r="AA60" s="42">
        <f t="shared" si="46"/>
        <v>15.976170999999999</v>
      </c>
      <c r="AB60" s="42">
        <f t="shared" si="46"/>
        <v>0</v>
      </c>
      <c r="AC60" s="42">
        <f t="shared" si="46"/>
        <v>4.1570121017535193</v>
      </c>
      <c r="AD60" s="42">
        <f t="shared" si="46"/>
        <v>0</v>
      </c>
      <c r="AE60" s="42">
        <f t="shared" si="46"/>
        <v>2.6149597431464562</v>
      </c>
      <c r="AF60" s="42">
        <f t="shared" si="46"/>
        <v>1.1194438132872315</v>
      </c>
      <c r="AG60" s="42">
        <f t="shared" si="46"/>
        <v>7.8914156581872072</v>
      </c>
      <c r="AH60" s="42">
        <f t="shared" si="46"/>
        <v>0</v>
      </c>
      <c r="AI60" s="42">
        <f t="shared" si="46"/>
        <v>4114.8594369655575</v>
      </c>
      <c r="AJ60" s="42">
        <f t="shared" si="46"/>
        <v>0</v>
      </c>
      <c r="AK60" s="42">
        <f t="shared" si="46"/>
        <v>2588.4436977781079</v>
      </c>
      <c r="AL60" s="42">
        <f t="shared" si="46"/>
        <v>1108.0925016587303</v>
      </c>
      <c r="AM60" s="42">
        <f t="shared" si="46"/>
        <v>7811.3956364023961</v>
      </c>
      <c r="AN60" s="71">
        <f t="shared" si="2"/>
        <v>4114.8594369655575</v>
      </c>
      <c r="AQ60" s="85"/>
      <c r="AR60" s="85"/>
      <c r="AS60" s="85"/>
      <c r="AT60" s="87" t="s">
        <v>62</v>
      </c>
      <c r="AU60" s="88">
        <v>914.97349704825092</v>
      </c>
      <c r="AV60" s="88">
        <v>255.076592253493</v>
      </c>
      <c r="AW60" s="86"/>
      <c r="AX60" s="88">
        <v>48.7974853515625</v>
      </c>
      <c r="AY60" s="88">
        <v>11.115866661071777</v>
      </c>
      <c r="AZ60" s="88">
        <v>4.4844393730163574</v>
      </c>
      <c r="BA60" s="88">
        <v>4.8200521469116211</v>
      </c>
      <c r="BB60" s="88">
        <v>69.217843532562256</v>
      </c>
      <c r="BC60" s="86"/>
      <c r="BD60" s="88">
        <v>5.3332129847460683</v>
      </c>
      <c r="BE60" s="88">
        <v>1.2148840045019997</v>
      </c>
      <c r="BF60" s="88">
        <v>0.49011685994002857</v>
      </c>
      <c r="BG60" s="88">
        <v>0.52679691405940654</v>
      </c>
      <c r="BH60" s="88">
        <v>7.5650107632475034</v>
      </c>
      <c r="BI60" s="86"/>
      <c r="BJ60" s="88">
        <v>191.30522687502412</v>
      </c>
      <c r="BK60" s="88">
        <v>43.578544635820293</v>
      </c>
      <c r="BL60" s="88">
        <v>17.580756169738063</v>
      </c>
      <c r="BM60" s="88">
        <v>18.896489498814901</v>
      </c>
      <c r="BN60" s="86">
        <v>271.36101717939738</v>
      </c>
    </row>
    <row r="61" spans="1:66" ht="14.25" customHeight="1">
      <c r="A61" s="87" t="s">
        <v>63</v>
      </c>
      <c r="B61" s="88">
        <v>313.15825000000001</v>
      </c>
      <c r="C61" s="86">
        <v>29.947559999999999</v>
      </c>
      <c r="D61" s="86"/>
      <c r="E61" s="86">
        <v>20.478380000000001</v>
      </c>
      <c r="F61" s="86">
        <v>4.1114769999999998</v>
      </c>
      <c r="G61" s="86">
        <v>3.7197179999999999</v>
      </c>
      <c r="H61" s="86">
        <v>1.090417</v>
      </c>
      <c r="I61" s="86">
        <v>29.399992000000001</v>
      </c>
      <c r="J61" s="86"/>
      <c r="K61" s="86">
        <v>6.5393072033069544</v>
      </c>
      <c r="L61" s="86">
        <v>1.3129071324162782</v>
      </c>
      <c r="M61" s="86">
        <v>1.1878077617306904</v>
      </c>
      <c r="N61" s="86">
        <v>0.34819999153782472</v>
      </c>
      <c r="O61" s="86">
        <v>9.388222088991748</v>
      </c>
      <c r="P61" s="86"/>
      <c r="Q61" s="86">
        <v>683.80796298596624</v>
      </c>
      <c r="R61" s="86">
        <v>137.28921488094522</v>
      </c>
      <c r="S61" s="86">
        <v>124.20771508597028</v>
      </c>
      <c r="T61" s="86">
        <v>36.41087955078811</v>
      </c>
      <c r="U61" s="86">
        <v>981.71577250366988</v>
      </c>
      <c r="V61" t="s">
        <v>37</v>
      </c>
      <c r="W61" s="42">
        <f>E135</f>
        <v>101.7681</v>
      </c>
      <c r="X61" s="42">
        <f t="shared" ref="X61:AM61" si="47">F135</f>
        <v>0</v>
      </c>
      <c r="Y61" s="42">
        <f t="shared" si="47"/>
        <v>8.025487</v>
      </c>
      <c r="Z61" s="42">
        <f t="shared" si="47"/>
        <v>19.10566</v>
      </c>
      <c r="AA61" s="42">
        <f t="shared" si="47"/>
        <v>128.899247</v>
      </c>
      <c r="AB61" s="42">
        <f t="shared" si="47"/>
        <v>0</v>
      </c>
      <c r="AC61" s="42">
        <f t="shared" si="47"/>
        <v>13.597187198898416</v>
      </c>
      <c r="AD61" s="42">
        <f t="shared" si="47"/>
        <v>0</v>
      </c>
      <c r="AE61" s="42">
        <f t="shared" si="47"/>
        <v>1.0722814821277558</v>
      </c>
      <c r="AF61" s="42">
        <f t="shared" si="47"/>
        <v>2.552698100667159</v>
      </c>
      <c r="AG61" s="42">
        <f t="shared" si="47"/>
        <v>17.222166781693328</v>
      </c>
      <c r="AH61" s="42">
        <f t="shared" si="47"/>
        <v>0</v>
      </c>
      <c r="AI61" s="42">
        <f t="shared" si="47"/>
        <v>3392.9178211093108</v>
      </c>
      <c r="AJ61" s="42">
        <f t="shared" si="47"/>
        <v>0</v>
      </c>
      <c r="AK61" s="42">
        <f t="shared" si="47"/>
        <v>267.56732085379502</v>
      </c>
      <c r="AL61" s="42">
        <f t="shared" si="47"/>
        <v>636.97695346631519</v>
      </c>
      <c r="AM61" s="42">
        <f t="shared" si="47"/>
        <v>4297.4620954294214</v>
      </c>
      <c r="AN61" s="71">
        <f t="shared" si="2"/>
        <v>3392.9178211093108</v>
      </c>
      <c r="AQ61" s="85"/>
      <c r="AR61" s="85"/>
      <c r="AS61" s="85"/>
      <c r="AT61" s="87" t="s">
        <v>63</v>
      </c>
      <c r="AU61" s="88">
        <v>375.63331788913769</v>
      </c>
      <c r="AV61" s="88">
        <v>30.776148899999999</v>
      </c>
      <c r="AW61" s="86"/>
      <c r="AX61" s="88">
        <v>14.937563896179199</v>
      </c>
      <c r="AY61" s="88">
        <v>5.1314311027526855</v>
      </c>
      <c r="AZ61" s="88">
        <v>4.1987318992614746</v>
      </c>
      <c r="BA61" s="88">
        <v>0</v>
      </c>
      <c r="BB61" s="88">
        <v>24.267726898193359</v>
      </c>
      <c r="BC61" s="86"/>
      <c r="BD61" s="88">
        <v>3.9766344423653575</v>
      </c>
      <c r="BE61" s="88">
        <v>1.3660745355573456</v>
      </c>
      <c r="BF61" s="88">
        <v>1.1177740895978414</v>
      </c>
      <c r="BG61" s="88">
        <v>0</v>
      </c>
      <c r="BH61" s="88">
        <v>6.4604830675205438</v>
      </c>
      <c r="BI61" s="86"/>
      <c r="BJ61" s="88">
        <v>485.36169826560723</v>
      </c>
      <c r="BK61" s="88">
        <v>166.73402248689686</v>
      </c>
      <c r="BL61" s="88">
        <v>136.42811233154239</v>
      </c>
      <c r="BM61" s="88">
        <v>0</v>
      </c>
      <c r="BN61" s="86">
        <v>788.52383308404649</v>
      </c>
    </row>
    <row r="62" spans="1:66" ht="14.25" customHeight="1">
      <c r="A62" s="87" t="s">
        <v>450</v>
      </c>
      <c r="B62" s="88">
        <v>11.51641</v>
      </c>
      <c r="C62" s="86">
        <v>2.8822447499999999</v>
      </c>
      <c r="D62" s="86"/>
      <c r="E62" s="86">
        <v>0.59628250000000005</v>
      </c>
      <c r="F62" s="86">
        <v>1.098516</v>
      </c>
      <c r="G62" s="86">
        <v>0</v>
      </c>
      <c r="H62" s="86" t="s">
        <v>647</v>
      </c>
      <c r="I62" s="86">
        <v>1.6947985000000001</v>
      </c>
      <c r="J62" s="86"/>
      <c r="K62" s="86">
        <v>5.1776768975748517</v>
      </c>
      <c r="L62" s="86">
        <v>9.5387017308345232</v>
      </c>
      <c r="M62" s="86">
        <v>0</v>
      </c>
      <c r="N62" s="86" t="s">
        <v>647</v>
      </c>
      <c r="O62" s="86">
        <v>14.716378628409375</v>
      </c>
      <c r="P62" s="86"/>
      <c r="Q62" s="86">
        <v>206.88128584499981</v>
      </c>
      <c r="R62" s="86">
        <v>381.13210198405255</v>
      </c>
      <c r="S62" s="86">
        <v>0</v>
      </c>
      <c r="T62" s="86" t="s">
        <v>647</v>
      </c>
      <c r="U62" s="86">
        <v>588.01338782905236</v>
      </c>
      <c r="V62" t="s">
        <v>39</v>
      </c>
      <c r="W62" s="42">
        <f>E138</f>
        <v>10.174469999999999</v>
      </c>
      <c r="X62" s="42">
        <f t="shared" ref="X62:AM62" si="48">F138</f>
        <v>0.43508229999999998</v>
      </c>
      <c r="Y62" s="42">
        <f t="shared" si="48"/>
        <v>18.282360000000001</v>
      </c>
      <c r="Z62" s="42">
        <f t="shared" si="48"/>
        <v>5.6973209999999996</v>
      </c>
      <c r="AA62" s="42">
        <f t="shared" si="48"/>
        <v>34.589233300000004</v>
      </c>
      <c r="AB62" s="42">
        <f t="shared" si="48"/>
        <v>0</v>
      </c>
      <c r="AC62" s="42">
        <f t="shared" si="48"/>
        <v>2.5288228746541233</v>
      </c>
      <c r="AD62" s="42">
        <f t="shared" si="48"/>
        <v>0.10813792488425712</v>
      </c>
      <c r="AE62" s="42">
        <f t="shared" si="48"/>
        <v>4.544005748767411</v>
      </c>
      <c r="AF62" s="42">
        <f t="shared" si="48"/>
        <v>1.4160458155606439</v>
      </c>
      <c r="AG62" s="42">
        <f t="shared" si="48"/>
        <v>8.5970123638664351</v>
      </c>
      <c r="AH62" s="42">
        <f t="shared" si="48"/>
        <v>0</v>
      </c>
      <c r="AI62" s="42">
        <f t="shared" si="48"/>
        <v>1126.6404447077618</v>
      </c>
      <c r="AJ62" s="42">
        <f t="shared" si="48"/>
        <v>48.177577402702639</v>
      </c>
      <c r="AK62" s="42">
        <f t="shared" si="48"/>
        <v>2024.4441431059702</v>
      </c>
      <c r="AL62" s="42">
        <f t="shared" si="48"/>
        <v>630.876327227155</v>
      </c>
      <c r="AM62" s="42">
        <f t="shared" si="48"/>
        <v>3830.1384924435893</v>
      </c>
      <c r="AN62" s="71">
        <f t="shared" si="2"/>
        <v>1126.6404447077618</v>
      </c>
      <c r="AQ62" s="85"/>
      <c r="AR62" s="85"/>
      <c r="AS62" s="85"/>
      <c r="AT62" s="87" t="s">
        <v>450</v>
      </c>
      <c r="AU62" s="88">
        <v>12.2221587492434</v>
      </c>
      <c r="AV62" s="88">
        <v>2.96936059756875</v>
      </c>
      <c r="AW62" s="86"/>
      <c r="AX62" s="88">
        <v>1.1367644071578979</v>
      </c>
      <c r="AY62" s="88">
        <v>1.42656409740448</v>
      </c>
      <c r="AZ62" s="88">
        <v>0</v>
      </c>
      <c r="BA62" s="88"/>
      <c r="BB62" s="88">
        <v>2.5633285045623779</v>
      </c>
      <c r="BC62" s="86"/>
      <c r="BD62" s="88">
        <v>9.300847996498721</v>
      </c>
      <c r="BE62" s="88">
        <v>11.671948684947248</v>
      </c>
      <c r="BF62" s="88">
        <v>0</v>
      </c>
      <c r="BG62" s="88" t="s">
        <v>647</v>
      </c>
      <c r="BH62" s="88">
        <v>20.972796681445971</v>
      </c>
      <c r="BI62" s="86"/>
      <c r="BJ62" s="88">
        <v>382.83137726305682</v>
      </c>
      <c r="BK62" s="88">
        <v>480.42804183921635</v>
      </c>
      <c r="BL62" s="88">
        <v>0</v>
      </c>
      <c r="BM62" s="88" t="s">
        <v>647</v>
      </c>
      <c r="BN62" s="86">
        <v>863.25941910227311</v>
      </c>
    </row>
    <row r="63" spans="1:66" ht="14.25" customHeight="1">
      <c r="A63" s="87" t="s">
        <v>444</v>
      </c>
      <c r="B63" s="88">
        <v>56.758586000000001</v>
      </c>
      <c r="C63" s="86">
        <v>50.979168570796901</v>
      </c>
      <c r="D63" s="86"/>
      <c r="E63" s="86">
        <v>0.92525219999999997</v>
      </c>
      <c r="F63" s="86">
        <v>0.26134299999999999</v>
      </c>
      <c r="G63" s="86">
        <v>0.17637459999999999</v>
      </c>
      <c r="H63" s="86" t="s">
        <v>647</v>
      </c>
      <c r="I63" s="86">
        <v>1.3629697999999999</v>
      </c>
      <c r="J63" s="86"/>
      <c r="K63" s="86">
        <v>1.6301537180647876</v>
      </c>
      <c r="L63" s="86">
        <v>0.46044663621465132</v>
      </c>
      <c r="M63" s="86">
        <v>0.3107452324481797</v>
      </c>
      <c r="N63" s="86" t="s">
        <v>647</v>
      </c>
      <c r="O63" s="86">
        <v>2.4013455867276186</v>
      </c>
      <c r="P63" s="86"/>
      <c r="Q63" s="86">
        <v>18.149613380121405</v>
      </c>
      <c r="R63" s="86">
        <v>5.1264665024315192</v>
      </c>
      <c r="S63" s="86">
        <v>3.4597386529570646</v>
      </c>
      <c r="T63" s="86" t="s">
        <v>647</v>
      </c>
      <c r="U63" s="86">
        <v>26.735818535509988</v>
      </c>
      <c r="V63" t="s">
        <v>41</v>
      </c>
      <c r="AN63" s="71"/>
      <c r="AQ63" s="85"/>
      <c r="AR63" s="85"/>
      <c r="AS63" s="85"/>
      <c r="AT63" s="87" t="s">
        <v>444</v>
      </c>
      <c r="AU63" s="88">
        <v>73.619532612289916</v>
      </c>
      <c r="AV63" s="88">
        <v>51.845661949884402</v>
      </c>
      <c r="AW63" s="86"/>
      <c r="AX63" s="88">
        <v>1.0663360357284546</v>
      </c>
      <c r="AY63" s="88">
        <v>0.35220670700073242</v>
      </c>
      <c r="AZ63" s="88">
        <v>0.24957588315010071</v>
      </c>
      <c r="BA63" s="88"/>
      <c r="BB63" s="88">
        <v>1.6681186258792877</v>
      </c>
      <c r="BC63" s="86"/>
      <c r="BD63" s="88">
        <v>1.4484417353533188</v>
      </c>
      <c r="BE63" s="88">
        <v>0.47841475557253899</v>
      </c>
      <c r="BF63" s="88">
        <v>0.33900769849282764</v>
      </c>
      <c r="BG63" s="88" t="s">
        <v>647</v>
      </c>
      <c r="BH63" s="88">
        <v>2.2658641894186853</v>
      </c>
      <c r="BI63" s="86"/>
      <c r="BJ63" s="88">
        <v>20.567507398385761</v>
      </c>
      <c r="BK63" s="88">
        <v>6.7933688905580212</v>
      </c>
      <c r="BL63" s="88">
        <v>4.8138238333488417</v>
      </c>
      <c r="BM63" s="88" t="s">
        <v>647</v>
      </c>
      <c r="BN63" s="86">
        <v>32.17470012229262</v>
      </c>
    </row>
    <row r="64" spans="1:66" ht="14.25" customHeight="1">
      <c r="A64" s="87" t="s">
        <v>478</v>
      </c>
      <c r="B64" s="88">
        <v>19.243327000000001</v>
      </c>
      <c r="C64" s="86">
        <v>27.789829575663802</v>
      </c>
      <c r="D64" s="86"/>
      <c r="E64" s="86">
        <v>0.27963470000000001</v>
      </c>
      <c r="F64" s="86">
        <v>0.1655054</v>
      </c>
      <c r="G64" s="86">
        <v>0</v>
      </c>
      <c r="H64" s="86" t="s">
        <v>647</v>
      </c>
      <c r="I64" s="86">
        <v>0.44514010000000004</v>
      </c>
      <c r="J64" s="86"/>
      <c r="K64" s="86">
        <v>1.4531515262407586</v>
      </c>
      <c r="L64" s="86">
        <v>0.86006645316581676</v>
      </c>
      <c r="M64" s="86">
        <v>0</v>
      </c>
      <c r="N64" s="86" t="s">
        <v>647</v>
      </c>
      <c r="O64" s="86">
        <v>2.3132179794065753</v>
      </c>
      <c r="P64" s="86"/>
      <c r="Q64" s="86">
        <v>10.062483443399113</v>
      </c>
      <c r="R64" s="86">
        <v>5.9556104707074891</v>
      </c>
      <c r="S64" s="86">
        <v>0</v>
      </c>
      <c r="T64" s="86" t="s">
        <v>647</v>
      </c>
      <c r="U64" s="86">
        <v>16.018093914106601</v>
      </c>
      <c r="V64" s="17" t="s">
        <v>42</v>
      </c>
      <c r="W64" s="93"/>
      <c r="X64" s="93"/>
      <c r="Y64" s="93"/>
      <c r="Z64" s="93"/>
      <c r="AA64" s="93"/>
      <c r="AB64" s="93"/>
      <c r="AC64" s="93"/>
      <c r="AD64" s="93"/>
      <c r="AE64" s="93"/>
      <c r="AF64" s="93"/>
      <c r="AG64" s="93"/>
      <c r="AH64" s="93"/>
      <c r="AI64" s="93"/>
      <c r="AJ64" s="93"/>
      <c r="AK64" s="93"/>
      <c r="AL64" s="93"/>
      <c r="AM64" s="93"/>
      <c r="AN64" s="71"/>
      <c r="AO64" s="93"/>
      <c r="AP64" s="93"/>
      <c r="AQ64" s="85"/>
      <c r="AR64" s="85"/>
      <c r="AS64" s="85"/>
      <c r="AT64" s="87" t="s">
        <v>478</v>
      </c>
      <c r="AU64" s="88">
        <v>21.234257088739604</v>
      </c>
      <c r="AV64" s="88">
        <v>28.4316421091781</v>
      </c>
      <c r="AW64" s="86"/>
      <c r="AX64" s="88">
        <v>0.22003570199012756</v>
      </c>
      <c r="AY64" s="88">
        <v>0.20209111273288727</v>
      </c>
      <c r="AZ64" s="88">
        <v>0</v>
      </c>
      <c r="BA64" s="88"/>
      <c r="BB64" s="88">
        <v>0.42212681472301483</v>
      </c>
      <c r="BC64" s="86"/>
      <c r="BD64" s="88">
        <v>1.0362298104924572</v>
      </c>
      <c r="BE64" s="88">
        <v>0.95172207762359118</v>
      </c>
      <c r="BF64" s="88">
        <v>0</v>
      </c>
      <c r="BG64" s="88" t="s">
        <v>647</v>
      </c>
      <c r="BH64" s="88">
        <v>1.9879518881160485</v>
      </c>
      <c r="BI64" s="86"/>
      <c r="BJ64" s="88">
        <v>7.7391133844885172</v>
      </c>
      <c r="BK64" s="88">
        <v>7.1079648497562387</v>
      </c>
      <c r="BL64" s="88">
        <v>0</v>
      </c>
      <c r="BM64" s="88" t="s">
        <v>647</v>
      </c>
      <c r="BN64" s="86">
        <v>14.847078234244755</v>
      </c>
    </row>
    <row r="65" spans="1:66" ht="14.25" customHeight="1">
      <c r="A65" s="87" t="s">
        <v>495</v>
      </c>
      <c r="B65" s="88">
        <v>15.413237000000001</v>
      </c>
      <c r="C65" s="86">
        <v>7.3461749999999997</v>
      </c>
      <c r="D65" s="86"/>
      <c r="E65" s="86" t="s">
        <v>647</v>
      </c>
      <c r="F65" s="86">
        <v>0</v>
      </c>
      <c r="G65" s="86">
        <v>1.65206E-2</v>
      </c>
      <c r="H65" s="86" t="s">
        <v>647</v>
      </c>
      <c r="I65" s="86">
        <v>1.65206E-2</v>
      </c>
      <c r="J65" s="86"/>
      <c r="K65" s="86" t="s">
        <v>647</v>
      </c>
      <c r="L65" s="86">
        <v>0</v>
      </c>
      <c r="M65" s="86">
        <v>0.10718449343249573</v>
      </c>
      <c r="N65" s="86" t="s">
        <v>647</v>
      </c>
      <c r="O65" s="86">
        <v>0.10718449343249573</v>
      </c>
      <c r="P65" s="86"/>
      <c r="Q65" s="86" t="s">
        <v>647</v>
      </c>
      <c r="R65" s="86">
        <v>0</v>
      </c>
      <c r="S65" s="86">
        <v>2.2488710111044181</v>
      </c>
      <c r="T65" s="86" t="s">
        <v>647</v>
      </c>
      <c r="U65" s="86">
        <v>2.2488710111044181</v>
      </c>
      <c r="AN65" s="71"/>
      <c r="AQ65" s="85"/>
      <c r="AR65" s="85"/>
      <c r="AS65" s="85"/>
      <c r="AT65" s="87" t="s">
        <v>495</v>
      </c>
      <c r="AU65" s="88">
        <v>20.32841715879805</v>
      </c>
      <c r="AV65" s="88">
        <v>7.7180751093750004</v>
      </c>
      <c r="AW65" s="86"/>
      <c r="AX65" s="88"/>
      <c r="AY65" s="88">
        <v>0</v>
      </c>
      <c r="AZ65" s="88">
        <v>2.4323124438524246E-2</v>
      </c>
      <c r="BA65" s="88"/>
      <c r="BB65" s="88">
        <v>2.4323124438524246E-2</v>
      </c>
      <c r="BC65" s="86"/>
      <c r="BD65" s="88" t="s">
        <v>647</v>
      </c>
      <c r="BE65" s="88">
        <v>0</v>
      </c>
      <c r="BF65" s="88">
        <v>0.11965085254066279</v>
      </c>
      <c r="BG65" s="88" t="s">
        <v>647</v>
      </c>
      <c r="BH65" s="88">
        <v>0.11965085254066279</v>
      </c>
      <c r="BI65" s="86"/>
      <c r="BJ65" s="88" t="s">
        <v>647</v>
      </c>
      <c r="BK65" s="88">
        <v>0</v>
      </c>
      <c r="BL65" s="88">
        <v>3.1514495640213975</v>
      </c>
      <c r="BM65" s="88" t="s">
        <v>647</v>
      </c>
      <c r="BN65" s="86">
        <v>3.1514495640213975</v>
      </c>
    </row>
    <row r="66" spans="1:66" ht="14.25" customHeight="1">
      <c r="A66" s="87" t="s">
        <v>111</v>
      </c>
      <c r="B66" s="88">
        <v>272.06706000000003</v>
      </c>
      <c r="C66" s="86">
        <v>97.484395604395601</v>
      </c>
      <c r="D66" s="86"/>
      <c r="E66" s="86">
        <v>2.6523210000000002</v>
      </c>
      <c r="F66" s="86">
        <v>2.9477370000000001</v>
      </c>
      <c r="G66" s="86">
        <v>0.35434480000000002</v>
      </c>
      <c r="H66" s="86">
        <v>0</v>
      </c>
      <c r="I66" s="86">
        <v>5.9544028000000004</v>
      </c>
      <c r="J66" s="86"/>
      <c r="K66" s="86">
        <v>0.97487766435231071</v>
      </c>
      <c r="L66" s="86">
        <v>1.0834597176152083</v>
      </c>
      <c r="M66" s="86">
        <v>0.13024171320114974</v>
      </c>
      <c r="N66" s="86">
        <v>0</v>
      </c>
      <c r="O66" s="86">
        <v>2.1885790951686683</v>
      </c>
      <c r="P66" s="86"/>
      <c r="Q66" s="86">
        <v>27.207646757779216</v>
      </c>
      <c r="R66" s="86">
        <v>30.238039449537151</v>
      </c>
      <c r="S66" s="86">
        <v>3.6348873868796137</v>
      </c>
      <c r="T66" s="86">
        <v>0</v>
      </c>
      <c r="U66" s="86">
        <v>61.080573594195982</v>
      </c>
      <c r="V66" t="s">
        <v>43</v>
      </c>
      <c r="W66" s="42">
        <f>E121</f>
        <v>1.398112</v>
      </c>
      <c r="X66" s="42">
        <f t="shared" ref="X66:AM66" si="49">F121</f>
        <v>0</v>
      </c>
      <c r="Y66" s="42">
        <f t="shared" si="49"/>
        <v>1.269209</v>
      </c>
      <c r="Z66" s="42">
        <f t="shared" si="49"/>
        <v>1.803906</v>
      </c>
      <c r="AA66" s="42">
        <f t="shared" si="49"/>
        <v>4.4712270000000007</v>
      </c>
      <c r="AB66" s="42">
        <f t="shared" si="49"/>
        <v>0</v>
      </c>
      <c r="AC66" s="42">
        <f t="shared" si="49"/>
        <v>4.263682189973788</v>
      </c>
      <c r="AD66" s="42">
        <f t="shared" si="49"/>
        <v>0</v>
      </c>
      <c r="AE66" s="42">
        <f t="shared" si="49"/>
        <v>3.8705796164072983</v>
      </c>
      <c r="AF66" s="42">
        <f t="shared" si="49"/>
        <v>5.501191524417826</v>
      </c>
      <c r="AG66" s="42">
        <f t="shared" si="49"/>
        <v>13.635453330798914</v>
      </c>
      <c r="AH66" s="42">
        <f t="shared" si="49"/>
        <v>0</v>
      </c>
      <c r="AI66" s="42">
        <f t="shared" si="49"/>
        <v>1190.6565276904551</v>
      </c>
      <c r="AJ66" s="42">
        <f t="shared" si="49"/>
        <v>0</v>
      </c>
      <c r="AK66" s="42">
        <f t="shared" si="49"/>
        <v>1080.880488010599</v>
      </c>
      <c r="AL66" s="42">
        <f t="shared" si="49"/>
        <v>1536.237765100348</v>
      </c>
      <c r="AM66" s="42">
        <f t="shared" si="49"/>
        <v>3807.7747808014019</v>
      </c>
      <c r="AN66" s="71">
        <f t="shared" si="2"/>
        <v>1190.6565276904551</v>
      </c>
      <c r="AQ66" s="85"/>
      <c r="AR66" s="85"/>
      <c r="AS66" s="85"/>
      <c r="AT66" s="87" t="s">
        <v>111</v>
      </c>
      <c r="AU66" s="88">
        <v>330.25891814934977</v>
      </c>
      <c r="AV66" s="88">
        <v>101.422765186813</v>
      </c>
      <c r="AW66" s="86"/>
      <c r="AX66" s="88">
        <v>4.3739161491394043</v>
      </c>
      <c r="AY66" s="88">
        <v>3.7298719882965088</v>
      </c>
      <c r="AZ66" s="88">
        <v>0.47882294654846191</v>
      </c>
      <c r="BA66" s="88">
        <v>0</v>
      </c>
      <c r="BB66" s="88">
        <v>8.582611083984375</v>
      </c>
      <c r="BC66" s="86"/>
      <c r="BD66" s="88">
        <v>1.3243900190944824</v>
      </c>
      <c r="BE66" s="88">
        <v>1.1293781282871476</v>
      </c>
      <c r="BF66" s="88">
        <v>0.14498410799369496</v>
      </c>
      <c r="BG66" s="88">
        <v>0</v>
      </c>
      <c r="BH66" s="88">
        <v>2.5987522553753246</v>
      </c>
      <c r="BI66" s="86"/>
      <c r="BJ66" s="88">
        <v>43.125585671845805</v>
      </c>
      <c r="BK66" s="88">
        <v>36.775490999741223</v>
      </c>
      <c r="BL66" s="88">
        <v>4.7210598692168038</v>
      </c>
      <c r="BM66" s="88">
        <v>0</v>
      </c>
      <c r="BN66" s="86">
        <v>84.622136540803822</v>
      </c>
    </row>
    <row r="67" spans="1:66" ht="14.25" customHeight="1">
      <c r="A67" s="87" t="s">
        <v>404</v>
      </c>
      <c r="B67" s="88">
        <v>66.721766000000002</v>
      </c>
      <c r="C67" s="86">
        <v>20.822038313667598</v>
      </c>
      <c r="D67" s="86"/>
      <c r="E67" s="86">
        <v>2.6648540000000001</v>
      </c>
      <c r="F67" s="86">
        <v>0.22158839999999999</v>
      </c>
      <c r="G67" s="86">
        <v>0</v>
      </c>
      <c r="H67" s="86">
        <v>0.1883022</v>
      </c>
      <c r="I67" s="86">
        <v>3.0747445999999998</v>
      </c>
      <c r="J67" s="86"/>
      <c r="K67" s="86">
        <v>3.9939800154570251</v>
      </c>
      <c r="L67" s="86">
        <v>0.33210811596323753</v>
      </c>
      <c r="M67" s="86">
        <v>0</v>
      </c>
      <c r="N67" s="86">
        <v>0.28222004795256772</v>
      </c>
      <c r="O67" s="86">
        <v>4.6083081793728304</v>
      </c>
      <c r="P67" s="86"/>
      <c r="Q67" s="86">
        <v>127.98237904743402</v>
      </c>
      <c r="R67" s="86">
        <v>10.642012883750638</v>
      </c>
      <c r="S67" s="86">
        <v>0</v>
      </c>
      <c r="T67" s="86">
        <v>9.0434085829338962</v>
      </c>
      <c r="U67" s="86">
        <v>147.66780051411857</v>
      </c>
      <c r="V67" t="s">
        <v>47</v>
      </c>
      <c r="W67" s="42">
        <f>E123</f>
        <v>30.952249999999999</v>
      </c>
      <c r="X67" s="42">
        <f t="shared" ref="X67:AM67" si="50">F123</f>
        <v>6.8275699999999995E-2</v>
      </c>
      <c r="Y67" s="42">
        <f t="shared" si="50"/>
        <v>6.5967630000000002</v>
      </c>
      <c r="Z67" s="42">
        <f t="shared" si="50"/>
        <v>7.5353130000000004</v>
      </c>
      <c r="AA67" s="42">
        <f t="shared" si="50"/>
        <v>45.152601700000005</v>
      </c>
      <c r="AB67" s="42">
        <f t="shared" si="50"/>
        <v>0</v>
      </c>
      <c r="AC67" s="42">
        <f t="shared" si="50"/>
        <v>11.403520244750757</v>
      </c>
      <c r="AD67" s="42">
        <f t="shared" si="50"/>
        <v>2.5154336992448987E-2</v>
      </c>
      <c r="AE67" s="42">
        <f t="shared" si="50"/>
        <v>2.4303990960373714</v>
      </c>
      <c r="AF67" s="42">
        <f t="shared" si="50"/>
        <v>2.7761824857977548</v>
      </c>
      <c r="AG67" s="42">
        <f t="shared" si="50"/>
        <v>16.635256163578333</v>
      </c>
      <c r="AH67" s="42">
        <f t="shared" si="50"/>
        <v>0</v>
      </c>
      <c r="AI67" s="42">
        <f t="shared" si="50"/>
        <v>365.43388429752065</v>
      </c>
      <c r="AJ67" s="42">
        <f t="shared" si="50"/>
        <v>0.80608854781582051</v>
      </c>
      <c r="AK67" s="42">
        <f t="shared" si="50"/>
        <v>77.883860684769772</v>
      </c>
      <c r="AL67" s="42">
        <f t="shared" si="50"/>
        <v>88.96473435655254</v>
      </c>
      <c r="AM67" s="42">
        <f t="shared" si="50"/>
        <v>533.08856788665878</v>
      </c>
      <c r="AN67" s="71">
        <f t="shared" si="2"/>
        <v>365.43388429752065</v>
      </c>
      <c r="AQ67" s="85"/>
      <c r="AR67" s="85"/>
      <c r="AS67" s="85"/>
      <c r="AT67" s="87" t="s">
        <v>404</v>
      </c>
      <c r="AU67" s="88">
        <v>78.496117583835229</v>
      </c>
      <c r="AV67" s="88">
        <v>21.107371949094198</v>
      </c>
      <c r="AW67" s="86"/>
      <c r="AX67" s="88">
        <v>2.2726857662200928</v>
      </c>
      <c r="AY67" s="88">
        <v>0.28741568326950073</v>
      </c>
      <c r="AZ67" s="88">
        <v>0</v>
      </c>
      <c r="BA67" s="88">
        <v>0</v>
      </c>
      <c r="BB67" s="88">
        <v>2.5601014494895935</v>
      </c>
      <c r="BC67" s="86"/>
      <c r="BD67" s="88">
        <v>2.8952842970772723</v>
      </c>
      <c r="BE67" s="88">
        <v>0.36615273737906301</v>
      </c>
      <c r="BF67" s="88">
        <v>0</v>
      </c>
      <c r="BG67" s="88">
        <v>0</v>
      </c>
      <c r="BH67" s="88">
        <v>3.2614370344563355</v>
      </c>
      <c r="BI67" s="86"/>
      <c r="BJ67" s="88">
        <v>107.67260707307632</v>
      </c>
      <c r="BK67" s="88">
        <v>13.616838892244703</v>
      </c>
      <c r="BL67" s="88">
        <v>0</v>
      </c>
      <c r="BM67" s="88">
        <v>0</v>
      </c>
      <c r="BN67" s="86">
        <v>121.28944596532102</v>
      </c>
    </row>
    <row r="68" spans="1:66" ht="14.25" customHeight="1">
      <c r="A68" s="87" t="s">
        <v>64</v>
      </c>
      <c r="B68" s="88">
        <v>387.25258000000002</v>
      </c>
      <c r="C68" s="86">
        <v>68.296999999999997</v>
      </c>
      <c r="D68" s="86"/>
      <c r="E68" s="86">
        <v>10.35697</v>
      </c>
      <c r="F68" s="86">
        <v>9.0138639999999999</v>
      </c>
      <c r="G68" s="86">
        <v>4.1314270000000004</v>
      </c>
      <c r="H68" s="86">
        <v>0.90293449999999997</v>
      </c>
      <c r="I68" s="86">
        <v>24.405195500000005</v>
      </c>
      <c r="J68" s="86"/>
      <c r="K68" s="86">
        <v>2.674474111960726</v>
      </c>
      <c r="L68" s="86">
        <v>2.3276446602369956</v>
      </c>
      <c r="M68" s="86">
        <v>1.0668559006114304</v>
      </c>
      <c r="N68" s="86">
        <v>0.23316423095231537</v>
      </c>
      <c r="O68" s="86">
        <v>6.3021389037614677</v>
      </c>
      <c r="P68" s="86"/>
      <c r="Q68" s="86">
        <v>151.64604594638126</v>
      </c>
      <c r="R68" s="86">
        <v>131.98037981170475</v>
      </c>
      <c r="S68" s="86">
        <v>60.492071394058314</v>
      </c>
      <c r="T68" s="86">
        <v>13.220705155424103</v>
      </c>
      <c r="U68" s="86">
        <v>357.33920230756848</v>
      </c>
      <c r="V68" t="s">
        <v>105</v>
      </c>
      <c r="W68" s="42">
        <f>E166</f>
        <v>16.233740000000001</v>
      </c>
      <c r="X68" s="42">
        <f t="shared" ref="X68:AM68" si="51">F166</f>
        <v>21.551860000000001</v>
      </c>
      <c r="Y68" s="42">
        <f t="shared" si="51"/>
        <v>0.3807797</v>
      </c>
      <c r="Z68" s="42">
        <f t="shared" si="51"/>
        <v>4.2861250000000002</v>
      </c>
      <c r="AA68" s="42">
        <f t="shared" si="51"/>
        <v>42.452504699999999</v>
      </c>
      <c r="AB68" s="42">
        <f t="shared" si="51"/>
        <v>0</v>
      </c>
      <c r="AC68" s="42">
        <f t="shared" si="51"/>
        <v>4.6276301538975355</v>
      </c>
      <c r="AD68" s="42">
        <f t="shared" si="51"/>
        <v>6.143626620149031</v>
      </c>
      <c r="AE68" s="42">
        <f t="shared" si="51"/>
        <v>0.10854600490780666</v>
      </c>
      <c r="AF68" s="42">
        <f t="shared" si="51"/>
        <v>1.2218134141223203</v>
      </c>
      <c r="AG68" s="42">
        <f t="shared" si="51"/>
        <v>12.101616193076692</v>
      </c>
      <c r="AH68" s="42">
        <f t="shared" si="51"/>
        <v>0</v>
      </c>
      <c r="AI68" s="42">
        <f t="shared" si="51"/>
        <v>305.39232838572536</v>
      </c>
      <c r="AJ68" s="42">
        <f t="shared" si="51"/>
        <v>405.43785390447169</v>
      </c>
      <c r="AK68" s="42">
        <f t="shared" si="51"/>
        <v>7.1633030456948292</v>
      </c>
      <c r="AL68" s="42">
        <f t="shared" si="51"/>
        <v>80.631431420132813</v>
      </c>
      <c r="AM68" s="42">
        <f t="shared" si="51"/>
        <v>798.62491675602473</v>
      </c>
      <c r="AN68" s="71">
        <f t="shared" si="2"/>
        <v>305.39232838572536</v>
      </c>
      <c r="AQ68" s="85"/>
      <c r="AR68" s="85"/>
      <c r="AS68" s="85"/>
      <c r="AT68" s="87" t="s">
        <v>64</v>
      </c>
      <c r="AU68" s="88">
        <v>397.47465319668953</v>
      </c>
      <c r="AV68" s="88">
        <v>68.838065025583802</v>
      </c>
      <c r="AW68" s="86"/>
      <c r="AX68" s="88">
        <v>11.884139060974121</v>
      </c>
      <c r="AY68" s="88">
        <v>10.070998191833496</v>
      </c>
      <c r="AZ68" s="88">
        <v>4.3818836212158203</v>
      </c>
      <c r="BA68" s="88">
        <v>0</v>
      </c>
      <c r="BB68" s="88">
        <v>26.337020874023438</v>
      </c>
      <c r="BC68" s="86"/>
      <c r="BD68" s="88">
        <v>2.9899111717932061</v>
      </c>
      <c r="BE68" s="88">
        <v>2.5337460164660821</v>
      </c>
      <c r="BF68" s="88">
        <v>1.1024309565338382</v>
      </c>
      <c r="BG68" s="88">
        <v>0</v>
      </c>
      <c r="BH68" s="88">
        <v>6.6260881447931261</v>
      </c>
      <c r="BI68" s="86"/>
      <c r="BJ68" s="88">
        <v>172.63906323568736</v>
      </c>
      <c r="BK68" s="88">
        <v>146.2998442517318</v>
      </c>
      <c r="BL68" s="88">
        <v>63.654950492685764</v>
      </c>
      <c r="BM68" s="88">
        <v>0</v>
      </c>
      <c r="BN68" s="86">
        <v>382.59385798010493</v>
      </c>
    </row>
    <row r="69" spans="1:66" ht="14.25" customHeight="1">
      <c r="A69" s="87" t="s">
        <v>65</v>
      </c>
      <c r="B69" s="88">
        <v>170.56483</v>
      </c>
      <c r="C69" s="86">
        <v>89.690850349884499</v>
      </c>
      <c r="D69" s="86"/>
      <c r="E69" s="86" t="s">
        <v>647</v>
      </c>
      <c r="F69" s="86">
        <v>0</v>
      </c>
      <c r="G69" s="86">
        <v>1.2994000000000001</v>
      </c>
      <c r="H69" s="86">
        <v>4.1544429999999997</v>
      </c>
      <c r="I69" s="86">
        <v>5.453843</v>
      </c>
      <c r="J69" s="86"/>
      <c r="K69" s="86" t="s">
        <v>647</v>
      </c>
      <c r="L69" s="86">
        <v>0</v>
      </c>
      <c r="M69" s="86">
        <v>0.76182176595257067</v>
      </c>
      <c r="N69" s="86">
        <v>2.4356973240028439</v>
      </c>
      <c r="O69" s="86">
        <v>3.1975190899554145</v>
      </c>
      <c r="P69" s="86"/>
      <c r="Q69" s="86" t="s">
        <v>647</v>
      </c>
      <c r="R69" s="86">
        <v>0</v>
      </c>
      <c r="S69" s="86">
        <v>14.487542429701955</v>
      </c>
      <c r="T69" s="86">
        <v>46.31958537346334</v>
      </c>
      <c r="U69" s="86">
        <v>60.807127803165294</v>
      </c>
      <c r="V69" t="s">
        <v>56</v>
      </c>
      <c r="AN69" s="71"/>
      <c r="AQ69" s="85"/>
      <c r="AR69" s="85"/>
      <c r="AS69" s="85"/>
      <c r="AT69" s="87" t="s">
        <v>65</v>
      </c>
      <c r="AU69" s="88">
        <v>204.53927398234038</v>
      </c>
      <c r="AV69" s="88">
        <v>91.578204264120913</v>
      </c>
      <c r="AW69" s="86"/>
      <c r="AX69" s="88"/>
      <c r="AY69" s="88">
        <v>0</v>
      </c>
      <c r="AZ69" s="88">
        <v>1.5139217376708984</v>
      </c>
      <c r="BA69" s="88">
        <v>4.8157672882079998</v>
      </c>
      <c r="BB69" s="88">
        <v>6.3296890258788983</v>
      </c>
      <c r="BC69" s="86"/>
      <c r="BD69" s="88" t="s">
        <v>647</v>
      </c>
      <c r="BE69" s="88">
        <v>0</v>
      </c>
      <c r="BF69" s="88">
        <v>0.74016188098996005</v>
      </c>
      <c r="BG69" s="88">
        <v>2.3544462608309571</v>
      </c>
      <c r="BH69" s="88">
        <v>3.0946081418209173</v>
      </c>
      <c r="BI69" s="86"/>
      <c r="BJ69" s="88" t="s">
        <v>647</v>
      </c>
      <c r="BK69" s="88">
        <v>0</v>
      </c>
      <c r="BL69" s="88">
        <v>16.531463461596093</v>
      </c>
      <c r="BM69" s="88">
        <v>52.586391346120237</v>
      </c>
      <c r="BN69" s="86">
        <v>69.117854807716327</v>
      </c>
    </row>
    <row r="70" spans="1:66" ht="14.25" customHeight="1">
      <c r="A70" s="87"/>
      <c r="B70" s="88" t="s">
        <v>647</v>
      </c>
      <c r="C70" s="86" t="s">
        <v>647</v>
      </c>
      <c r="D70" s="86"/>
      <c r="E70" s="86" t="s">
        <v>647</v>
      </c>
      <c r="F70" s="86" t="s">
        <v>647</v>
      </c>
      <c r="G70" s="86" t="s">
        <v>647</v>
      </c>
      <c r="H70" s="86" t="s">
        <v>647</v>
      </c>
      <c r="I70" s="86" t="s">
        <v>647</v>
      </c>
      <c r="J70" s="86"/>
      <c r="K70" s="86" t="s">
        <v>647</v>
      </c>
      <c r="L70" s="86" t="s">
        <v>647</v>
      </c>
      <c r="M70" s="86" t="s">
        <v>647</v>
      </c>
      <c r="N70" s="86" t="s">
        <v>647</v>
      </c>
      <c r="O70" s="86" t="s">
        <v>647</v>
      </c>
      <c r="P70" s="86"/>
      <c r="Q70" s="86" t="s">
        <v>647</v>
      </c>
      <c r="R70" s="86" t="s">
        <v>647</v>
      </c>
      <c r="S70" s="86" t="s">
        <v>647</v>
      </c>
      <c r="T70" s="86" t="s">
        <v>647</v>
      </c>
      <c r="U70" s="86" t="s">
        <v>647</v>
      </c>
      <c r="V70" s="17" t="s">
        <v>57</v>
      </c>
      <c r="W70" s="93"/>
      <c r="X70" s="93"/>
      <c r="Y70" s="93"/>
      <c r="Z70" s="93"/>
      <c r="AA70" s="93"/>
      <c r="AB70" s="93"/>
      <c r="AC70" s="93"/>
      <c r="AD70" s="93"/>
      <c r="AE70" s="93"/>
      <c r="AF70" s="93"/>
      <c r="AG70" s="93"/>
      <c r="AH70" s="93"/>
      <c r="AI70" s="93"/>
      <c r="AJ70" s="93"/>
      <c r="AK70" s="93"/>
      <c r="AL70" s="93"/>
      <c r="AM70" s="93"/>
      <c r="AN70" s="71"/>
      <c r="AO70" s="93"/>
      <c r="AP70" s="93"/>
      <c r="AQ70" s="85"/>
      <c r="AR70" s="85"/>
      <c r="AS70" s="85"/>
      <c r="AT70" s="87"/>
      <c r="AU70" s="88"/>
      <c r="AV70" s="88"/>
      <c r="AW70" s="86"/>
      <c r="AX70" s="88"/>
      <c r="AY70" s="88"/>
      <c r="AZ70" s="88"/>
      <c r="BA70" s="88"/>
      <c r="BB70" s="88"/>
      <c r="BC70" s="86"/>
      <c r="BD70" s="88" t="s">
        <v>647</v>
      </c>
      <c r="BE70" s="88" t="s">
        <v>647</v>
      </c>
      <c r="BF70" s="88" t="s">
        <v>647</v>
      </c>
      <c r="BG70" s="88" t="s">
        <v>647</v>
      </c>
      <c r="BH70" s="88"/>
      <c r="BI70" s="86"/>
      <c r="BJ70" s="88" t="s">
        <v>647</v>
      </c>
      <c r="BK70" s="88" t="s">
        <v>647</v>
      </c>
      <c r="BL70" s="88" t="s">
        <v>647</v>
      </c>
      <c r="BM70" s="88" t="s">
        <v>647</v>
      </c>
      <c r="BN70" s="86"/>
    </row>
    <row r="71" spans="1:66" ht="14.25" customHeight="1">
      <c r="A71" s="82" t="s">
        <v>654</v>
      </c>
      <c r="B71" s="88" t="s">
        <v>647</v>
      </c>
      <c r="C71" s="86" t="s">
        <v>647</v>
      </c>
      <c r="D71" s="86"/>
      <c r="E71" s="86" t="s">
        <v>647</v>
      </c>
      <c r="F71" s="86" t="s">
        <v>647</v>
      </c>
      <c r="G71" s="86" t="s">
        <v>647</v>
      </c>
      <c r="H71" s="86" t="s">
        <v>647</v>
      </c>
      <c r="I71" s="86" t="s">
        <v>647</v>
      </c>
      <c r="J71" s="86"/>
      <c r="K71" s="86" t="s">
        <v>647</v>
      </c>
      <c r="L71" s="86" t="s">
        <v>647</v>
      </c>
      <c r="M71" s="86" t="s">
        <v>647</v>
      </c>
      <c r="N71" s="86" t="s">
        <v>647</v>
      </c>
      <c r="O71" s="86" t="s">
        <v>647</v>
      </c>
      <c r="P71" s="86"/>
      <c r="Q71" s="86" t="s">
        <v>647</v>
      </c>
      <c r="R71" s="86" t="s">
        <v>647</v>
      </c>
      <c r="S71" s="86" t="s">
        <v>647</v>
      </c>
      <c r="T71" s="86" t="s">
        <v>647</v>
      </c>
      <c r="U71" s="86" t="s">
        <v>647</v>
      </c>
      <c r="AN71" s="71"/>
      <c r="AQ71" s="85"/>
      <c r="AR71" s="85"/>
      <c r="AS71" s="85"/>
      <c r="AT71" s="82" t="s">
        <v>654</v>
      </c>
      <c r="AU71" s="88"/>
      <c r="AV71" s="88"/>
      <c r="AW71" s="86"/>
      <c r="AX71" s="88"/>
      <c r="AY71" s="88"/>
      <c r="AZ71" s="88"/>
      <c r="BA71" s="88"/>
      <c r="BB71" s="88"/>
      <c r="BC71" s="86"/>
      <c r="BD71" s="88" t="s">
        <v>647</v>
      </c>
      <c r="BE71" s="88" t="s">
        <v>647</v>
      </c>
      <c r="BF71" s="88" t="s">
        <v>647</v>
      </c>
      <c r="BG71" s="88" t="s">
        <v>647</v>
      </c>
      <c r="BH71" s="88"/>
      <c r="BI71" s="86"/>
      <c r="BJ71" s="88" t="s">
        <v>647</v>
      </c>
      <c r="BK71" s="88" t="s">
        <v>647</v>
      </c>
      <c r="BL71" s="88" t="s">
        <v>647</v>
      </c>
      <c r="BM71" s="88" t="s">
        <v>647</v>
      </c>
      <c r="BN71" s="86"/>
    </row>
    <row r="72" spans="1:66" ht="14.25" customHeight="1">
      <c r="A72" s="87" t="s">
        <v>191</v>
      </c>
      <c r="B72" s="88">
        <v>12.724116</v>
      </c>
      <c r="C72" s="86">
        <v>2.7876145187417101</v>
      </c>
      <c r="D72" s="86"/>
      <c r="E72" s="86">
        <v>0</v>
      </c>
      <c r="F72" s="86">
        <v>4.8060800000000001E-2</v>
      </c>
      <c r="G72" s="86">
        <v>1.8217999999999999E-3</v>
      </c>
      <c r="H72" s="86">
        <v>0.36610910000000002</v>
      </c>
      <c r="I72" s="86">
        <v>0.41599170000000002</v>
      </c>
      <c r="J72" s="86"/>
      <c r="K72" s="86">
        <v>0</v>
      </c>
      <c r="L72" s="86">
        <v>0.3777142553557355</v>
      </c>
      <c r="M72" s="86">
        <v>1.4317694054345305E-2</v>
      </c>
      <c r="N72" s="86">
        <v>2.8772851489250804</v>
      </c>
      <c r="O72" s="86">
        <v>3.2693170983351614</v>
      </c>
      <c r="P72" s="86"/>
      <c r="Q72" s="86">
        <v>0</v>
      </c>
      <c r="R72" s="86">
        <v>17.240834296448551</v>
      </c>
      <c r="S72" s="86">
        <v>0.65353368902036524</v>
      </c>
      <c r="T72" s="86">
        <v>131.33419184703359</v>
      </c>
      <c r="U72" s="86">
        <v>149.2285598325025</v>
      </c>
      <c r="V72" t="s">
        <v>58</v>
      </c>
      <c r="W72" s="42">
        <f>E5</f>
        <v>12.043939999999999</v>
      </c>
      <c r="X72" s="42">
        <f t="shared" ref="X72:AM72" si="52">F5</f>
        <v>9.0524559999999994</v>
      </c>
      <c r="Y72" s="42">
        <f t="shared" si="52"/>
        <v>3.5023960000000001</v>
      </c>
      <c r="Z72" s="42" t="str">
        <f t="shared" si="52"/>
        <v/>
      </c>
      <c r="AA72" s="42">
        <f t="shared" si="52"/>
        <v>24.598792</v>
      </c>
      <c r="AB72" s="42">
        <f t="shared" si="52"/>
        <v>0</v>
      </c>
      <c r="AC72" s="42">
        <f t="shared" si="52"/>
        <v>0.79977093128954668</v>
      </c>
      <c r="AD72" s="42">
        <f t="shared" si="52"/>
        <v>0.60112315119285253</v>
      </c>
      <c r="AE72" s="42">
        <f t="shared" si="52"/>
        <v>0.23257459856697921</v>
      </c>
      <c r="AF72" s="42" t="str">
        <f t="shared" si="52"/>
        <v/>
      </c>
      <c r="AG72" s="42">
        <f t="shared" si="52"/>
        <v>1.6334686810493784</v>
      </c>
      <c r="AH72" s="42">
        <f t="shared" si="52"/>
        <v>0</v>
      </c>
      <c r="AI72" s="42">
        <f t="shared" si="52"/>
        <v>516.66900750409263</v>
      </c>
      <c r="AJ72" s="42">
        <f t="shared" si="52"/>
        <v>388.33832259164933</v>
      </c>
      <c r="AK72" s="42">
        <f t="shared" si="52"/>
        <v>150.24813019712025</v>
      </c>
      <c r="AL72" s="42" t="str">
        <f t="shared" si="52"/>
        <v/>
      </c>
      <c r="AM72" s="42">
        <f t="shared" si="52"/>
        <v>1055.2554602928622</v>
      </c>
      <c r="AN72" s="71">
        <f t="shared" ref="AN72:AN87" si="53">AI72</f>
        <v>516.66900750409263</v>
      </c>
      <c r="AQ72" s="85"/>
      <c r="AR72" s="85"/>
      <c r="AS72" s="85"/>
      <c r="AT72" s="87" t="s">
        <v>191</v>
      </c>
      <c r="AU72" s="88">
        <v>14.520155649898431</v>
      </c>
      <c r="AV72" s="88">
        <v>2.75980806391726</v>
      </c>
      <c r="AW72" s="86"/>
      <c r="AX72" s="88">
        <v>0</v>
      </c>
      <c r="AY72" s="88">
        <v>5.5289305746555328E-2</v>
      </c>
      <c r="AZ72" s="88">
        <v>2.0769035909324884E-3</v>
      </c>
      <c r="BA72" s="88">
        <v>0.22443364560604095</v>
      </c>
      <c r="BB72" s="88">
        <v>0.28179985494352877</v>
      </c>
      <c r="BC72" s="86"/>
      <c r="BD72" s="88">
        <v>0</v>
      </c>
      <c r="BE72" s="88">
        <v>0.38077626080366483</v>
      </c>
      <c r="BF72" s="88">
        <v>1.4303590409149757E-2</v>
      </c>
      <c r="BG72" s="88">
        <v>1.5456696954044764</v>
      </c>
      <c r="BH72" s="88">
        <v>1.940749546617291</v>
      </c>
      <c r="BI72" s="86"/>
      <c r="BJ72" s="88">
        <v>0</v>
      </c>
      <c r="BK72" s="88">
        <v>20.033750342796637</v>
      </c>
      <c r="BL72" s="88">
        <v>0.75255363519176777</v>
      </c>
      <c r="BM72" s="88">
        <v>81.322193575839037</v>
      </c>
      <c r="BN72" s="86">
        <v>102.10849755382745</v>
      </c>
    </row>
    <row r="73" spans="1:66" ht="14.25" customHeight="1">
      <c r="A73" s="87" t="s">
        <v>219</v>
      </c>
      <c r="B73" s="88">
        <v>17.914292</v>
      </c>
      <c r="C73" s="86">
        <v>3.8776599831264802</v>
      </c>
      <c r="D73" s="86"/>
      <c r="E73" s="86">
        <v>4.3761E-3</v>
      </c>
      <c r="F73" s="86">
        <v>6.7505220000000001</v>
      </c>
      <c r="G73" s="86">
        <v>3.2379199999999997E-2</v>
      </c>
      <c r="H73" s="86" t="s">
        <v>647</v>
      </c>
      <c r="I73" s="86">
        <v>6.7872773000000004</v>
      </c>
      <c r="J73" s="86"/>
      <c r="K73" s="86">
        <v>2.4427981859400306E-2</v>
      </c>
      <c r="L73" s="86">
        <v>37.682326491049714</v>
      </c>
      <c r="M73" s="86">
        <v>0.18074507214686464</v>
      </c>
      <c r="N73" s="86" t="s">
        <v>647</v>
      </c>
      <c r="O73" s="86">
        <v>37.887499545055981</v>
      </c>
      <c r="P73" s="86"/>
      <c r="Q73" s="86">
        <v>1.1285414448513966</v>
      </c>
      <c r="R73" s="86">
        <v>1740.8751745575146</v>
      </c>
      <c r="S73" s="86">
        <v>8.3501906151898577</v>
      </c>
      <c r="T73" s="86" t="s">
        <v>647</v>
      </c>
      <c r="U73" s="86">
        <v>1750.3539066175558</v>
      </c>
      <c r="V73" t="s">
        <v>106</v>
      </c>
      <c r="W73" s="42">
        <f>E55</f>
        <v>2.893894</v>
      </c>
      <c r="X73" s="42">
        <f t="shared" ref="X73:AM73" si="54">F55</f>
        <v>0.38269009999999998</v>
      </c>
      <c r="Y73" s="42">
        <f t="shared" si="54"/>
        <v>4.2794509999999999</v>
      </c>
      <c r="Z73" s="42">
        <f t="shared" si="54"/>
        <v>3.1854100000000001</v>
      </c>
      <c r="AA73" s="42">
        <f t="shared" si="54"/>
        <v>10.7414451</v>
      </c>
      <c r="AB73" s="42">
        <f t="shared" si="54"/>
        <v>0</v>
      </c>
      <c r="AC73" s="42">
        <f t="shared" si="54"/>
        <v>1.7889664328396535</v>
      </c>
      <c r="AD73" s="42">
        <f t="shared" si="54"/>
        <v>0.23657388386722189</v>
      </c>
      <c r="AE73" s="42">
        <f t="shared" si="54"/>
        <v>2.6454991751536467</v>
      </c>
      <c r="AF73" s="42">
        <f t="shared" si="54"/>
        <v>1.9691777117032485</v>
      </c>
      <c r="AG73" s="42">
        <f t="shared" si="54"/>
        <v>6.640217203563771</v>
      </c>
      <c r="AH73" s="42">
        <f t="shared" si="54"/>
        <v>0</v>
      </c>
      <c r="AI73" s="42">
        <f t="shared" si="54"/>
        <v>18.480121985022734</v>
      </c>
      <c r="AJ73" s="42">
        <f t="shared" si="54"/>
        <v>2.4438212769578116</v>
      </c>
      <c r="AK73" s="42">
        <f t="shared" si="54"/>
        <v>27.328152485518657</v>
      </c>
      <c r="AL73" s="42">
        <f t="shared" si="54"/>
        <v>20.341714441617857</v>
      </c>
      <c r="AM73" s="42">
        <f t="shared" si="54"/>
        <v>68.593810189117065</v>
      </c>
      <c r="AN73" s="71">
        <f t="shared" si="53"/>
        <v>18.480121985022734</v>
      </c>
      <c r="AQ73" s="85"/>
      <c r="AR73" s="85"/>
      <c r="AS73" s="85"/>
      <c r="AT73" s="87" t="s">
        <v>219</v>
      </c>
      <c r="AU73" s="88">
        <v>20.473939166993397</v>
      </c>
      <c r="AV73" s="88">
        <v>3.8631888941504098</v>
      </c>
      <c r="AW73" s="86"/>
      <c r="AX73" s="88">
        <v>0</v>
      </c>
      <c r="AY73" s="88">
        <v>7.5342774391174316</v>
      </c>
      <c r="AZ73" s="88">
        <v>3.5986162722110748E-2</v>
      </c>
      <c r="BA73" s="88"/>
      <c r="BB73" s="88">
        <v>7.5702636018395424</v>
      </c>
      <c r="BC73" s="86"/>
      <c r="BD73" s="88">
        <v>0</v>
      </c>
      <c r="BE73" s="88">
        <v>36.799354426448858</v>
      </c>
      <c r="BF73" s="88">
        <v>0.1757657011120021</v>
      </c>
      <c r="BG73" s="88" t="s">
        <v>647</v>
      </c>
      <c r="BH73" s="88">
        <v>36.975120127560857</v>
      </c>
      <c r="BI73" s="86"/>
      <c r="BJ73" s="88">
        <v>0</v>
      </c>
      <c r="BK73" s="88">
        <v>1950.2741505924641</v>
      </c>
      <c r="BL73" s="88">
        <v>9.3151444850653107</v>
      </c>
      <c r="BM73" s="88" t="s">
        <v>647</v>
      </c>
      <c r="BN73" s="86">
        <v>1959.5892950775294</v>
      </c>
    </row>
    <row r="74" spans="1:66" ht="14.25" customHeight="1">
      <c r="A74" s="87" t="s">
        <v>86</v>
      </c>
      <c r="B74" s="88">
        <v>53.046154999999999</v>
      </c>
      <c r="C74" s="86">
        <v>7.2383487539999996</v>
      </c>
      <c r="D74" s="86"/>
      <c r="E74" s="86">
        <v>2.2771499999999998</v>
      </c>
      <c r="F74" s="86">
        <v>15.692080000000001</v>
      </c>
      <c r="G74" s="86">
        <v>0.25544440000000002</v>
      </c>
      <c r="H74" s="86" t="s">
        <v>647</v>
      </c>
      <c r="I74" s="86">
        <v>18.224674399999998</v>
      </c>
      <c r="J74" s="86"/>
      <c r="K74" s="86">
        <v>4.292771078318494</v>
      </c>
      <c r="L74" s="86">
        <v>29.581936711529799</v>
      </c>
      <c r="M74" s="86">
        <v>0.48155120762287107</v>
      </c>
      <c r="N74" s="86" t="s">
        <v>647</v>
      </c>
      <c r="O74" s="86">
        <v>34.356258997471166</v>
      </c>
      <c r="P74" s="86"/>
      <c r="Q74" s="86">
        <v>314.5952312316561</v>
      </c>
      <c r="R74" s="86">
        <v>2167.908805351271</v>
      </c>
      <c r="S74" s="86">
        <v>35.290424471304775</v>
      </c>
      <c r="T74" s="86" t="s">
        <v>647</v>
      </c>
      <c r="U74" s="86">
        <v>2517.7944610542322</v>
      </c>
      <c r="V74" t="s">
        <v>60</v>
      </c>
      <c r="W74" s="42">
        <f>E58</f>
        <v>167.2962</v>
      </c>
      <c r="X74" s="42">
        <f t="shared" ref="X74:AM74" si="55">F58</f>
        <v>1630.4259999999999</v>
      </c>
      <c r="Y74" s="42">
        <f t="shared" si="55"/>
        <v>21.40033</v>
      </c>
      <c r="Z74" s="42">
        <f t="shared" si="55"/>
        <v>24.875250000000001</v>
      </c>
      <c r="AA74" s="42">
        <f t="shared" si="55"/>
        <v>1843.9977799999999</v>
      </c>
      <c r="AB74" s="42">
        <f t="shared" si="55"/>
        <v>0</v>
      </c>
      <c r="AC74" s="42">
        <f t="shared" si="55"/>
        <v>1.766754751899386</v>
      </c>
      <c r="AD74" s="42">
        <f t="shared" si="55"/>
        <v>17.218340184178174</v>
      </c>
      <c r="AE74" s="42">
        <f t="shared" si="55"/>
        <v>0.22600115674901755</v>
      </c>
      <c r="AF74" s="42">
        <f t="shared" si="55"/>
        <v>0.2626985319581987</v>
      </c>
      <c r="AG74" s="42">
        <f t="shared" si="55"/>
        <v>19.473794624784773</v>
      </c>
      <c r="AH74" s="42">
        <f t="shared" si="55"/>
        <v>0</v>
      </c>
      <c r="AI74" s="42">
        <f t="shared" si="55"/>
        <v>122.94682227056265</v>
      </c>
      <c r="AJ74" s="42">
        <f t="shared" si="55"/>
        <v>1198.2083014874479</v>
      </c>
      <c r="AK74" s="42">
        <f t="shared" si="55"/>
        <v>15.727210594391206</v>
      </c>
      <c r="AL74" s="42">
        <f t="shared" si="55"/>
        <v>18.280946851666766</v>
      </c>
      <c r="AM74" s="42">
        <f t="shared" si="55"/>
        <v>1355.1632812040687</v>
      </c>
      <c r="AN74" s="71">
        <f t="shared" si="53"/>
        <v>122.94682227056265</v>
      </c>
      <c r="AQ74" s="85"/>
      <c r="AR74" s="85"/>
      <c r="AS74" s="85"/>
      <c r="AT74" s="87" t="s">
        <v>86</v>
      </c>
      <c r="AU74" s="88">
        <v>57.596087213260844</v>
      </c>
      <c r="AV74" s="88">
        <v>7.1661462251788501</v>
      </c>
      <c r="AW74" s="86"/>
      <c r="AX74" s="88">
        <v>1.8065059185028076</v>
      </c>
      <c r="AY74" s="88">
        <v>17.404647827148438</v>
      </c>
      <c r="AZ74" s="88">
        <v>0.28605619072914124</v>
      </c>
      <c r="BA74" s="88"/>
      <c r="BB74" s="88">
        <v>19.497209936380386</v>
      </c>
      <c r="BC74" s="86"/>
      <c r="BD74" s="88">
        <v>3.136508061413728</v>
      </c>
      <c r="BE74" s="88">
        <v>30.21845522718289</v>
      </c>
      <c r="BF74" s="88">
        <v>0.49665906933914095</v>
      </c>
      <c r="BG74" s="88" t="s">
        <v>647</v>
      </c>
      <c r="BH74" s="88">
        <v>33.851622357935753</v>
      </c>
      <c r="BI74" s="86"/>
      <c r="BJ74" s="88">
        <v>252.0888999104566</v>
      </c>
      <c r="BK74" s="88">
        <v>2428.7318846489293</v>
      </c>
      <c r="BL74" s="88">
        <v>39.917716125308615</v>
      </c>
      <c r="BM74" s="88" t="s">
        <v>647</v>
      </c>
      <c r="BN74" s="86">
        <v>2720.7385006846948</v>
      </c>
    </row>
    <row r="75" spans="1:66" ht="14.25" customHeight="1">
      <c r="A75" s="87" t="s">
        <v>344</v>
      </c>
      <c r="B75" s="88">
        <v>57.371473999999999</v>
      </c>
      <c r="C75" s="86">
        <v>4.2560000000000002</v>
      </c>
      <c r="D75" s="86"/>
      <c r="E75" s="86">
        <v>0.54414390000000001</v>
      </c>
      <c r="F75" s="86">
        <v>1.037045</v>
      </c>
      <c r="G75" s="86">
        <v>0.33003710000000003</v>
      </c>
      <c r="H75" s="86" t="s">
        <v>647</v>
      </c>
      <c r="I75" s="86">
        <v>1.9112259999999999</v>
      </c>
      <c r="J75" s="86"/>
      <c r="K75" s="86">
        <v>0.94845724200845893</v>
      </c>
      <c r="L75" s="86">
        <v>1.8075969252594069</v>
      </c>
      <c r="M75" s="86">
        <v>0.57526341400954772</v>
      </c>
      <c r="N75" s="86" t="s">
        <v>647</v>
      </c>
      <c r="O75" s="86">
        <v>3.3313175812774136</v>
      </c>
      <c r="P75" s="86"/>
      <c r="Q75" s="86">
        <v>127.85335996240602</v>
      </c>
      <c r="R75" s="86">
        <v>243.66658834586465</v>
      </c>
      <c r="S75" s="86">
        <v>77.546311090225558</v>
      </c>
      <c r="T75" s="86" t="s">
        <v>647</v>
      </c>
      <c r="U75" s="86">
        <v>449.06625939849624</v>
      </c>
      <c r="V75" t="s">
        <v>107</v>
      </c>
      <c r="AN75" s="71"/>
      <c r="AQ75" s="85"/>
      <c r="AR75" s="85"/>
      <c r="AS75" s="85"/>
      <c r="AT75" s="87" t="s">
        <v>344</v>
      </c>
      <c r="AU75" s="88">
        <v>59.91114820012077</v>
      </c>
      <c r="AV75" s="88">
        <v>4.2359999999999998</v>
      </c>
      <c r="AW75" s="86"/>
      <c r="AX75" s="88">
        <v>0.81054246425628662</v>
      </c>
      <c r="AY75" s="88">
        <v>1.0695244073867798</v>
      </c>
      <c r="AZ75" s="88">
        <v>0.33943897485733032</v>
      </c>
      <c r="BA75" s="88"/>
      <c r="BB75" s="88">
        <v>2.2195058465003967</v>
      </c>
      <c r="BC75" s="86"/>
      <c r="BD75" s="88">
        <v>1.3529075783172064</v>
      </c>
      <c r="BE75" s="88">
        <v>1.7851842929370261</v>
      </c>
      <c r="BF75" s="88">
        <v>0.56657063844529365</v>
      </c>
      <c r="BG75" s="88" t="s">
        <v>647</v>
      </c>
      <c r="BH75" s="88">
        <v>3.704662509699526</v>
      </c>
      <c r="BI75" s="86"/>
      <c r="BJ75" s="88">
        <v>191.34619080648883</v>
      </c>
      <c r="BK75" s="88">
        <v>252.48451543597258</v>
      </c>
      <c r="BL75" s="88">
        <v>80.131958181617179</v>
      </c>
      <c r="BM75" s="88" t="s">
        <v>647</v>
      </c>
      <c r="BN75" s="86">
        <v>523.96266442407864</v>
      </c>
    </row>
    <row r="76" spans="1:66" ht="14.25" customHeight="1">
      <c r="A76" s="87" t="s">
        <v>655</v>
      </c>
      <c r="B76" s="88">
        <v>10.213082999999999</v>
      </c>
      <c r="C76" s="86">
        <v>2.065769</v>
      </c>
      <c r="D76" s="86"/>
      <c r="E76" s="86">
        <v>9.7122100000000003E-2</v>
      </c>
      <c r="F76" s="86">
        <v>1.716621</v>
      </c>
      <c r="G76" s="86">
        <v>1.5361400000000001E-2</v>
      </c>
      <c r="H76" s="86"/>
      <c r="I76" s="86">
        <v>1.8291044999999999</v>
      </c>
      <c r="J76" s="86"/>
      <c r="K76" s="86">
        <v>0.95095770787332301</v>
      </c>
      <c r="L76" s="86">
        <v>16.808058839823392</v>
      </c>
      <c r="M76" s="86">
        <v>0.15040903907272662</v>
      </c>
      <c r="N76" s="86" t="s">
        <v>647</v>
      </c>
      <c r="O76" s="86">
        <v>17.909425586769441</v>
      </c>
      <c r="P76" s="86"/>
      <c r="Q76" s="86">
        <v>47.014985702660852</v>
      </c>
      <c r="R76" s="86">
        <v>830.9840064402166</v>
      </c>
      <c r="S76" s="86">
        <v>7.4361654183018535</v>
      </c>
      <c r="T76" s="86" t="s">
        <v>647</v>
      </c>
      <c r="U76" s="86">
        <v>885.43515756117927</v>
      </c>
      <c r="V76" t="s">
        <v>61</v>
      </c>
      <c r="W76" s="42">
        <f>E59</f>
        <v>94.725830000000002</v>
      </c>
      <c r="X76" s="42">
        <f t="shared" ref="X76:AM76" si="56">F59</f>
        <v>155.16319999999999</v>
      </c>
      <c r="Y76" s="42">
        <f t="shared" si="56"/>
        <v>9.3817459999999997</v>
      </c>
      <c r="Z76" s="42">
        <f t="shared" si="56"/>
        <v>9.446968</v>
      </c>
      <c r="AA76" s="42">
        <f t="shared" si="56"/>
        <v>268.71774400000004</v>
      </c>
      <c r="AB76" s="42">
        <f t="shared" si="56"/>
        <v>0</v>
      </c>
      <c r="AC76" s="42">
        <f t="shared" si="56"/>
        <v>5.0471680293945349</v>
      </c>
      <c r="AD76" s="42">
        <f t="shared" si="56"/>
        <v>8.2673832721080398</v>
      </c>
      <c r="AE76" s="42">
        <f t="shared" si="56"/>
        <v>0.49987683898995716</v>
      </c>
      <c r="AF76" s="42">
        <f t="shared" si="56"/>
        <v>0.50335198819913451</v>
      </c>
      <c r="AG76" s="42">
        <f t="shared" si="56"/>
        <v>14.317780128691668</v>
      </c>
      <c r="AH76" s="42">
        <f t="shared" si="56"/>
        <v>0</v>
      </c>
      <c r="AI76" s="42">
        <f t="shared" si="56"/>
        <v>76.186747457553409</v>
      </c>
      <c r="AJ76" s="42">
        <f t="shared" si="56"/>
        <v>124.79573452252517</v>
      </c>
      <c r="AK76" s="42">
        <f t="shared" si="56"/>
        <v>7.5456157334584644</v>
      </c>
      <c r="AL76" s="42">
        <f t="shared" si="56"/>
        <v>7.5980729359203139</v>
      </c>
      <c r="AM76" s="42">
        <f t="shared" si="56"/>
        <v>216.12617064945738</v>
      </c>
      <c r="AN76" s="71">
        <f t="shared" si="53"/>
        <v>76.186747457553409</v>
      </c>
      <c r="AQ76" s="85"/>
      <c r="AR76" s="85"/>
      <c r="AS76" s="85"/>
      <c r="AT76" s="87" t="s">
        <v>655</v>
      </c>
      <c r="AU76" s="88">
        <v>11.831647409361766</v>
      </c>
      <c r="AV76" s="88">
        <v>2.0727365761664602</v>
      </c>
      <c r="AW76" s="86"/>
      <c r="AX76" s="88">
        <v>0.18317639827728271</v>
      </c>
      <c r="AY76" s="88">
        <v>2.0157444477081299</v>
      </c>
      <c r="AZ76" s="88">
        <v>1.8018137663602829E-2</v>
      </c>
      <c r="BA76" s="88"/>
      <c r="BB76" s="88">
        <v>2.2169389836490154</v>
      </c>
      <c r="BC76" s="86"/>
      <c r="BD76" s="88">
        <v>1.5481901373459184</v>
      </c>
      <c r="BE76" s="88">
        <v>17.036887408537684</v>
      </c>
      <c r="BF76" s="88">
        <v>0.15228764888096663</v>
      </c>
      <c r="BG76" s="88" t="s">
        <v>647</v>
      </c>
      <c r="BH76" s="88">
        <v>18.737365194764571</v>
      </c>
      <c r="BI76" s="86"/>
      <c r="BJ76" s="88">
        <v>88.37418144859906</v>
      </c>
      <c r="BK76" s="88">
        <v>972.5039210898002</v>
      </c>
      <c r="BL76" s="88">
        <v>8.6929221352997459</v>
      </c>
      <c r="BM76" s="88" t="s">
        <v>647</v>
      </c>
      <c r="BN76" s="86">
        <v>1069.571024673699</v>
      </c>
    </row>
    <row r="77" spans="1:66" ht="14.25" customHeight="1">
      <c r="A77" s="87" t="s">
        <v>92</v>
      </c>
      <c r="B77" s="88">
        <v>132.25980000000001</v>
      </c>
      <c r="C77" s="86">
        <v>9.9090000000000007</v>
      </c>
      <c r="D77" s="86"/>
      <c r="E77" s="86">
        <v>0.18782979999999999</v>
      </c>
      <c r="F77" s="86">
        <v>2.8452350000000002</v>
      </c>
      <c r="G77" s="86">
        <v>1.5332710000000001</v>
      </c>
      <c r="H77" s="86" t="s">
        <v>647</v>
      </c>
      <c r="I77" s="86">
        <v>4.5663358000000001</v>
      </c>
      <c r="J77" s="86"/>
      <c r="K77" s="86">
        <v>0.14201579013426602</v>
      </c>
      <c r="L77" s="86">
        <v>2.1512470153440426</v>
      </c>
      <c r="M77" s="86">
        <v>1.159287251303873</v>
      </c>
      <c r="N77" s="86" t="s">
        <v>647</v>
      </c>
      <c r="O77" s="86">
        <v>3.4525500567821812</v>
      </c>
      <c r="P77" s="86"/>
      <c r="Q77" s="86">
        <v>18.955474820869913</v>
      </c>
      <c r="R77" s="86">
        <v>287.13644161873043</v>
      </c>
      <c r="S77" s="86">
        <v>154.73519023110302</v>
      </c>
      <c r="T77" s="86" t="s">
        <v>647</v>
      </c>
      <c r="U77" s="86">
        <v>460.82710667070342</v>
      </c>
      <c r="V77" t="s">
        <v>62</v>
      </c>
      <c r="W77" s="42">
        <f>E60</f>
        <v>72.935000000000002</v>
      </c>
      <c r="X77" s="42">
        <f t="shared" ref="X77:AM77" si="57">F60</f>
        <v>9.1184429999999992</v>
      </c>
      <c r="Y77" s="42">
        <f t="shared" si="57"/>
        <v>3.6841849999999998</v>
      </c>
      <c r="Z77" s="42">
        <f t="shared" si="57"/>
        <v>11.12453</v>
      </c>
      <c r="AA77" s="42">
        <f t="shared" si="57"/>
        <v>96.862157999999994</v>
      </c>
      <c r="AB77" s="42">
        <f t="shared" si="57"/>
        <v>0</v>
      </c>
      <c r="AC77" s="42">
        <f t="shared" si="57"/>
        <v>8.3806839775697117</v>
      </c>
      <c r="AD77" s="42">
        <f t="shared" si="57"/>
        <v>1.0477656701238456</v>
      </c>
      <c r="AE77" s="42">
        <f t="shared" si="57"/>
        <v>0.42333571261949227</v>
      </c>
      <c r="AF77" s="42">
        <f t="shared" si="57"/>
        <v>1.2782775118803535</v>
      </c>
      <c r="AG77" s="42">
        <f t="shared" si="57"/>
        <v>11.130062872193404</v>
      </c>
      <c r="AH77" s="42">
        <f t="shared" si="57"/>
        <v>0</v>
      </c>
      <c r="AI77" s="42">
        <f t="shared" si="57"/>
        <v>294.14727994023042</v>
      </c>
      <c r="AJ77" s="42">
        <f t="shared" si="57"/>
        <v>36.774733745664413</v>
      </c>
      <c r="AK77" s="42">
        <f t="shared" si="57"/>
        <v>14.858339570118567</v>
      </c>
      <c r="AL77" s="42">
        <f t="shared" si="57"/>
        <v>44.865294304702701</v>
      </c>
      <c r="AM77" s="42">
        <f t="shared" si="57"/>
        <v>390.64564756071616</v>
      </c>
      <c r="AN77" s="71">
        <f t="shared" si="53"/>
        <v>294.14727994023042</v>
      </c>
      <c r="AQ77" s="85"/>
      <c r="AR77" s="85"/>
      <c r="AS77" s="85"/>
      <c r="AT77" s="87" t="s">
        <v>92</v>
      </c>
      <c r="AU77" s="88">
        <v>132.17837994298213</v>
      </c>
      <c r="AV77" s="88">
        <v>9.857246</v>
      </c>
      <c r="AW77" s="86"/>
      <c r="AX77" s="88">
        <v>0.37215292453765869</v>
      </c>
      <c r="AY77" s="88">
        <v>3.2666316032409668</v>
      </c>
      <c r="AZ77" s="88">
        <v>1.5724620819091797</v>
      </c>
      <c r="BA77" s="88"/>
      <c r="BB77" s="88">
        <v>5.2112466096878052</v>
      </c>
      <c r="BC77" s="86"/>
      <c r="BD77" s="88">
        <v>0.281553552629556</v>
      </c>
      <c r="BE77" s="88">
        <v>2.4713811779582224</v>
      </c>
      <c r="BF77" s="88">
        <v>1.1896515016960365</v>
      </c>
      <c r="BG77" s="88" t="s">
        <v>647</v>
      </c>
      <c r="BH77" s="88">
        <v>3.9425862322838148</v>
      </c>
      <c r="BI77" s="86"/>
      <c r="BJ77" s="88">
        <v>37.754249466601394</v>
      </c>
      <c r="BK77" s="88">
        <v>331.39394139508812</v>
      </c>
      <c r="BL77" s="88">
        <v>159.52346952781534</v>
      </c>
      <c r="BM77" s="88" t="s">
        <v>647</v>
      </c>
      <c r="BN77" s="86">
        <v>528.67166038950484</v>
      </c>
    </row>
    <row r="78" spans="1:66" ht="14.25" customHeight="1">
      <c r="A78" s="87" t="s">
        <v>415</v>
      </c>
      <c r="B78" s="88">
        <v>30.962344999999999</v>
      </c>
      <c r="C78" s="86">
        <v>2.0386785609999998</v>
      </c>
      <c r="D78" s="86"/>
      <c r="E78" s="86">
        <v>4.5256900000000003E-2</v>
      </c>
      <c r="F78" s="86">
        <v>5.2362100000000002E-2</v>
      </c>
      <c r="G78" s="86">
        <v>0.2241784</v>
      </c>
      <c r="H78" s="86" t="s">
        <v>647</v>
      </c>
      <c r="I78" s="86">
        <v>0.32179740000000001</v>
      </c>
      <c r="J78" s="86"/>
      <c r="K78" s="86">
        <v>0.14616754641807655</v>
      </c>
      <c r="L78" s="86">
        <v>0.16911542068276808</v>
      </c>
      <c r="M78" s="86">
        <v>0.72403559872483825</v>
      </c>
      <c r="N78" s="86" t="s">
        <v>647</v>
      </c>
      <c r="O78" s="86">
        <v>1.0393185658256829</v>
      </c>
      <c r="P78" s="86"/>
      <c r="Q78" s="86">
        <v>22.199134707043211</v>
      </c>
      <c r="R78" s="86">
        <v>25.684333470557359</v>
      </c>
      <c r="S78" s="86">
        <v>109.96260238791025</v>
      </c>
      <c r="T78" s="86" t="s">
        <v>647</v>
      </c>
      <c r="U78" s="86">
        <v>157.84607056551081</v>
      </c>
      <c r="V78" t="s">
        <v>108</v>
      </c>
      <c r="W78" s="42">
        <f>E22</f>
        <v>91.52431</v>
      </c>
      <c r="X78" s="42">
        <f t="shared" ref="X78:AM78" si="58">F22</f>
        <v>31.026720000000001</v>
      </c>
      <c r="Y78" s="42">
        <f t="shared" si="58"/>
        <v>19.291509999999999</v>
      </c>
      <c r="Z78" s="42" t="str">
        <f t="shared" si="58"/>
        <v/>
      </c>
      <c r="AA78" s="42">
        <f t="shared" si="58"/>
        <v>141.84253999999999</v>
      </c>
      <c r="AB78" s="42">
        <f t="shared" si="58"/>
        <v>0</v>
      </c>
      <c r="AC78" s="42">
        <f t="shared" si="58"/>
        <v>1.8684034297306802</v>
      </c>
      <c r="AD78" s="42">
        <f t="shared" si="58"/>
        <v>0.63338833214141121</v>
      </c>
      <c r="AE78" s="42">
        <f t="shared" si="58"/>
        <v>0.39382240028560406</v>
      </c>
      <c r="AF78" s="42" t="str">
        <f t="shared" si="58"/>
        <v/>
      </c>
      <c r="AG78" s="42">
        <f t="shared" si="58"/>
        <v>2.8956141621576954</v>
      </c>
      <c r="AH78" s="42">
        <f t="shared" si="58"/>
        <v>0</v>
      </c>
      <c r="AI78" s="42">
        <f t="shared" si="58"/>
        <v>718.73343095742166</v>
      </c>
      <c r="AJ78" s="42">
        <f t="shared" si="58"/>
        <v>243.65046747640332</v>
      </c>
      <c r="AK78" s="42">
        <f t="shared" si="58"/>
        <v>151.49475773867522</v>
      </c>
      <c r="AL78" s="42" t="str">
        <f t="shared" si="58"/>
        <v/>
      </c>
      <c r="AM78" s="42">
        <f t="shared" si="58"/>
        <v>1113.8786561725001</v>
      </c>
      <c r="AN78" s="71">
        <f t="shared" si="53"/>
        <v>718.73343095742166</v>
      </c>
      <c r="AQ78" s="85"/>
      <c r="AR78" s="85"/>
      <c r="AS78" s="85"/>
      <c r="AT78" s="87" t="s">
        <v>415</v>
      </c>
      <c r="AU78" s="88">
        <v>34.118418966471445</v>
      </c>
      <c r="AV78" s="88">
        <v>2.0264648377410501</v>
      </c>
      <c r="AW78" s="86"/>
      <c r="AX78" s="88">
        <v>0.14372213184833527</v>
      </c>
      <c r="AY78" s="88">
        <v>5.978495255112648E-2</v>
      </c>
      <c r="AZ78" s="88">
        <v>0.25342559814453125</v>
      </c>
      <c r="BA78" s="88"/>
      <c r="BB78" s="88">
        <v>0.456932682543993</v>
      </c>
      <c r="BC78" s="86"/>
      <c r="BD78" s="88">
        <v>0.42124499376589702</v>
      </c>
      <c r="BE78" s="88">
        <v>0.17522779296976751</v>
      </c>
      <c r="BF78" s="88">
        <v>0.7427823616140462</v>
      </c>
      <c r="BG78" s="88" t="s">
        <v>647</v>
      </c>
      <c r="BH78" s="88">
        <v>1.3392551483497108</v>
      </c>
      <c r="BI78" s="86"/>
      <c r="BJ78" s="88">
        <v>70.92258852541741</v>
      </c>
      <c r="BK78" s="88">
        <v>29.502092233571755</v>
      </c>
      <c r="BL78" s="88">
        <v>125.05797950436236</v>
      </c>
      <c r="BM78" s="88" t="s">
        <v>647</v>
      </c>
      <c r="BN78" s="86">
        <v>225.48266026335153</v>
      </c>
    </row>
    <row r="79" spans="1:66" ht="14.25" customHeight="1">
      <c r="A79" s="87" t="s">
        <v>94</v>
      </c>
      <c r="B79" s="88">
        <v>46.507325999999999</v>
      </c>
      <c r="C79" s="86">
        <v>2.9577</v>
      </c>
      <c r="D79" s="86"/>
      <c r="E79" s="86">
        <v>1.0944830000000001</v>
      </c>
      <c r="F79" s="86">
        <v>0.35406729999999997</v>
      </c>
      <c r="G79" s="86">
        <v>0.51523090000000005</v>
      </c>
      <c r="H79" s="86" t="s">
        <v>647</v>
      </c>
      <c r="I79" s="86">
        <v>1.9637812000000001</v>
      </c>
      <c r="J79" s="86"/>
      <c r="K79" s="86">
        <v>2.3533561142603641</v>
      </c>
      <c r="L79" s="86">
        <v>0.76131510979582007</v>
      </c>
      <c r="M79" s="86">
        <v>1.1078489010527075</v>
      </c>
      <c r="N79" s="86" t="s">
        <v>647</v>
      </c>
      <c r="O79" s="86">
        <v>4.2225201251088915</v>
      </c>
      <c r="P79" s="86"/>
      <c r="Q79" s="86">
        <v>370.04530547384798</v>
      </c>
      <c r="R79" s="86">
        <v>119.71034925786928</v>
      </c>
      <c r="S79" s="86">
        <v>174.19985123575754</v>
      </c>
      <c r="T79" s="86" t="s">
        <v>647</v>
      </c>
      <c r="U79" s="86">
        <v>663.95550596747478</v>
      </c>
      <c r="V79" t="s">
        <v>63</v>
      </c>
      <c r="W79" s="42">
        <f>E61</f>
        <v>20.478380000000001</v>
      </c>
      <c r="X79" s="42">
        <f t="shared" ref="X79:AM79" si="59">F61</f>
        <v>4.1114769999999998</v>
      </c>
      <c r="Y79" s="42">
        <f t="shared" si="59"/>
        <v>3.7197179999999999</v>
      </c>
      <c r="Z79" s="42">
        <f t="shared" si="59"/>
        <v>1.090417</v>
      </c>
      <c r="AA79" s="42">
        <f t="shared" si="59"/>
        <v>29.399992000000001</v>
      </c>
      <c r="AB79" s="42">
        <f t="shared" si="59"/>
        <v>0</v>
      </c>
      <c r="AC79" s="42">
        <f t="shared" si="59"/>
        <v>6.5393072033069544</v>
      </c>
      <c r="AD79" s="42">
        <f t="shared" si="59"/>
        <v>1.3129071324162782</v>
      </c>
      <c r="AE79" s="42">
        <f t="shared" si="59"/>
        <v>1.1878077617306904</v>
      </c>
      <c r="AF79" s="42">
        <f t="shared" si="59"/>
        <v>0.34819999153782472</v>
      </c>
      <c r="AG79" s="42">
        <f t="shared" si="59"/>
        <v>9.388222088991748</v>
      </c>
      <c r="AH79" s="42">
        <f t="shared" si="59"/>
        <v>0</v>
      </c>
      <c r="AI79" s="42">
        <f t="shared" si="59"/>
        <v>683.80796298596624</v>
      </c>
      <c r="AJ79" s="42">
        <f t="shared" si="59"/>
        <v>137.28921488094522</v>
      </c>
      <c r="AK79" s="42">
        <f t="shared" si="59"/>
        <v>124.20771508597028</v>
      </c>
      <c r="AL79" s="42">
        <f t="shared" si="59"/>
        <v>36.41087955078811</v>
      </c>
      <c r="AM79" s="42">
        <f t="shared" si="59"/>
        <v>981.71577250366988</v>
      </c>
      <c r="AN79" s="71">
        <f t="shared" si="53"/>
        <v>683.80796298596624</v>
      </c>
      <c r="AQ79" s="85"/>
      <c r="AR79" s="85"/>
      <c r="AS79" s="85"/>
      <c r="AT79" s="87" t="s">
        <v>94</v>
      </c>
      <c r="AU79" s="88">
        <v>51.00171433836482</v>
      </c>
      <c r="AV79" s="88">
        <v>2.9287825000000001</v>
      </c>
      <c r="AW79" s="86"/>
      <c r="AX79" s="88">
        <v>1.2307116985321045</v>
      </c>
      <c r="AY79" s="88">
        <v>0.41254204511642456</v>
      </c>
      <c r="AZ79" s="88">
        <v>0.59599858522415161</v>
      </c>
      <c r="BA79" s="88"/>
      <c r="BB79" s="88">
        <v>2.2392523288726807</v>
      </c>
      <c r="BC79" s="86"/>
      <c r="BD79" s="88">
        <v>2.4130790788072218</v>
      </c>
      <c r="BE79" s="88">
        <v>0.80887878077874653</v>
      </c>
      <c r="BF79" s="88">
        <v>1.1685853955223342</v>
      </c>
      <c r="BG79" s="88" t="s">
        <v>647</v>
      </c>
      <c r="BH79" s="88">
        <v>4.3905432551083026</v>
      </c>
      <c r="BI79" s="86"/>
      <c r="BJ79" s="88">
        <v>420.21273294691719</v>
      </c>
      <c r="BK79" s="88">
        <v>140.85786333277551</v>
      </c>
      <c r="BL79" s="88">
        <v>203.49704535046615</v>
      </c>
      <c r="BM79" s="88" t="s">
        <v>647</v>
      </c>
      <c r="BN79" s="86">
        <v>764.56764163015885</v>
      </c>
    </row>
    <row r="80" spans="1:66" ht="14.25" customHeight="1">
      <c r="A80" s="87" t="s">
        <v>656</v>
      </c>
      <c r="B80" s="88">
        <v>4.4305722999999997</v>
      </c>
      <c r="C80" s="86">
        <v>0.62295892582801904</v>
      </c>
      <c r="D80" s="86"/>
      <c r="E80" s="86">
        <v>5.0699800000000003E-2</v>
      </c>
      <c r="F80" s="86">
        <v>0.67945480000000003</v>
      </c>
      <c r="G80" s="86">
        <v>0</v>
      </c>
      <c r="H80" s="86" t="s">
        <v>647</v>
      </c>
      <c r="I80" s="86">
        <v>0.73015459999999999</v>
      </c>
      <c r="J80" s="86"/>
      <c r="K80" s="86">
        <v>1.1443171799724383</v>
      </c>
      <c r="L80" s="86">
        <v>15.335598969911857</v>
      </c>
      <c r="M80" s="86">
        <v>0</v>
      </c>
      <c r="N80" s="86" t="s">
        <v>647</v>
      </c>
      <c r="O80" s="86">
        <v>16.479916149884296</v>
      </c>
      <c r="P80" s="86"/>
      <c r="Q80" s="86">
        <v>81.385462023216519</v>
      </c>
      <c r="R80" s="86">
        <v>1090.6895652821545</v>
      </c>
      <c r="S80" s="86">
        <v>0</v>
      </c>
      <c r="T80" s="86" t="s">
        <v>647</v>
      </c>
      <c r="U80" s="86">
        <v>1172.0750273053709</v>
      </c>
      <c r="V80" t="s">
        <v>109</v>
      </c>
      <c r="W80" s="42">
        <f>E27</f>
        <v>1.5219560000000001</v>
      </c>
      <c r="X80" s="42">
        <f t="shared" ref="X80:AM80" si="60">F27</f>
        <v>0.25165720000000003</v>
      </c>
      <c r="Y80" s="42">
        <f t="shared" si="60"/>
        <v>0.41036610000000001</v>
      </c>
      <c r="Z80" s="42" t="str">
        <f t="shared" si="60"/>
        <v/>
      </c>
      <c r="AA80" s="42">
        <f t="shared" si="60"/>
        <v>2.1839793000000003</v>
      </c>
      <c r="AB80" s="42">
        <f t="shared" si="60"/>
        <v>0</v>
      </c>
      <c r="AC80" s="42">
        <f t="shared" si="60"/>
        <v>0.83820053519715176</v>
      </c>
      <c r="AD80" s="42">
        <f t="shared" si="60"/>
        <v>0.13859743627688098</v>
      </c>
      <c r="AE80" s="42">
        <f t="shared" si="60"/>
        <v>0.22600461816686415</v>
      </c>
      <c r="AF80" s="42" t="str">
        <f t="shared" si="60"/>
        <v/>
      </c>
      <c r="AG80" s="42">
        <f t="shared" si="60"/>
        <v>1.2028025896408969</v>
      </c>
      <c r="AH80" s="42">
        <f t="shared" si="60"/>
        <v>0</v>
      </c>
      <c r="AI80" s="42">
        <f t="shared" si="60"/>
        <v>341.78984482022958</v>
      </c>
      <c r="AJ80" s="42">
        <f t="shared" si="60"/>
        <v>56.515349547485918</v>
      </c>
      <c r="AK80" s="42">
        <f t="shared" si="60"/>
        <v>92.157043724314505</v>
      </c>
      <c r="AL80" s="42" t="str">
        <f t="shared" si="60"/>
        <v/>
      </c>
      <c r="AM80" s="42">
        <f t="shared" si="60"/>
        <v>490.46223809203002</v>
      </c>
      <c r="AN80" s="71">
        <f t="shared" si="53"/>
        <v>341.78984482022958</v>
      </c>
      <c r="AQ80" s="85"/>
      <c r="AR80" s="85"/>
      <c r="AS80" s="85"/>
      <c r="AT80" s="87" t="s">
        <v>656</v>
      </c>
      <c r="AU80" s="88">
        <v>4.9526121648244628</v>
      </c>
      <c r="AV80" s="88">
        <v>0.62537115629983298</v>
      </c>
      <c r="AW80" s="86"/>
      <c r="AX80" s="88">
        <v>4.941113293170929E-2</v>
      </c>
      <c r="AY80" s="88">
        <v>0.77870923280715942</v>
      </c>
      <c r="AZ80" s="88">
        <v>0</v>
      </c>
      <c r="BA80" s="88"/>
      <c r="BB80" s="88">
        <v>0.82812036573886871</v>
      </c>
      <c r="BC80" s="86"/>
      <c r="BD80" s="88">
        <v>0.99767822085177515</v>
      </c>
      <c r="BE80" s="88">
        <v>15.72320236052159</v>
      </c>
      <c r="BF80" s="88">
        <v>0</v>
      </c>
      <c r="BG80" s="88" t="s">
        <v>647</v>
      </c>
      <c r="BH80" s="88">
        <v>16.720880581373365</v>
      </c>
      <c r="BI80" s="86"/>
      <c r="BJ80" s="88">
        <v>79.010892066181611</v>
      </c>
      <c r="BK80" s="88">
        <v>1245.1953131554549</v>
      </c>
      <c r="BL80" s="88">
        <v>0</v>
      </c>
      <c r="BM80" s="88" t="s">
        <v>647</v>
      </c>
      <c r="BN80" s="86">
        <v>1324.2062052216365</v>
      </c>
    </row>
    <row r="81" spans="1:66" ht="14.25" customHeight="1">
      <c r="A81" s="87" t="s">
        <v>96</v>
      </c>
      <c r="B81" s="88">
        <v>517.70498999999995</v>
      </c>
      <c r="C81" s="86">
        <v>38.062534999999997</v>
      </c>
      <c r="D81" s="86"/>
      <c r="E81" s="86">
        <v>2.7633679999999998</v>
      </c>
      <c r="F81" s="86">
        <v>41.031019999999998</v>
      </c>
      <c r="G81" s="86">
        <v>2.9354269999999998</v>
      </c>
      <c r="H81" s="86" t="s">
        <v>647</v>
      </c>
      <c r="I81" s="86">
        <v>46.729814999999995</v>
      </c>
      <c r="J81" s="86"/>
      <c r="K81" s="86">
        <v>0.53377271870607235</v>
      </c>
      <c r="L81" s="86">
        <v>7.9255600762125162</v>
      </c>
      <c r="M81" s="86">
        <v>0.56700766975415862</v>
      </c>
      <c r="N81" s="86" t="s">
        <v>647</v>
      </c>
      <c r="O81" s="86">
        <v>9.0263404646727459</v>
      </c>
      <c r="P81" s="86"/>
      <c r="Q81" s="86">
        <v>72.60073455433276</v>
      </c>
      <c r="R81" s="86">
        <v>1077.9896819799312</v>
      </c>
      <c r="S81" s="86">
        <v>77.12116389515306</v>
      </c>
      <c r="T81" s="86" t="s">
        <v>647</v>
      </c>
      <c r="U81" s="86">
        <v>1227.7115804294172</v>
      </c>
      <c r="V81" t="s">
        <v>110</v>
      </c>
      <c r="W81" s="42">
        <f>E133</f>
        <v>6.7052639999999997</v>
      </c>
      <c r="X81" s="42">
        <f t="shared" ref="X81:AM81" si="61">F133</f>
        <v>1.183354</v>
      </c>
      <c r="Y81" s="42">
        <f t="shared" si="61"/>
        <v>8.7551950000000005</v>
      </c>
      <c r="Z81" s="42">
        <f t="shared" si="61"/>
        <v>3.4893360000000002</v>
      </c>
      <c r="AA81" s="42">
        <f t="shared" si="61"/>
        <v>20.133149000000003</v>
      </c>
      <c r="AB81" s="42">
        <f t="shared" si="61"/>
        <v>0</v>
      </c>
      <c r="AC81" s="42">
        <f t="shared" si="61"/>
        <v>2.8808060886973221</v>
      </c>
      <c r="AD81" s="42">
        <f t="shared" si="61"/>
        <v>0.50840852922186675</v>
      </c>
      <c r="AE81" s="42">
        <f t="shared" si="61"/>
        <v>3.7615251336460953</v>
      </c>
      <c r="AF81" s="42">
        <f t="shared" si="61"/>
        <v>1.4991356633103126</v>
      </c>
      <c r="AG81" s="42">
        <f t="shared" si="61"/>
        <v>8.6498754148755967</v>
      </c>
      <c r="AH81" s="42">
        <f t="shared" si="61"/>
        <v>0</v>
      </c>
      <c r="AI81" s="42">
        <f t="shared" si="61"/>
        <v>36.723236813829921</v>
      </c>
      <c r="AJ81" s="42">
        <f t="shared" si="61"/>
        <v>6.4809661747237532</v>
      </c>
      <c r="AK81" s="42">
        <f t="shared" si="61"/>
        <v>47.950252120760595</v>
      </c>
      <c r="AL81" s="42">
        <f t="shared" si="61"/>
        <v>19.110315753566461</v>
      </c>
      <c r="AM81" s="42">
        <f t="shared" si="61"/>
        <v>110.26477086288074</v>
      </c>
      <c r="AN81" s="71">
        <f t="shared" si="53"/>
        <v>36.723236813829921</v>
      </c>
      <c r="AQ81" s="85"/>
      <c r="AR81" s="85"/>
      <c r="AS81" s="85"/>
      <c r="AT81" s="87" t="s">
        <v>96</v>
      </c>
      <c r="AU81" s="88">
        <v>593.75770201115836</v>
      </c>
      <c r="AV81" s="88">
        <v>38.018891479482797</v>
      </c>
      <c r="AW81" s="86"/>
      <c r="AX81" s="88">
        <v>3.313305139541626</v>
      </c>
      <c r="AY81" s="88">
        <v>47.638870239257813</v>
      </c>
      <c r="AZ81" s="88">
        <v>3.251755952835083</v>
      </c>
      <c r="BA81" s="88"/>
      <c r="BB81" s="88">
        <v>54.203931331634521</v>
      </c>
      <c r="BC81" s="86"/>
      <c r="BD81" s="88">
        <v>0.55802310072255024</v>
      </c>
      <c r="BE81" s="88">
        <v>8.0232845953655598</v>
      </c>
      <c r="BF81" s="88">
        <v>0.54765705637515649</v>
      </c>
      <c r="BG81" s="88" t="s">
        <v>647</v>
      </c>
      <c r="BH81" s="88">
        <v>9.1289647524632667</v>
      </c>
      <c r="BI81" s="86"/>
      <c r="BJ81" s="88">
        <v>87.148914936924925</v>
      </c>
      <c r="BK81" s="88">
        <v>1253.0315426205027</v>
      </c>
      <c r="BL81" s="88">
        <v>85.530004329292964</v>
      </c>
      <c r="BM81" s="88" t="s">
        <v>647</v>
      </c>
      <c r="BN81" s="86">
        <v>1425.7104618867206</v>
      </c>
    </row>
    <row r="82" spans="1:66" ht="14.25" customHeight="1">
      <c r="A82" s="87" t="s">
        <v>25</v>
      </c>
      <c r="B82" s="88">
        <v>188.89267000000001</v>
      </c>
      <c r="C82" s="86">
        <v>21.286149999999999</v>
      </c>
      <c r="D82" s="86"/>
      <c r="E82" s="86">
        <v>2.9739589999999998</v>
      </c>
      <c r="F82" s="86">
        <v>9.5254290000000008</v>
      </c>
      <c r="G82" s="86">
        <v>1.6093</v>
      </c>
      <c r="H82" s="86" t="s">
        <v>647</v>
      </c>
      <c r="I82" s="86">
        <v>14.108687999999999</v>
      </c>
      <c r="J82" s="86"/>
      <c r="K82" s="86">
        <v>1.5744173662217804</v>
      </c>
      <c r="L82" s="86">
        <v>5.0427732320158318</v>
      </c>
      <c r="M82" s="86">
        <v>0.85196529860052261</v>
      </c>
      <c r="N82" s="86" t="s">
        <v>647</v>
      </c>
      <c r="O82" s="86">
        <v>7.4691558968381351</v>
      </c>
      <c r="P82" s="86"/>
      <c r="Q82" s="86">
        <v>139.71333472704083</v>
      </c>
      <c r="R82" s="86">
        <v>447.49421572242989</v>
      </c>
      <c r="S82" s="86">
        <v>75.603150405310501</v>
      </c>
      <c r="T82" s="86" t="s">
        <v>647</v>
      </c>
      <c r="U82" s="86">
        <v>662.81070085478132</v>
      </c>
      <c r="V82" t="s">
        <v>111</v>
      </c>
      <c r="W82" s="42">
        <f>E66</f>
        <v>2.6523210000000002</v>
      </c>
      <c r="X82" s="42">
        <f t="shared" ref="X82:AM82" si="62">F66</f>
        <v>2.9477370000000001</v>
      </c>
      <c r="Y82" s="42">
        <f t="shared" si="62"/>
        <v>0.35434480000000002</v>
      </c>
      <c r="Z82" s="42">
        <f t="shared" si="62"/>
        <v>0</v>
      </c>
      <c r="AA82" s="42">
        <f t="shared" si="62"/>
        <v>5.9544028000000004</v>
      </c>
      <c r="AB82" s="42">
        <f t="shared" si="62"/>
        <v>0</v>
      </c>
      <c r="AC82" s="42">
        <f t="shared" si="62"/>
        <v>0.97487766435231071</v>
      </c>
      <c r="AD82" s="42">
        <f t="shared" si="62"/>
        <v>1.0834597176152083</v>
      </c>
      <c r="AE82" s="42">
        <f t="shared" si="62"/>
        <v>0.13024171320114974</v>
      </c>
      <c r="AF82" s="42">
        <f t="shared" si="62"/>
        <v>0</v>
      </c>
      <c r="AG82" s="42">
        <f t="shared" si="62"/>
        <v>2.1885790951686683</v>
      </c>
      <c r="AH82" s="42">
        <f t="shared" si="62"/>
        <v>0</v>
      </c>
      <c r="AI82" s="42">
        <f t="shared" si="62"/>
        <v>27.207646757779216</v>
      </c>
      <c r="AJ82" s="42">
        <f t="shared" si="62"/>
        <v>30.238039449537151</v>
      </c>
      <c r="AK82" s="42">
        <f t="shared" si="62"/>
        <v>3.6348873868796137</v>
      </c>
      <c r="AL82" s="42">
        <f t="shared" si="62"/>
        <v>0</v>
      </c>
      <c r="AM82" s="42">
        <f t="shared" si="62"/>
        <v>61.080573594195982</v>
      </c>
      <c r="AN82" s="71">
        <f t="shared" si="53"/>
        <v>27.207646757779216</v>
      </c>
      <c r="AQ82" s="85"/>
      <c r="AR82" s="85"/>
      <c r="AS82" s="85"/>
      <c r="AT82" s="87" t="s">
        <v>25</v>
      </c>
      <c r="AU82" s="88">
        <v>215.30234777438793</v>
      </c>
      <c r="AV82" s="88">
        <v>19.826335189925</v>
      </c>
      <c r="AW82" s="86"/>
      <c r="AX82" s="88">
        <v>0.84361958503723145</v>
      </c>
      <c r="AY82" s="88">
        <v>11.442326545715332</v>
      </c>
      <c r="AZ82" s="88">
        <v>1.7473863363265991</v>
      </c>
      <c r="BA82" s="88"/>
      <c r="BB82" s="88">
        <v>14.033332467079163</v>
      </c>
      <c r="BC82" s="86"/>
      <c r="BD82" s="88">
        <v>0.39183018381260182</v>
      </c>
      <c r="BE82" s="88">
        <v>5.3145386773513374</v>
      </c>
      <c r="BF82" s="88">
        <v>0.81159650806857841</v>
      </c>
      <c r="BG82" s="88" t="s">
        <v>647</v>
      </c>
      <c r="BH82" s="88">
        <v>6.5179653692325177</v>
      </c>
      <c r="BI82" s="86"/>
      <c r="BJ82" s="88">
        <v>42.550455086925353</v>
      </c>
      <c r="BK82" s="88">
        <v>577.12766560760519</v>
      </c>
      <c r="BL82" s="88">
        <v>88.134610838948959</v>
      </c>
      <c r="BM82" s="88" t="s">
        <v>647</v>
      </c>
      <c r="BN82" s="86">
        <v>707.81273153347956</v>
      </c>
    </row>
    <row r="83" spans="1:66" ht="14.25" customHeight="1">
      <c r="A83" s="87" t="s">
        <v>531</v>
      </c>
      <c r="B83" s="88">
        <v>42.492474000000001</v>
      </c>
      <c r="C83" s="86">
        <v>7.1641320000000004</v>
      </c>
      <c r="D83" s="86"/>
      <c r="E83" s="86">
        <v>0</v>
      </c>
      <c r="F83" s="86">
        <v>14.235429999999999</v>
      </c>
      <c r="G83" s="86">
        <v>0.22394620000000001</v>
      </c>
      <c r="H83" s="86" t="s">
        <v>647</v>
      </c>
      <c r="I83" s="86">
        <v>14.459376199999999</v>
      </c>
      <c r="J83" s="86"/>
      <c r="K83" s="86">
        <v>0</v>
      </c>
      <c r="L83" s="86">
        <v>33.501061858624652</v>
      </c>
      <c r="M83" s="86">
        <v>0.52702556222073582</v>
      </c>
      <c r="N83" s="86" t="s">
        <v>647</v>
      </c>
      <c r="O83" s="86">
        <v>34.028087420845388</v>
      </c>
      <c r="P83" s="86"/>
      <c r="Q83" s="86">
        <v>0</v>
      </c>
      <c r="R83" s="86">
        <v>1987.0418356334023</v>
      </c>
      <c r="S83" s="86">
        <v>31.259362613642516</v>
      </c>
      <c r="T83" s="86" t="s">
        <v>647</v>
      </c>
      <c r="U83" s="86">
        <v>2018.3011982470448</v>
      </c>
      <c r="V83" t="s">
        <v>112</v>
      </c>
      <c r="W83" s="42">
        <f>E30</f>
        <v>5.668685</v>
      </c>
      <c r="X83" s="42">
        <f t="shared" ref="X83:AM83" si="63">F30</f>
        <v>0.14912890000000001</v>
      </c>
      <c r="Y83" s="42">
        <f t="shared" si="63"/>
        <v>1.103375</v>
      </c>
      <c r="Z83" s="42" t="str">
        <f t="shared" si="63"/>
        <v/>
      </c>
      <c r="AA83" s="42">
        <f t="shared" si="63"/>
        <v>6.9211888999999998</v>
      </c>
      <c r="AB83" s="42">
        <f t="shared" si="63"/>
        <v>0</v>
      </c>
      <c r="AC83" s="42">
        <f t="shared" si="63"/>
        <v>1.9026183214771932</v>
      </c>
      <c r="AD83" s="42">
        <f t="shared" si="63"/>
        <v>5.0053121209194057E-2</v>
      </c>
      <c r="AE83" s="42">
        <f t="shared" si="63"/>
        <v>0.37033306498066093</v>
      </c>
      <c r="AF83" s="42" t="str">
        <f t="shared" si="63"/>
        <v/>
      </c>
      <c r="AG83" s="42">
        <f t="shared" si="63"/>
        <v>2.3230045076670485</v>
      </c>
      <c r="AH83" s="42">
        <f t="shared" si="63"/>
        <v>0</v>
      </c>
      <c r="AI83" s="42">
        <f t="shared" si="63"/>
        <v>1049.9120240035561</v>
      </c>
      <c r="AJ83" s="42">
        <f t="shared" si="63"/>
        <v>27.620554897021783</v>
      </c>
      <c r="AK83" s="42">
        <f t="shared" si="63"/>
        <v>204.35897910801597</v>
      </c>
      <c r="AL83" s="42" t="str">
        <f t="shared" si="63"/>
        <v/>
      </c>
      <c r="AM83" s="42">
        <f t="shared" si="63"/>
        <v>1281.8915580085938</v>
      </c>
      <c r="AN83" s="71">
        <f t="shared" si="53"/>
        <v>1049.9120240035561</v>
      </c>
      <c r="AQ83" s="85"/>
      <c r="AR83" s="85"/>
      <c r="AS83" s="85"/>
      <c r="AT83" s="87" t="s">
        <v>531</v>
      </c>
      <c r="AU83" s="88">
        <v>42.963388036820128</v>
      </c>
      <c r="AV83" s="88">
        <v>7.1641320000000004</v>
      </c>
      <c r="AW83" s="86"/>
      <c r="AX83" s="88">
        <v>0</v>
      </c>
      <c r="AY83" s="88">
        <v>14.674701690673828</v>
      </c>
      <c r="AZ83" s="88">
        <v>0.23543238639831543</v>
      </c>
      <c r="BA83" s="88"/>
      <c r="BB83" s="88">
        <v>14.910134077072144</v>
      </c>
      <c r="BC83" s="86"/>
      <c r="BD83" s="88">
        <v>0</v>
      </c>
      <c r="BE83" s="88">
        <v>34.156295304498421</v>
      </c>
      <c r="BF83" s="88">
        <v>0.54798375350786377</v>
      </c>
      <c r="BG83" s="88" t="s">
        <v>647</v>
      </c>
      <c r="BH83" s="88">
        <v>34.704279058006286</v>
      </c>
      <c r="BI83" s="86"/>
      <c r="BJ83" s="88">
        <v>0</v>
      </c>
      <c r="BK83" s="88">
        <v>2048.3572456054449</v>
      </c>
      <c r="BL83" s="88">
        <v>32.862653340043906</v>
      </c>
      <c r="BM83" s="88" t="s">
        <v>647</v>
      </c>
      <c r="BN83" s="86">
        <v>2081.2198989454887</v>
      </c>
    </row>
    <row r="84" spans="1:66" ht="14.25" customHeight="1">
      <c r="A84" s="87" t="s">
        <v>102</v>
      </c>
      <c r="B84" s="88">
        <v>819.98981000000003</v>
      </c>
      <c r="C84" s="86">
        <v>76.055000000000007</v>
      </c>
      <c r="D84" s="86"/>
      <c r="E84" s="86">
        <v>4.7886829999999998</v>
      </c>
      <c r="F84" s="86">
        <v>21.462219999999999</v>
      </c>
      <c r="G84" s="86">
        <v>4.9084009999999996</v>
      </c>
      <c r="H84" s="86" t="s">
        <v>647</v>
      </c>
      <c r="I84" s="86">
        <v>31.159303999999999</v>
      </c>
      <c r="J84" s="86"/>
      <c r="K84" s="86">
        <v>0.58399298888848383</v>
      </c>
      <c r="L84" s="86">
        <v>2.6173764281290275</v>
      </c>
      <c r="M84" s="86">
        <v>0.5985929264169757</v>
      </c>
      <c r="N84" s="86" t="s">
        <v>647</v>
      </c>
      <c r="O84" s="86">
        <v>3.7999623434344869</v>
      </c>
      <c r="P84" s="86"/>
      <c r="Q84" s="86">
        <v>62.963421208336065</v>
      </c>
      <c r="R84" s="86">
        <v>282.19341266188934</v>
      </c>
      <c r="S84" s="86">
        <v>64.537518900795476</v>
      </c>
      <c r="T84" s="86" t="s">
        <v>647</v>
      </c>
      <c r="U84" s="86">
        <v>409.69435277102087</v>
      </c>
      <c r="V84" t="s">
        <v>113</v>
      </c>
      <c r="W84" s="42">
        <f>E23</f>
        <v>24.003620000000002</v>
      </c>
      <c r="X84" s="42">
        <f t="shared" ref="X84:AM84" si="64">F23</f>
        <v>29.797750000000001</v>
      </c>
      <c r="Y84" s="42">
        <f t="shared" si="64"/>
        <v>7.8221249999999998</v>
      </c>
      <c r="Z84" s="42">
        <f t="shared" si="64"/>
        <v>0</v>
      </c>
      <c r="AA84" s="42">
        <f t="shared" si="64"/>
        <v>61.623495000000005</v>
      </c>
      <c r="AB84" s="42">
        <f t="shared" si="64"/>
        <v>0</v>
      </c>
      <c r="AC84" s="42">
        <f t="shared" si="64"/>
        <v>1.8401081391117406</v>
      </c>
      <c r="AD84" s="42">
        <f t="shared" si="64"/>
        <v>2.2842838831066676</v>
      </c>
      <c r="AE84" s="42">
        <f t="shared" si="64"/>
        <v>0.59964104904382842</v>
      </c>
      <c r="AF84" s="42">
        <f t="shared" si="64"/>
        <v>0</v>
      </c>
      <c r="AG84" s="42">
        <f t="shared" si="64"/>
        <v>4.7240330712622374</v>
      </c>
      <c r="AH84" s="42">
        <f t="shared" si="64"/>
        <v>0</v>
      </c>
      <c r="AI84" s="42">
        <f t="shared" si="64"/>
        <v>477.9724852427841</v>
      </c>
      <c r="AJ84" s="42">
        <f t="shared" si="64"/>
        <v>593.34819590308325</v>
      </c>
      <c r="AK84" s="42">
        <f t="shared" si="64"/>
        <v>155.75819506098296</v>
      </c>
      <c r="AL84" s="42">
        <f t="shared" si="64"/>
        <v>0</v>
      </c>
      <c r="AM84" s="42">
        <f t="shared" si="64"/>
        <v>1227.0788762068503</v>
      </c>
      <c r="AN84" s="71">
        <f t="shared" si="53"/>
        <v>477.9724852427841</v>
      </c>
      <c r="AQ84" s="85"/>
      <c r="AR84" s="85"/>
      <c r="AS84" s="85"/>
      <c r="AT84" s="87" t="s">
        <v>102</v>
      </c>
      <c r="AU84" s="88">
        <v>861.07875234482412</v>
      </c>
      <c r="AV84" s="88">
        <v>77.738</v>
      </c>
      <c r="AW84" s="86"/>
      <c r="AX84" s="88">
        <v>9.3903884887695313</v>
      </c>
      <c r="AY84" s="88">
        <v>24.158390045166016</v>
      </c>
      <c r="AZ84" s="88">
        <v>5.3264470100402832</v>
      </c>
      <c r="BA84" s="88"/>
      <c r="BB84" s="88">
        <v>38.87522554397583</v>
      </c>
      <c r="BC84" s="86"/>
      <c r="BD84" s="88">
        <v>1.0905377078691514</v>
      </c>
      <c r="BE84" s="88">
        <v>2.8055958853217233</v>
      </c>
      <c r="BF84" s="88">
        <v>0.61857838154009814</v>
      </c>
      <c r="BG84" s="88" t="s">
        <v>647</v>
      </c>
      <c r="BH84" s="88">
        <v>4.5147119747309734</v>
      </c>
      <c r="BI84" s="86"/>
      <c r="BJ84" s="88">
        <v>120.79534447463958</v>
      </c>
      <c r="BK84" s="88">
        <v>310.7668070334459</v>
      </c>
      <c r="BL84" s="88">
        <v>68.517932157249774</v>
      </c>
      <c r="BM84" s="88" t="s">
        <v>647</v>
      </c>
      <c r="BN84" s="86">
        <v>500.08008366533528</v>
      </c>
    </row>
    <row r="85" spans="1:66" ht="14.25" customHeight="1">
      <c r="A85" s="87"/>
      <c r="B85" s="88" t="s">
        <v>647</v>
      </c>
      <c r="C85" s="86" t="s">
        <v>647</v>
      </c>
      <c r="D85" s="86"/>
      <c r="E85" s="86" t="s">
        <v>647</v>
      </c>
      <c r="F85" s="86" t="s">
        <v>647</v>
      </c>
      <c r="G85" s="86" t="s">
        <v>647</v>
      </c>
      <c r="H85" s="86" t="s">
        <v>647</v>
      </c>
      <c r="I85" s="86" t="s">
        <v>647</v>
      </c>
      <c r="J85" s="86"/>
      <c r="K85" s="86" t="s">
        <v>647</v>
      </c>
      <c r="L85" s="86" t="s">
        <v>647</v>
      </c>
      <c r="M85" s="86" t="s">
        <v>647</v>
      </c>
      <c r="N85" s="86" t="s">
        <v>647</v>
      </c>
      <c r="O85" s="86" t="s">
        <v>647</v>
      </c>
      <c r="P85" s="86"/>
      <c r="Q85" s="86" t="s">
        <v>647</v>
      </c>
      <c r="R85" s="86" t="s">
        <v>647</v>
      </c>
      <c r="S85" s="86" t="s">
        <v>647</v>
      </c>
      <c r="T85" s="86" t="s">
        <v>647</v>
      </c>
      <c r="U85" s="86" t="s">
        <v>647</v>
      </c>
      <c r="V85" t="s">
        <v>114</v>
      </c>
      <c r="W85" s="42">
        <f>E36</f>
        <v>10.31451</v>
      </c>
      <c r="X85" s="42">
        <f t="shared" ref="X85:AM85" si="65">F36</f>
        <v>12.272320000000001</v>
      </c>
      <c r="Y85" s="42">
        <f t="shared" si="65"/>
        <v>2.814009</v>
      </c>
      <c r="Z85" s="42">
        <f t="shared" si="65"/>
        <v>1.1738919999999999</v>
      </c>
      <c r="AA85" s="42">
        <f t="shared" si="65"/>
        <v>26.574730999999996</v>
      </c>
      <c r="AB85" s="42">
        <f t="shared" si="65"/>
        <v>0</v>
      </c>
      <c r="AC85" s="42">
        <f t="shared" si="65"/>
        <v>2.1089229158701177</v>
      </c>
      <c r="AD85" s="42">
        <f t="shared" si="65"/>
        <v>2.5092202032758868</v>
      </c>
      <c r="AE85" s="42">
        <f t="shared" si="65"/>
        <v>0.57535724581824577</v>
      </c>
      <c r="AF85" s="42">
        <f t="shared" si="65"/>
        <v>0.24001602980234679</v>
      </c>
      <c r="AG85" s="42">
        <f t="shared" si="65"/>
        <v>5.4335163947665981</v>
      </c>
      <c r="AH85" s="42">
        <f t="shared" si="65"/>
        <v>0</v>
      </c>
      <c r="AI85" s="42">
        <f t="shared" si="65"/>
        <v>441.29045705873023</v>
      </c>
      <c r="AJ85" s="42">
        <f t="shared" si="65"/>
        <v>525.05234877575333</v>
      </c>
      <c r="AK85" s="42">
        <f t="shared" si="65"/>
        <v>120.39304996334099</v>
      </c>
      <c r="AL85" s="42">
        <f t="shared" si="65"/>
        <v>50.223164960583375</v>
      </c>
      <c r="AM85" s="42">
        <f t="shared" si="65"/>
        <v>1136.9590207584079</v>
      </c>
      <c r="AN85" s="71">
        <f t="shared" si="53"/>
        <v>441.29045705873023</v>
      </c>
      <c r="AQ85" s="85"/>
      <c r="AR85" s="85"/>
      <c r="AS85" s="85"/>
      <c r="AT85" s="87"/>
      <c r="AU85" s="88"/>
      <c r="AV85" s="88"/>
      <c r="AW85" s="86"/>
      <c r="AX85" s="88"/>
      <c r="AY85" s="88"/>
      <c r="AZ85" s="88"/>
      <c r="BA85" s="88"/>
      <c r="BB85" s="88"/>
      <c r="BC85" s="86"/>
      <c r="BD85" s="88" t="s">
        <v>647</v>
      </c>
      <c r="BE85" s="88" t="s">
        <v>647</v>
      </c>
      <c r="BF85" s="88" t="s">
        <v>647</v>
      </c>
      <c r="BG85" s="88" t="s">
        <v>647</v>
      </c>
      <c r="BH85" s="88"/>
      <c r="BI85" s="86"/>
      <c r="BJ85" s="88" t="s">
        <v>647</v>
      </c>
      <c r="BK85" s="88" t="s">
        <v>647</v>
      </c>
      <c r="BL85" s="88" t="s">
        <v>647</v>
      </c>
      <c r="BM85" s="88" t="s">
        <v>647</v>
      </c>
      <c r="BN85" s="86"/>
    </row>
    <row r="86" spans="1:66" ht="14.25" customHeight="1">
      <c r="A86" s="82" t="s">
        <v>657</v>
      </c>
      <c r="B86" s="88" t="s">
        <v>647</v>
      </c>
      <c r="C86" s="86" t="s">
        <v>647</v>
      </c>
      <c r="D86" s="86"/>
      <c r="E86" s="86" t="s">
        <v>647</v>
      </c>
      <c r="F86" s="86" t="s">
        <v>647</v>
      </c>
      <c r="G86" s="86" t="s">
        <v>647</v>
      </c>
      <c r="H86" s="86" t="s">
        <v>647</v>
      </c>
      <c r="I86" s="86" t="s">
        <v>647</v>
      </c>
      <c r="J86" s="86"/>
      <c r="K86" s="86" t="s">
        <v>647</v>
      </c>
      <c r="L86" s="86" t="s">
        <v>647</v>
      </c>
      <c r="M86" s="86" t="s">
        <v>647</v>
      </c>
      <c r="N86" s="86" t="s">
        <v>647</v>
      </c>
      <c r="O86" s="86" t="s">
        <v>647</v>
      </c>
      <c r="P86" s="86"/>
      <c r="Q86" s="86" t="s">
        <v>647</v>
      </c>
      <c r="R86" s="86" t="s">
        <v>647</v>
      </c>
      <c r="S86" s="86" t="s">
        <v>647</v>
      </c>
      <c r="T86" s="86" t="s">
        <v>647</v>
      </c>
      <c r="U86" s="86" t="s">
        <v>647</v>
      </c>
      <c r="V86" t="s">
        <v>64</v>
      </c>
      <c r="W86" s="42">
        <f>E68</f>
        <v>10.35697</v>
      </c>
      <c r="X86" s="42">
        <f t="shared" ref="X86:AM86" si="66">F68</f>
        <v>9.0138639999999999</v>
      </c>
      <c r="Y86" s="42">
        <f t="shared" si="66"/>
        <v>4.1314270000000004</v>
      </c>
      <c r="Z86" s="42">
        <f t="shared" si="66"/>
        <v>0.90293449999999997</v>
      </c>
      <c r="AA86" s="42">
        <f t="shared" si="66"/>
        <v>24.405195500000005</v>
      </c>
      <c r="AB86" s="42">
        <f t="shared" si="66"/>
        <v>0</v>
      </c>
      <c r="AC86" s="42">
        <f t="shared" si="66"/>
        <v>2.674474111960726</v>
      </c>
      <c r="AD86" s="42">
        <f t="shared" si="66"/>
        <v>2.3276446602369956</v>
      </c>
      <c r="AE86" s="42">
        <f t="shared" si="66"/>
        <v>1.0668559006114304</v>
      </c>
      <c r="AF86" s="42">
        <f t="shared" si="66"/>
        <v>0.23316423095231537</v>
      </c>
      <c r="AG86" s="42">
        <f t="shared" si="66"/>
        <v>6.3021389037614677</v>
      </c>
      <c r="AH86" s="42">
        <f t="shared" si="66"/>
        <v>0</v>
      </c>
      <c r="AI86" s="42">
        <f t="shared" si="66"/>
        <v>151.64604594638126</v>
      </c>
      <c r="AJ86" s="42">
        <f t="shared" si="66"/>
        <v>131.98037981170475</v>
      </c>
      <c r="AK86" s="42">
        <f t="shared" si="66"/>
        <v>60.492071394058314</v>
      </c>
      <c r="AL86" s="42">
        <f t="shared" si="66"/>
        <v>13.220705155424103</v>
      </c>
      <c r="AM86" s="42">
        <f t="shared" si="66"/>
        <v>357.33920230756848</v>
      </c>
      <c r="AN86" s="71">
        <f t="shared" si="53"/>
        <v>151.64604594638126</v>
      </c>
      <c r="AQ86" s="85"/>
      <c r="AR86" s="85"/>
      <c r="AS86" s="85"/>
      <c r="AT86" s="82" t="s">
        <v>657</v>
      </c>
      <c r="AU86" s="88"/>
      <c r="AV86" s="88"/>
      <c r="AW86" s="86"/>
      <c r="AX86" s="88"/>
      <c r="AY86" s="88"/>
      <c r="AZ86" s="88"/>
      <c r="BA86" s="88"/>
      <c r="BB86" s="88"/>
      <c r="BC86" s="86"/>
      <c r="BD86" s="88" t="s">
        <v>647</v>
      </c>
      <c r="BE86" s="88" t="s">
        <v>647</v>
      </c>
      <c r="BF86" s="88" t="s">
        <v>647</v>
      </c>
      <c r="BG86" s="88" t="s">
        <v>647</v>
      </c>
      <c r="BH86" s="88"/>
      <c r="BI86" s="86"/>
      <c r="BJ86" s="88" t="s">
        <v>647</v>
      </c>
      <c r="BK86" s="88" t="s">
        <v>647</v>
      </c>
      <c r="BL86" s="88" t="s">
        <v>647</v>
      </c>
      <c r="BM86" s="88" t="s">
        <v>647</v>
      </c>
      <c r="BN86" s="86"/>
    </row>
    <row r="87" spans="1:66" ht="14.25" customHeight="1">
      <c r="A87" s="87" t="s">
        <v>201</v>
      </c>
      <c r="B87" s="88">
        <v>1.2005874999999999</v>
      </c>
      <c r="C87" s="86">
        <v>8.7417445909885191E-2</v>
      </c>
      <c r="D87" s="86"/>
      <c r="E87" s="86" t="s">
        <v>647</v>
      </c>
      <c r="F87" s="86">
        <v>0</v>
      </c>
      <c r="G87" s="86">
        <v>0</v>
      </c>
      <c r="H87" s="86">
        <v>1.47467E-2</v>
      </c>
      <c r="I87" s="86">
        <v>1.47467E-2</v>
      </c>
      <c r="J87" s="86"/>
      <c r="K87" s="86" t="s">
        <v>647</v>
      </c>
      <c r="L87" s="86">
        <v>0</v>
      </c>
      <c r="M87" s="86">
        <v>0</v>
      </c>
      <c r="N87" s="86">
        <v>1.2282903161993608</v>
      </c>
      <c r="O87" s="86">
        <v>1.2282903161993608</v>
      </c>
      <c r="P87" s="86"/>
      <c r="Q87" s="86" t="s">
        <v>647</v>
      </c>
      <c r="R87" s="86">
        <v>0</v>
      </c>
      <c r="S87" s="86">
        <v>0</v>
      </c>
      <c r="T87" s="86">
        <v>168.69287184621851</v>
      </c>
      <c r="U87" s="86">
        <v>168.69287184621851</v>
      </c>
      <c r="V87" t="s">
        <v>65</v>
      </c>
      <c r="W87" s="42" t="str">
        <f>E69</f>
        <v/>
      </c>
      <c r="X87" s="42">
        <f t="shared" ref="X87:AM87" si="67">F69</f>
        <v>0</v>
      </c>
      <c r="Y87" s="42">
        <f t="shared" si="67"/>
        <v>1.2994000000000001</v>
      </c>
      <c r="Z87" s="42">
        <f t="shared" si="67"/>
        <v>4.1544429999999997</v>
      </c>
      <c r="AA87" s="42">
        <f t="shared" si="67"/>
        <v>5.453843</v>
      </c>
      <c r="AB87" s="42">
        <f t="shared" si="67"/>
        <v>0</v>
      </c>
      <c r="AC87" s="42" t="str">
        <f t="shared" si="67"/>
        <v/>
      </c>
      <c r="AD87" s="42">
        <f t="shared" si="67"/>
        <v>0</v>
      </c>
      <c r="AE87" s="42">
        <f t="shared" si="67"/>
        <v>0.76182176595257067</v>
      </c>
      <c r="AF87" s="42">
        <f t="shared" si="67"/>
        <v>2.4356973240028439</v>
      </c>
      <c r="AG87" s="42">
        <f t="shared" si="67"/>
        <v>3.1975190899554145</v>
      </c>
      <c r="AH87" s="42">
        <f t="shared" si="67"/>
        <v>0</v>
      </c>
      <c r="AI87" s="42" t="str">
        <f t="shared" si="67"/>
        <v/>
      </c>
      <c r="AJ87" s="42">
        <f t="shared" si="67"/>
        <v>0</v>
      </c>
      <c r="AK87" s="42">
        <f t="shared" si="67"/>
        <v>14.487542429701955</v>
      </c>
      <c r="AL87" s="42">
        <f t="shared" si="67"/>
        <v>46.31958537346334</v>
      </c>
      <c r="AM87" s="42">
        <f t="shared" si="67"/>
        <v>60.807127803165294</v>
      </c>
      <c r="AN87" s="71" t="str">
        <f t="shared" si="53"/>
        <v/>
      </c>
      <c r="AQ87" s="85"/>
      <c r="AR87" s="85"/>
      <c r="AS87" s="85"/>
      <c r="AT87" s="87" t="s">
        <v>201</v>
      </c>
      <c r="AU87" s="88">
        <v>1.2823733087355258</v>
      </c>
      <c r="AV87" s="88">
        <v>8.9307909000055002E-2</v>
      </c>
      <c r="AW87" s="86"/>
      <c r="AX87" s="88"/>
      <c r="AY87" s="88">
        <v>0</v>
      </c>
      <c r="AZ87" s="88">
        <v>0</v>
      </c>
      <c r="BA87" s="88">
        <v>1.4362474903464317E-2</v>
      </c>
      <c r="BB87" s="88">
        <v>1.4362474903464317E-2</v>
      </c>
      <c r="BC87" s="86"/>
      <c r="BD87" s="88" t="s">
        <v>647</v>
      </c>
      <c r="BE87" s="88">
        <v>0</v>
      </c>
      <c r="BF87" s="88">
        <v>0</v>
      </c>
      <c r="BG87" s="88">
        <v>1.1199917220381266</v>
      </c>
      <c r="BH87" s="88">
        <v>1.1199917220381266</v>
      </c>
      <c r="BI87" s="86"/>
      <c r="BJ87" s="88" t="s">
        <v>647</v>
      </c>
      <c r="BK87" s="88">
        <v>0</v>
      </c>
      <c r="BL87" s="88">
        <v>0</v>
      </c>
      <c r="BM87" s="88">
        <v>160.81974221852482</v>
      </c>
      <c r="BN87" s="86">
        <v>160.81974221852482</v>
      </c>
    </row>
    <row r="88" spans="1:66" ht="14.25" customHeight="1">
      <c r="A88" s="87" t="s">
        <v>10</v>
      </c>
      <c r="B88" s="88">
        <v>610.28768000000002</v>
      </c>
      <c r="C88" s="86">
        <v>41.491856261494</v>
      </c>
      <c r="D88" s="86"/>
      <c r="E88" s="86">
        <v>7.7179010000000003</v>
      </c>
      <c r="F88" s="86">
        <v>0.78993089999999999</v>
      </c>
      <c r="G88" s="86">
        <v>9.8574070000000003</v>
      </c>
      <c r="H88" s="86">
        <v>9.717295</v>
      </c>
      <c r="I88" s="86">
        <v>28.082533900000001</v>
      </c>
      <c r="J88" s="86"/>
      <c r="K88" s="86">
        <v>1.2646332627917378</v>
      </c>
      <c r="L88" s="86">
        <v>0.12943582606812576</v>
      </c>
      <c r="M88" s="86">
        <v>1.6152066186228764</v>
      </c>
      <c r="N88" s="86">
        <v>1.5922482656048373</v>
      </c>
      <c r="O88" s="86">
        <v>4.601523973087577</v>
      </c>
      <c r="P88" s="86"/>
      <c r="Q88" s="86">
        <v>186.01001968577873</v>
      </c>
      <c r="R88" s="86">
        <v>19.038215475866416</v>
      </c>
      <c r="S88" s="86">
        <v>237.57449986994303</v>
      </c>
      <c r="T88" s="86">
        <v>234.1976444427726</v>
      </c>
      <c r="U88" s="86">
        <v>676.82037947436072</v>
      </c>
      <c r="V88" t="s">
        <v>66</v>
      </c>
      <c r="AQ88" s="85"/>
      <c r="AR88" s="85"/>
      <c r="AS88" s="85"/>
      <c r="AT88" s="87" t="s">
        <v>10</v>
      </c>
      <c r="AU88" s="88">
        <v>539.94372175101762</v>
      </c>
      <c r="AV88" s="88">
        <v>42.434437472307195</v>
      </c>
      <c r="AW88" s="86"/>
      <c r="AX88" s="88">
        <v>0.5549166202545166</v>
      </c>
      <c r="AY88" s="88">
        <v>0.65057241916656494</v>
      </c>
      <c r="AZ88" s="88">
        <v>8.9570083618164062</v>
      </c>
      <c r="BA88" s="88">
        <v>7.366145133972168</v>
      </c>
      <c r="BB88" s="88">
        <v>17.528642535209656</v>
      </c>
      <c r="BC88" s="86"/>
      <c r="BD88" s="88">
        <v>0.10277304798636094</v>
      </c>
      <c r="BE88" s="88">
        <v>0.12048893115319177</v>
      </c>
      <c r="BF88" s="88">
        <v>1.6588781387751224</v>
      </c>
      <c r="BG88" s="88">
        <v>1.3642431307625971</v>
      </c>
      <c r="BH88" s="88">
        <v>3.2463832486772723</v>
      </c>
      <c r="BI88" s="86"/>
      <c r="BJ88" s="88">
        <v>13.077034911011991</v>
      </c>
      <c r="BK88" s="88">
        <v>15.331237031034755</v>
      </c>
      <c r="BL88" s="88">
        <v>211.07875808797439</v>
      </c>
      <c r="BM88" s="88">
        <v>173.58884841537795</v>
      </c>
      <c r="BN88" s="86">
        <v>413.0758784453991</v>
      </c>
    </row>
    <row r="89" spans="1:66" ht="14.25" customHeight="1">
      <c r="A89" s="87" t="s">
        <v>217</v>
      </c>
      <c r="B89" s="88">
        <v>8.4203600000000005</v>
      </c>
      <c r="C89" s="86">
        <v>0.35619885657739903</v>
      </c>
      <c r="D89" s="86"/>
      <c r="E89" s="86" t="s">
        <v>647</v>
      </c>
      <c r="F89" s="86">
        <v>0</v>
      </c>
      <c r="G89" s="86">
        <v>0</v>
      </c>
      <c r="H89" s="86">
        <v>4.2101800000000002E-2</v>
      </c>
      <c r="I89" s="86">
        <v>4.2101800000000002E-2</v>
      </c>
      <c r="J89" s="86"/>
      <c r="K89" s="86" t="s">
        <v>647</v>
      </c>
      <c r="L89" s="86">
        <v>0</v>
      </c>
      <c r="M89" s="86">
        <v>0</v>
      </c>
      <c r="N89" s="86">
        <v>0.5</v>
      </c>
      <c r="O89" s="86">
        <v>0.5</v>
      </c>
      <c r="P89" s="86"/>
      <c r="Q89" s="86" t="s">
        <v>647</v>
      </c>
      <c r="R89" s="86">
        <v>0</v>
      </c>
      <c r="S89" s="86">
        <v>0</v>
      </c>
      <c r="T89" s="86">
        <v>118.19745971265249</v>
      </c>
      <c r="U89" s="86">
        <v>118.19745971265249</v>
      </c>
      <c r="V89" s="85"/>
      <c r="W89" s="85"/>
      <c r="X89" s="85"/>
      <c r="Y89" s="85"/>
      <c r="Z89" s="85"/>
      <c r="AA89" s="85"/>
      <c r="AB89" s="85"/>
      <c r="AC89" s="85"/>
      <c r="AD89" s="85"/>
      <c r="AE89" s="85"/>
      <c r="AF89" s="85"/>
      <c r="AG89" s="85"/>
      <c r="AH89" s="85"/>
      <c r="AI89" s="85"/>
      <c r="AJ89" s="85"/>
      <c r="AK89" s="85"/>
      <c r="AL89" s="85"/>
      <c r="AM89" s="85"/>
      <c r="AN89" s="85"/>
      <c r="AO89" s="85"/>
      <c r="AP89" s="85"/>
      <c r="AQ89" s="85"/>
      <c r="AR89" s="85"/>
      <c r="AS89" s="85"/>
      <c r="AT89" s="87" t="s">
        <v>217</v>
      </c>
      <c r="AU89" s="88">
        <v>9.3077255102463603</v>
      </c>
      <c r="AV89" s="88">
        <v>0.364198953339955</v>
      </c>
      <c r="AW89" s="86"/>
      <c r="AX89" s="88"/>
      <c r="AY89" s="88">
        <v>0</v>
      </c>
      <c r="AZ89" s="88">
        <v>0</v>
      </c>
      <c r="BA89" s="88">
        <v>5.7446368038654327E-2</v>
      </c>
      <c r="BB89" s="88">
        <v>5.7446368038654327E-2</v>
      </c>
      <c r="BC89" s="86"/>
      <c r="BD89" s="88" t="s">
        <v>647</v>
      </c>
      <c r="BE89" s="88">
        <v>0</v>
      </c>
      <c r="BF89" s="88">
        <v>0</v>
      </c>
      <c r="BG89" s="88">
        <v>0.6171901822353355</v>
      </c>
      <c r="BH89" s="88">
        <v>0.6171901822353355</v>
      </c>
      <c r="BI89" s="86"/>
      <c r="BJ89" s="88" t="s">
        <v>647</v>
      </c>
      <c r="BK89" s="88">
        <v>0</v>
      </c>
      <c r="BL89" s="88">
        <v>0</v>
      </c>
      <c r="BM89" s="88">
        <v>157.73347922016691</v>
      </c>
      <c r="BN89" s="86">
        <v>157.73347922016691</v>
      </c>
    </row>
    <row r="90" spans="1:66" ht="14.25" customHeight="1">
      <c r="A90" s="87" t="s">
        <v>229</v>
      </c>
      <c r="B90" s="88">
        <v>4.2281500000000003</v>
      </c>
      <c r="C90" s="86">
        <v>0.27844819487953903</v>
      </c>
      <c r="D90" s="86"/>
      <c r="E90" s="86" t="s">
        <v>647</v>
      </c>
      <c r="F90" s="86">
        <v>0</v>
      </c>
      <c r="G90" s="86">
        <v>1.9158000000000001E-3</v>
      </c>
      <c r="H90" s="86">
        <v>2.42928E-2</v>
      </c>
      <c r="I90" s="86">
        <v>2.6208599999999999E-2</v>
      </c>
      <c r="J90" s="86"/>
      <c r="K90" s="86" t="s">
        <v>647</v>
      </c>
      <c r="L90" s="86">
        <v>0</v>
      </c>
      <c r="M90" s="86">
        <v>4.5310596833130323E-2</v>
      </c>
      <c r="N90" s="86">
        <v>0.57454915270271867</v>
      </c>
      <c r="O90" s="86">
        <v>0.61985974953584899</v>
      </c>
      <c r="P90" s="86"/>
      <c r="Q90" s="86" t="s">
        <v>647</v>
      </c>
      <c r="R90" s="86">
        <v>0</v>
      </c>
      <c r="S90" s="86">
        <v>6.8802744468456849</v>
      </c>
      <c r="T90" s="86">
        <v>87.243517633538403</v>
      </c>
      <c r="U90" s="86">
        <v>94.123792080384092</v>
      </c>
      <c r="V90" s="85"/>
      <c r="W90" s="85"/>
      <c r="X90" s="85"/>
      <c r="Y90" s="85"/>
      <c r="Z90" s="85"/>
      <c r="AA90" s="85"/>
      <c r="AB90" s="85"/>
      <c r="AC90" s="85"/>
      <c r="AD90" s="85"/>
      <c r="AE90" s="85"/>
      <c r="AF90" s="85"/>
      <c r="AG90" s="85"/>
      <c r="AH90" s="85"/>
      <c r="AI90" s="85"/>
      <c r="AJ90" s="85"/>
      <c r="AK90" s="85"/>
      <c r="AL90" s="85"/>
      <c r="AM90" s="85"/>
      <c r="AN90" s="85"/>
      <c r="AO90" s="85"/>
      <c r="AP90" s="85"/>
      <c r="AQ90" s="85"/>
      <c r="AR90" s="85"/>
      <c r="AS90" s="85"/>
      <c r="AT90" s="87" t="s">
        <v>229</v>
      </c>
      <c r="AU90" s="88">
        <v>4.3975816952889151</v>
      </c>
      <c r="AV90" s="88">
        <v>0.27971753098363</v>
      </c>
      <c r="AW90" s="86"/>
      <c r="AX90" s="88"/>
      <c r="AY90" s="88">
        <v>0</v>
      </c>
      <c r="AZ90" s="88">
        <v>2.1894536912441254E-3</v>
      </c>
      <c r="BA90" s="88">
        <v>2.1446103230118752E-2</v>
      </c>
      <c r="BB90" s="88">
        <v>2.3635556921362877E-2</v>
      </c>
      <c r="BC90" s="86"/>
      <c r="BD90" s="88" t="s">
        <v>647</v>
      </c>
      <c r="BE90" s="88">
        <v>0</v>
      </c>
      <c r="BF90" s="88">
        <v>4.9787675203161436E-2</v>
      </c>
      <c r="BG90" s="88">
        <v>0.48767947285877017</v>
      </c>
      <c r="BH90" s="88">
        <v>0.53746714806193163</v>
      </c>
      <c r="BI90" s="86"/>
      <c r="BJ90" s="88" t="s">
        <v>647</v>
      </c>
      <c r="BK90" s="88">
        <v>0</v>
      </c>
      <c r="BL90" s="88">
        <v>7.8273738637148895</v>
      </c>
      <c r="BM90" s="88">
        <v>76.670572468959222</v>
      </c>
      <c r="BN90" s="86">
        <v>84.497946332674104</v>
      </c>
    </row>
    <row r="91" spans="1:66" ht="14.25" customHeight="1">
      <c r="A91" s="87" t="s">
        <v>222</v>
      </c>
      <c r="B91" s="88">
        <v>1.6153438</v>
      </c>
      <c r="C91" s="86">
        <v>0.34972799999999998</v>
      </c>
      <c r="D91" s="86"/>
      <c r="E91" s="86" t="s">
        <v>647</v>
      </c>
      <c r="F91" s="86">
        <v>0</v>
      </c>
      <c r="G91" s="86">
        <v>0</v>
      </c>
      <c r="H91" s="86">
        <v>5.4190500000000003E-2</v>
      </c>
      <c r="I91" s="86">
        <v>5.4190500000000003E-2</v>
      </c>
      <c r="J91" s="86"/>
      <c r="K91" s="86" t="s">
        <v>647</v>
      </c>
      <c r="L91" s="86">
        <v>0</v>
      </c>
      <c r="M91" s="86">
        <v>0</v>
      </c>
      <c r="N91" s="86">
        <v>3.3547347629650108</v>
      </c>
      <c r="O91" s="86">
        <v>3.3547347629650108</v>
      </c>
      <c r="P91" s="86"/>
      <c r="Q91" s="86" t="s">
        <v>647</v>
      </c>
      <c r="R91" s="86">
        <v>0</v>
      </c>
      <c r="S91" s="86">
        <v>0</v>
      </c>
      <c r="T91" s="86">
        <v>154.95041861103488</v>
      </c>
      <c r="U91" s="86">
        <v>154.95041861103488</v>
      </c>
      <c r="V91" s="85"/>
      <c r="W91" s="85"/>
      <c r="X91" s="85"/>
      <c r="Y91" s="85"/>
      <c r="Z91" s="85"/>
      <c r="AA91" s="85"/>
      <c r="AB91" s="85"/>
      <c r="AC91" s="85"/>
      <c r="AD91" s="85"/>
      <c r="AE91" s="85"/>
      <c r="AF91" s="85"/>
      <c r="AG91" s="85"/>
      <c r="AH91" s="85"/>
      <c r="AI91" s="85"/>
      <c r="AJ91" s="85"/>
      <c r="AK91" s="85"/>
      <c r="AL91" s="85"/>
      <c r="AM91" s="85"/>
      <c r="AN91" s="85"/>
      <c r="AO91" s="85"/>
      <c r="AP91" s="85"/>
      <c r="AQ91" s="85"/>
      <c r="AR91" s="85"/>
      <c r="AS91" s="85"/>
      <c r="AT91" s="87" t="s">
        <v>222</v>
      </c>
      <c r="AU91" s="88">
        <v>1.733090411128265</v>
      </c>
      <c r="AV91" s="88">
        <v>0.36385701120000002</v>
      </c>
      <c r="AW91" s="86"/>
      <c r="AX91" s="88"/>
      <c r="AY91" s="88">
        <v>0</v>
      </c>
      <c r="AZ91" s="88">
        <v>0</v>
      </c>
      <c r="BA91" s="88">
        <v>5.4752051830291748E-2</v>
      </c>
      <c r="BB91" s="88">
        <v>5.4752051830291748E-2</v>
      </c>
      <c r="BC91" s="86"/>
      <c r="BD91" s="88" t="s">
        <v>647</v>
      </c>
      <c r="BE91" s="88">
        <v>0</v>
      </c>
      <c r="BF91" s="88">
        <v>0</v>
      </c>
      <c r="BG91" s="88">
        <v>3.1592149768255555</v>
      </c>
      <c r="BH91" s="88">
        <v>3.1592149768255555</v>
      </c>
      <c r="BI91" s="86"/>
      <c r="BJ91" s="88" t="s">
        <v>647</v>
      </c>
      <c r="BK91" s="88">
        <v>0</v>
      </c>
      <c r="BL91" s="88">
        <v>0</v>
      </c>
      <c r="BM91" s="88">
        <v>150.47683607832522</v>
      </c>
      <c r="BN91" s="86">
        <v>150.47683607832522</v>
      </c>
    </row>
    <row r="92" spans="1:66" ht="14.25" customHeight="1">
      <c r="A92" s="87" t="s">
        <v>226</v>
      </c>
      <c r="B92" s="88">
        <v>30.824159000000002</v>
      </c>
      <c r="C92" s="86">
        <v>11.0366097899719</v>
      </c>
      <c r="D92" s="86"/>
      <c r="E92" s="86">
        <v>2.529074</v>
      </c>
      <c r="F92" s="86">
        <v>0</v>
      </c>
      <c r="G92" s="86">
        <v>0.50993750000000004</v>
      </c>
      <c r="H92" s="86">
        <v>0.27751589999999998</v>
      </c>
      <c r="I92" s="86">
        <v>3.3165274</v>
      </c>
      <c r="J92" s="86"/>
      <c r="K92" s="86">
        <v>8.2048434800767804</v>
      </c>
      <c r="L92" s="86">
        <v>0</v>
      </c>
      <c r="M92" s="86">
        <v>1.6543435945811207</v>
      </c>
      <c r="N92" s="86">
        <v>0.90031945397115276</v>
      </c>
      <c r="O92" s="86">
        <v>10.759506528629053</v>
      </c>
      <c r="P92" s="86"/>
      <c r="Q92" s="86">
        <v>229.15315917918662</v>
      </c>
      <c r="R92" s="86">
        <v>0</v>
      </c>
      <c r="S92" s="86">
        <v>46.204179517458357</v>
      </c>
      <c r="T92" s="86">
        <v>25.145031425515914</v>
      </c>
      <c r="U92" s="86">
        <v>300.50237012216093</v>
      </c>
      <c r="V92" s="85"/>
      <c r="W92" s="85"/>
      <c r="X92" s="85"/>
      <c r="Y92" s="85"/>
      <c r="Z92" s="85"/>
      <c r="AA92" s="85"/>
      <c r="AB92" s="85"/>
      <c r="AC92" s="85"/>
      <c r="AD92" s="85"/>
      <c r="AE92" s="85"/>
      <c r="AF92" s="85"/>
      <c r="AG92" s="85"/>
      <c r="AH92" s="85"/>
      <c r="AI92" s="85"/>
      <c r="AJ92" s="85"/>
      <c r="AK92" s="85"/>
      <c r="AL92" s="85"/>
      <c r="AM92" s="85"/>
      <c r="AN92" s="85"/>
      <c r="AO92" s="85"/>
      <c r="AP92" s="85"/>
      <c r="AQ92" s="85"/>
      <c r="AR92" s="85"/>
      <c r="AS92" s="85"/>
      <c r="AT92" s="87" t="s">
        <v>226</v>
      </c>
      <c r="AU92" s="88">
        <v>37.312609168490525</v>
      </c>
      <c r="AV92" s="88">
        <v>11.459985178124999</v>
      </c>
      <c r="AW92" s="86"/>
      <c r="AX92" s="88">
        <v>1.7700382471084595</v>
      </c>
      <c r="AY92" s="88">
        <v>0</v>
      </c>
      <c r="AZ92" s="88">
        <v>0.52729737758636475</v>
      </c>
      <c r="BA92" s="88">
        <v>0.22837544977664948</v>
      </c>
      <c r="BB92" s="88">
        <v>2.5257110744714737</v>
      </c>
      <c r="BC92" s="86"/>
      <c r="BD92" s="88">
        <v>4.7438072184006055</v>
      </c>
      <c r="BE92" s="88">
        <v>0</v>
      </c>
      <c r="BF92" s="88">
        <v>1.4131881670490438</v>
      </c>
      <c r="BG92" s="88">
        <v>0.61205971618169841</v>
      </c>
      <c r="BH92" s="88">
        <v>6.7690551016313476</v>
      </c>
      <c r="BI92" s="86"/>
      <c r="BJ92" s="88">
        <v>154.45379898807693</v>
      </c>
      <c r="BK92" s="88">
        <v>0</v>
      </c>
      <c r="BL92" s="88">
        <v>46.01204708299958</v>
      </c>
      <c r="BM92" s="88">
        <v>19.92807549285283</v>
      </c>
      <c r="BN92" s="86">
        <v>220.39392156392933</v>
      </c>
    </row>
    <row r="93" spans="1:66" ht="14.25" customHeight="1">
      <c r="A93" s="87" t="s">
        <v>11</v>
      </c>
      <c r="B93" s="88">
        <v>2246.0374000000002</v>
      </c>
      <c r="C93" s="86">
        <v>201.03299999999999</v>
      </c>
      <c r="D93" s="86"/>
      <c r="E93" s="86">
        <v>49.74915</v>
      </c>
      <c r="F93" s="86">
        <v>4.305466</v>
      </c>
      <c r="G93" s="86">
        <v>2.694661</v>
      </c>
      <c r="H93" s="86">
        <v>10.01346</v>
      </c>
      <c r="I93" s="86">
        <v>66.762737000000001</v>
      </c>
      <c r="J93" s="86"/>
      <c r="K93" s="86">
        <v>2.2149742475347916</v>
      </c>
      <c r="L93" s="86">
        <v>0.1916916432469023</v>
      </c>
      <c r="M93" s="86">
        <v>0.11997400399476872</v>
      </c>
      <c r="N93" s="86">
        <v>0.44582783884186433</v>
      </c>
      <c r="O93" s="86">
        <v>2.9724677336183269</v>
      </c>
      <c r="P93" s="86"/>
      <c r="Q93" s="86">
        <v>247.46757994956053</v>
      </c>
      <c r="R93" s="86">
        <v>21.416712679012903</v>
      </c>
      <c r="S93" s="86">
        <v>13.404072963145355</v>
      </c>
      <c r="T93" s="86">
        <v>49.810031188909292</v>
      </c>
      <c r="U93" s="86">
        <v>332.09839678062815</v>
      </c>
      <c r="V93" s="85"/>
      <c r="W93" s="85"/>
      <c r="X93" s="85"/>
      <c r="Y93" s="85"/>
      <c r="Z93" s="85"/>
      <c r="AA93" s="85"/>
      <c r="AB93" s="85"/>
      <c r="AC93" s="85"/>
      <c r="AD93" s="85"/>
      <c r="AE93" s="85"/>
      <c r="AF93" s="85"/>
      <c r="AG93" s="85"/>
      <c r="AH93" s="85"/>
      <c r="AI93" s="85"/>
      <c r="AJ93" s="85"/>
      <c r="AK93" s="85"/>
      <c r="AL93" s="85"/>
      <c r="AM93" s="85"/>
      <c r="AN93" s="85"/>
      <c r="AO93" s="85"/>
      <c r="AP93" s="85"/>
      <c r="AQ93" s="85"/>
      <c r="AR93" s="85"/>
      <c r="AS93" s="85"/>
      <c r="AT93" s="87" t="s">
        <v>11</v>
      </c>
      <c r="AU93" s="88">
        <v>2356.7760711978908</v>
      </c>
      <c r="AV93" s="88">
        <v>204.450939862539</v>
      </c>
      <c r="AW93" s="86"/>
      <c r="AX93" s="88">
        <v>39.404258728027344</v>
      </c>
      <c r="AY93" s="88">
        <v>3.5878658294677734</v>
      </c>
      <c r="AZ93" s="88">
        <v>2.99552321434021</v>
      </c>
      <c r="BA93" s="88">
        <v>9.4540777206420898</v>
      </c>
      <c r="BB93" s="88">
        <v>55.441725492477417</v>
      </c>
      <c r="BC93" s="86"/>
      <c r="BD93" s="88">
        <v>1.6719559914743676</v>
      </c>
      <c r="BE93" s="88">
        <v>0.15223617862193203</v>
      </c>
      <c r="BF93" s="88">
        <v>0.1271025809769725</v>
      </c>
      <c r="BG93" s="88">
        <v>0.40114450567366872</v>
      </c>
      <c r="BH93" s="88">
        <v>2.352439256746941</v>
      </c>
      <c r="BI93" s="86"/>
      <c r="BJ93" s="88">
        <v>192.73209873488716</v>
      </c>
      <c r="BK93" s="88">
        <v>17.548786187434732</v>
      </c>
      <c r="BL93" s="88">
        <v>14.651550226935747</v>
      </c>
      <c r="BM93" s="88">
        <v>46.241302324158866</v>
      </c>
      <c r="BN93" s="86">
        <v>271.17373747341651</v>
      </c>
    </row>
    <row r="94" spans="1:66" ht="14.25" customHeight="1">
      <c r="A94" s="87" t="s">
        <v>82</v>
      </c>
      <c r="B94" s="88">
        <v>276.97127999999998</v>
      </c>
      <c r="C94" s="86">
        <v>17.631578999999999</v>
      </c>
      <c r="D94" s="86"/>
      <c r="E94" s="86">
        <v>6.2580679999999997</v>
      </c>
      <c r="F94" s="86">
        <v>1.4538880000000001</v>
      </c>
      <c r="G94" s="86">
        <v>0.39754410000000001</v>
      </c>
      <c r="H94" s="86">
        <v>0</v>
      </c>
      <c r="I94" s="86">
        <v>8.1095001</v>
      </c>
      <c r="J94" s="86"/>
      <c r="K94" s="86">
        <v>2.2594645914190092</v>
      </c>
      <c r="L94" s="86">
        <v>0.52492373938554215</v>
      </c>
      <c r="M94" s="86">
        <v>0.1435326074241344</v>
      </c>
      <c r="N94" s="86">
        <v>0</v>
      </c>
      <c r="O94" s="86">
        <v>2.9279209382286862</v>
      </c>
      <c r="P94" s="86"/>
      <c r="Q94" s="86">
        <v>354.93519894049194</v>
      </c>
      <c r="R94" s="86">
        <v>82.459319156837864</v>
      </c>
      <c r="S94" s="86">
        <v>22.547277246127532</v>
      </c>
      <c r="T94" s="86">
        <v>0</v>
      </c>
      <c r="U94" s="86">
        <v>459.94179534345733</v>
      </c>
      <c r="V94" s="85"/>
      <c r="W94" s="85"/>
      <c r="X94" s="85"/>
      <c r="Y94" s="85"/>
      <c r="Z94" s="85"/>
      <c r="AA94" s="85"/>
      <c r="AB94" s="85"/>
      <c r="AC94" s="85"/>
      <c r="AD94" s="85"/>
      <c r="AE94" s="85"/>
      <c r="AF94" s="85"/>
      <c r="AG94" s="85"/>
      <c r="AH94" s="85"/>
      <c r="AI94" s="85"/>
      <c r="AJ94" s="85"/>
      <c r="AK94" s="85"/>
      <c r="AL94" s="85"/>
      <c r="AM94" s="85"/>
      <c r="AN94" s="85"/>
      <c r="AO94" s="85"/>
      <c r="AP94" s="85"/>
      <c r="AQ94" s="85"/>
      <c r="AR94" s="85"/>
      <c r="AS94" s="85"/>
      <c r="AT94" s="87" t="s">
        <v>82</v>
      </c>
      <c r="AU94" s="88">
        <v>279.64988936740923</v>
      </c>
      <c r="AV94" s="88">
        <v>18.006406999999999</v>
      </c>
      <c r="AW94" s="86"/>
      <c r="AX94" s="88">
        <v>7.1498904228210449</v>
      </c>
      <c r="AY94" s="88">
        <v>1.6704367399215698</v>
      </c>
      <c r="AZ94" s="88">
        <v>0.4543493390083313</v>
      </c>
      <c r="BA94" s="88">
        <v>0</v>
      </c>
      <c r="BB94" s="88">
        <v>9.274676501750946</v>
      </c>
      <c r="BC94" s="86"/>
      <c r="BD94" s="88">
        <v>2.5567292155897783</v>
      </c>
      <c r="BE94" s="88">
        <v>0.5973314503003142</v>
      </c>
      <c r="BF94" s="88">
        <v>0.16247077373644112</v>
      </c>
      <c r="BG94" s="88">
        <v>0</v>
      </c>
      <c r="BH94" s="88">
        <v>3.3165314396265337</v>
      </c>
      <c r="BI94" s="86"/>
      <c r="BJ94" s="88">
        <v>397.07479803278051</v>
      </c>
      <c r="BK94" s="88">
        <v>92.769020489294164</v>
      </c>
      <c r="BL94" s="88">
        <v>25.232648523846613</v>
      </c>
      <c r="BM94" s="88">
        <v>0</v>
      </c>
      <c r="BN94" s="86">
        <v>515.07646704592128</v>
      </c>
    </row>
    <row r="95" spans="1:66" ht="14.25" customHeight="1">
      <c r="A95" s="87" t="s">
        <v>12</v>
      </c>
      <c r="B95" s="88">
        <v>378.41532000000001</v>
      </c>
      <c r="C95" s="86">
        <v>47.121000000000002</v>
      </c>
      <c r="D95" s="86"/>
      <c r="E95" s="86">
        <v>6.932226</v>
      </c>
      <c r="F95" s="86">
        <v>1.063431</v>
      </c>
      <c r="G95" s="86">
        <v>0.85746690000000003</v>
      </c>
      <c r="H95" s="86">
        <v>1.6848030000000001</v>
      </c>
      <c r="I95" s="86">
        <v>10.5379269</v>
      </c>
      <c r="J95" s="86"/>
      <c r="K95" s="86">
        <v>1.831909448063572</v>
      </c>
      <c r="L95" s="86">
        <v>0.28102218483120611</v>
      </c>
      <c r="M95" s="86">
        <v>0.22659412943429458</v>
      </c>
      <c r="N95" s="86">
        <v>0.44522589624542686</v>
      </c>
      <c r="O95" s="86">
        <v>2.7847516585744998</v>
      </c>
      <c r="P95" s="86"/>
      <c r="Q95" s="86">
        <v>147.11542624307631</v>
      </c>
      <c r="R95" s="86">
        <v>22.568090660215191</v>
      </c>
      <c r="S95" s="86">
        <v>18.197128668746419</v>
      </c>
      <c r="T95" s="86">
        <v>35.75482269052015</v>
      </c>
      <c r="U95" s="86">
        <v>223.63546826255805</v>
      </c>
      <c r="V95" s="85"/>
      <c r="W95" s="85"/>
      <c r="X95" s="85"/>
      <c r="Y95" s="85"/>
      <c r="Z95" s="85"/>
      <c r="AA95" s="85"/>
      <c r="AB95" s="85"/>
      <c r="AC95" s="85"/>
      <c r="AD95" s="85"/>
      <c r="AE95" s="85"/>
      <c r="AF95" s="85"/>
      <c r="AG95" s="85"/>
      <c r="AH95" s="85"/>
      <c r="AI95" s="85"/>
      <c r="AJ95" s="85"/>
      <c r="AK95" s="85"/>
      <c r="AL95" s="85"/>
      <c r="AM95" s="85"/>
      <c r="AN95" s="85"/>
      <c r="AO95" s="85"/>
      <c r="AP95" s="85"/>
      <c r="AQ95" s="85"/>
      <c r="AR95" s="85"/>
      <c r="AS95" s="85"/>
      <c r="AT95" s="87" t="s">
        <v>12</v>
      </c>
      <c r="AU95" s="88">
        <v>427.13946520411372</v>
      </c>
      <c r="AV95" s="88">
        <v>48.209211264616599</v>
      </c>
      <c r="AW95" s="86"/>
      <c r="AX95" s="88">
        <v>8.5405435562133789</v>
      </c>
      <c r="AY95" s="88">
        <v>1.2756137847900391</v>
      </c>
      <c r="AZ95" s="88">
        <v>1.0195051431655884</v>
      </c>
      <c r="BA95" s="88">
        <v>1.8377759456634521</v>
      </c>
      <c r="BB95" s="88">
        <v>12.673438429832458</v>
      </c>
      <c r="BC95" s="86"/>
      <c r="BD95" s="88">
        <v>1.9994742354542627</v>
      </c>
      <c r="BE95" s="88">
        <v>0.29864105022008952</v>
      </c>
      <c r="BF95" s="88">
        <v>0.23868202922396917</v>
      </c>
      <c r="BG95" s="88">
        <v>0.4302519657801343</v>
      </c>
      <c r="BH95" s="88">
        <v>2.9670492806784559</v>
      </c>
      <c r="BI95" s="86"/>
      <c r="BJ95" s="88">
        <v>177.1558449553344</v>
      </c>
      <c r="BK95" s="88">
        <v>26.459959649376849</v>
      </c>
      <c r="BL95" s="88">
        <v>21.147517588902339</v>
      </c>
      <c r="BM95" s="88">
        <v>38.120846565525483</v>
      </c>
      <c r="BN95" s="86">
        <v>262.88416875913907</v>
      </c>
    </row>
    <row r="96" spans="1:66" ht="14.25" customHeight="1">
      <c r="A96" s="87" t="s">
        <v>258</v>
      </c>
      <c r="B96" s="88">
        <v>49.621085999999998</v>
      </c>
      <c r="C96" s="86">
        <v>4.7131681414101498</v>
      </c>
      <c r="D96" s="86"/>
      <c r="E96" s="86">
        <v>0.65225060000000001</v>
      </c>
      <c r="F96" s="86">
        <v>2.67412E-2</v>
      </c>
      <c r="G96" s="86">
        <v>0</v>
      </c>
      <c r="H96" s="86" t="s">
        <v>647</v>
      </c>
      <c r="I96" s="86">
        <v>0.67899180000000003</v>
      </c>
      <c r="J96" s="86"/>
      <c r="K96" s="86">
        <v>1.3144625653698914</v>
      </c>
      <c r="L96" s="86">
        <v>5.389079956855438E-2</v>
      </c>
      <c r="M96" s="86">
        <v>0</v>
      </c>
      <c r="N96" s="86" t="s">
        <v>647</v>
      </c>
      <c r="O96" s="86">
        <v>1.3683533649384458</v>
      </c>
      <c r="P96" s="86"/>
      <c r="Q96" s="86">
        <v>138.38899450017303</v>
      </c>
      <c r="R96" s="86">
        <v>5.6737207750027778</v>
      </c>
      <c r="S96" s="86">
        <v>0</v>
      </c>
      <c r="T96" s="86" t="s">
        <v>647</v>
      </c>
      <c r="U96" s="86">
        <v>144.0627152751758</v>
      </c>
      <c r="V96" s="85"/>
      <c r="W96" s="85"/>
      <c r="X96" s="85"/>
      <c r="Y96" s="85"/>
      <c r="Z96" s="85"/>
      <c r="AA96" s="85"/>
      <c r="AB96" s="85"/>
      <c r="AC96" s="85"/>
      <c r="AD96" s="85"/>
      <c r="AE96" s="85"/>
      <c r="AF96" s="85"/>
      <c r="AG96" s="85"/>
      <c r="AH96" s="85"/>
      <c r="AI96" s="85"/>
      <c r="AJ96" s="85"/>
      <c r="AK96" s="85"/>
      <c r="AL96" s="85"/>
      <c r="AM96" s="85"/>
      <c r="AN96" s="85"/>
      <c r="AO96" s="85"/>
      <c r="AP96" s="85"/>
      <c r="AQ96" s="85"/>
      <c r="AR96" s="85"/>
      <c r="AS96" s="85"/>
      <c r="AT96" s="87" t="s">
        <v>258</v>
      </c>
      <c r="AU96" s="88">
        <v>54.39790300485609</v>
      </c>
      <c r="AV96" s="88">
        <v>4.8369734553890602</v>
      </c>
      <c r="AW96" s="86"/>
      <c r="AX96" s="88">
        <v>0.76510059833526611</v>
      </c>
      <c r="AY96" s="88">
        <v>2.6968108490109444E-2</v>
      </c>
      <c r="AZ96" s="88">
        <v>0</v>
      </c>
      <c r="BA96" s="88"/>
      <c r="BB96" s="88">
        <v>0.79206870682537556</v>
      </c>
      <c r="BC96" s="86"/>
      <c r="BD96" s="88">
        <v>1.4064891403386741</v>
      </c>
      <c r="BE96" s="88">
        <v>4.9575639869246443E-2</v>
      </c>
      <c r="BF96" s="88">
        <v>0</v>
      </c>
      <c r="BG96" s="88" t="s">
        <v>647</v>
      </c>
      <c r="BH96" s="88">
        <v>1.4560647802079205</v>
      </c>
      <c r="BI96" s="86"/>
      <c r="BJ96" s="88">
        <v>158.17754746676101</v>
      </c>
      <c r="BK96" s="88">
        <v>5.5754096520962353</v>
      </c>
      <c r="BL96" s="88">
        <v>0</v>
      </c>
      <c r="BM96" s="88" t="s">
        <v>647</v>
      </c>
      <c r="BN96" s="86">
        <v>163.75295711885724</v>
      </c>
    </row>
    <row r="97" spans="1:66" ht="14.25" customHeight="1">
      <c r="A97" s="87" t="s">
        <v>274</v>
      </c>
      <c r="B97" s="88">
        <v>0.49737818</v>
      </c>
      <c r="C97" s="86">
        <v>7.0738999999999996E-2</v>
      </c>
      <c r="D97" s="86"/>
      <c r="E97" s="86" t="s">
        <v>647</v>
      </c>
      <c r="F97" s="86">
        <v>0</v>
      </c>
      <c r="G97" s="86">
        <v>0</v>
      </c>
      <c r="H97" s="86">
        <v>1.8818999999999999E-3</v>
      </c>
      <c r="I97" s="86">
        <v>1.8818999999999999E-3</v>
      </c>
      <c r="J97" s="86"/>
      <c r="K97" s="86" t="s">
        <v>647</v>
      </c>
      <c r="L97" s="86">
        <v>0</v>
      </c>
      <c r="M97" s="86">
        <v>0</v>
      </c>
      <c r="N97" s="86">
        <v>0.37836400462923403</v>
      </c>
      <c r="O97" s="86">
        <v>0.37836400462923403</v>
      </c>
      <c r="P97" s="86"/>
      <c r="Q97" s="86" t="s">
        <v>647</v>
      </c>
      <c r="R97" s="86">
        <v>0</v>
      </c>
      <c r="S97" s="86">
        <v>0</v>
      </c>
      <c r="T97" s="86">
        <v>26.603429508474814</v>
      </c>
      <c r="U97" s="86">
        <v>26.603429508474814</v>
      </c>
      <c r="V97" s="85"/>
      <c r="W97" s="85"/>
      <c r="X97" s="85"/>
      <c r="Y97" s="85"/>
      <c r="Z97" s="85"/>
      <c r="AA97" s="85"/>
      <c r="AB97" s="85"/>
      <c r="AC97" s="85"/>
      <c r="AD97" s="85"/>
      <c r="AE97" s="85"/>
      <c r="AF97" s="85"/>
      <c r="AG97" s="85"/>
      <c r="AH97" s="85"/>
      <c r="AI97" s="85"/>
      <c r="AJ97" s="85"/>
      <c r="AK97" s="85"/>
      <c r="AL97" s="85"/>
      <c r="AM97" s="85"/>
      <c r="AN97" s="85"/>
      <c r="AO97" s="85"/>
      <c r="AP97" s="85"/>
      <c r="AQ97" s="85"/>
      <c r="AR97" s="85"/>
      <c r="AS97" s="85"/>
      <c r="AT97" s="87" t="s">
        <v>274</v>
      </c>
      <c r="AU97" s="88">
        <v>0.53148509525427401</v>
      </c>
      <c r="AV97" s="88">
        <v>7.0738999999999996E-2</v>
      </c>
      <c r="AW97" s="86"/>
      <c r="AX97" s="88"/>
      <c r="AY97" s="88">
        <v>0</v>
      </c>
      <c r="AZ97" s="88">
        <v>0</v>
      </c>
      <c r="BA97" s="88">
        <v>1.6876542940735817E-3</v>
      </c>
      <c r="BB97" s="88">
        <v>1.6876542940735817E-3</v>
      </c>
      <c r="BC97" s="86"/>
      <c r="BD97" s="88" t="s">
        <v>647</v>
      </c>
      <c r="BE97" s="88">
        <v>0</v>
      </c>
      <c r="BF97" s="88">
        <v>0</v>
      </c>
      <c r="BG97" s="88">
        <v>0.31753558268010718</v>
      </c>
      <c r="BH97" s="88">
        <v>0.31753558268010718</v>
      </c>
      <c r="BI97" s="86"/>
      <c r="BJ97" s="88" t="s">
        <v>647</v>
      </c>
      <c r="BK97" s="88">
        <v>0</v>
      </c>
      <c r="BL97" s="88">
        <v>0</v>
      </c>
      <c r="BM97" s="88">
        <v>23.857480231181977</v>
      </c>
      <c r="BN97" s="86">
        <v>23.857480231181977</v>
      </c>
    </row>
    <row r="98" spans="1:66" ht="14.25" customHeight="1">
      <c r="A98" s="87" t="s">
        <v>277</v>
      </c>
      <c r="B98" s="88">
        <v>61.256126000000002</v>
      </c>
      <c r="C98" s="86">
        <v>10.414960510686001</v>
      </c>
      <c r="D98" s="86"/>
      <c r="E98" s="86">
        <v>2.1905739999999998</v>
      </c>
      <c r="F98" s="86">
        <v>0.17733689999999999</v>
      </c>
      <c r="G98" s="86">
        <v>0.1018804</v>
      </c>
      <c r="H98" s="86">
        <v>1.3289200000000001</v>
      </c>
      <c r="I98" s="86">
        <v>3.7987112999999999</v>
      </c>
      <c r="J98" s="86"/>
      <c r="K98" s="86">
        <v>3.5760896795856789</v>
      </c>
      <c r="L98" s="86">
        <v>0.28950067785873362</v>
      </c>
      <c r="M98" s="86">
        <v>0.16631871235213272</v>
      </c>
      <c r="N98" s="86">
        <v>2.1694483258702975</v>
      </c>
      <c r="O98" s="86">
        <v>6.2013573956668431</v>
      </c>
      <c r="P98" s="86"/>
      <c r="Q98" s="86">
        <v>210.32955408255441</v>
      </c>
      <c r="R98" s="86">
        <v>17.027131290420932</v>
      </c>
      <c r="S98" s="86">
        <v>9.782120623066044</v>
      </c>
      <c r="T98" s="86">
        <v>127.59721927284276</v>
      </c>
      <c r="U98" s="86">
        <v>364.73602526888413</v>
      </c>
      <c r="V98" s="85"/>
      <c r="W98" s="85"/>
      <c r="X98" s="85"/>
      <c r="Y98" s="85"/>
      <c r="Z98" s="85"/>
      <c r="AA98" s="85"/>
      <c r="AB98" s="85"/>
      <c r="AC98" s="85"/>
      <c r="AD98" s="85"/>
      <c r="AE98" s="85"/>
      <c r="AF98" s="85"/>
      <c r="AG98" s="85"/>
      <c r="AH98" s="85"/>
      <c r="AI98" s="85"/>
      <c r="AJ98" s="85"/>
      <c r="AK98" s="85"/>
      <c r="AL98" s="85"/>
      <c r="AM98" s="85"/>
      <c r="AN98" s="85"/>
      <c r="AO98" s="85"/>
      <c r="AP98" s="85"/>
      <c r="AQ98" s="85"/>
      <c r="AR98" s="85"/>
      <c r="AS98" s="85"/>
      <c r="AT98" s="87" t="s">
        <v>277</v>
      </c>
      <c r="AU98" s="88">
        <v>64.1660722696909</v>
      </c>
      <c r="AV98" s="88">
        <v>10.792020337320499</v>
      </c>
      <c r="AW98" s="86"/>
      <c r="AX98" s="88">
        <v>2.4171237945556641</v>
      </c>
      <c r="AY98" s="88">
        <v>0.17925889790058136</v>
      </c>
      <c r="AZ98" s="88">
        <v>0.12362347543239594</v>
      </c>
      <c r="BA98" s="88">
        <v>1.3486111164093018</v>
      </c>
      <c r="BB98" s="88">
        <v>4.0686172842979431</v>
      </c>
      <c r="BC98" s="86"/>
      <c r="BD98" s="88">
        <v>3.7669810681203284</v>
      </c>
      <c r="BE98" s="88">
        <v>0.27936710407823262</v>
      </c>
      <c r="BF98" s="88">
        <v>0.19266174640206235</v>
      </c>
      <c r="BG98" s="88">
        <v>2.1017510792012799</v>
      </c>
      <c r="BH98" s="88">
        <v>6.3407609978019028</v>
      </c>
      <c r="BI98" s="86"/>
      <c r="BJ98" s="88">
        <v>223.97324310044809</v>
      </c>
      <c r="BK98" s="88">
        <v>16.610318763084237</v>
      </c>
      <c r="BL98" s="88">
        <v>11.4550817704528</v>
      </c>
      <c r="BM98" s="88">
        <v>124.96373007615571</v>
      </c>
      <c r="BN98" s="86">
        <v>377.00237371014089</v>
      </c>
    </row>
    <row r="99" spans="1:66" ht="14.25" customHeight="1">
      <c r="A99" s="87" t="s">
        <v>13</v>
      </c>
      <c r="B99" s="88">
        <v>93.746409</v>
      </c>
      <c r="C99" s="86">
        <v>15.774749</v>
      </c>
      <c r="D99" s="86"/>
      <c r="E99" s="86">
        <v>7.6634779999999996</v>
      </c>
      <c r="F99" s="86">
        <v>0</v>
      </c>
      <c r="G99" s="86">
        <v>5.0173700000000002E-2</v>
      </c>
      <c r="H99" s="86">
        <v>0.77254849999999997</v>
      </c>
      <c r="I99" s="86">
        <v>8.486200199999999</v>
      </c>
      <c r="J99" s="86"/>
      <c r="K99" s="86">
        <v>8.1746896566459402</v>
      </c>
      <c r="L99" s="86">
        <v>0</v>
      </c>
      <c r="M99" s="86">
        <v>5.3520663388823775E-2</v>
      </c>
      <c r="N99" s="86">
        <v>0.82408329902001887</v>
      </c>
      <c r="O99" s="86">
        <v>9.0522936190547831</v>
      </c>
      <c r="P99" s="86"/>
      <c r="Q99" s="86">
        <v>485.80665213753952</v>
      </c>
      <c r="R99" s="86">
        <v>0</v>
      </c>
      <c r="S99" s="86">
        <v>3.1806338091338255</v>
      </c>
      <c r="T99" s="86">
        <v>48.973742783482642</v>
      </c>
      <c r="U99" s="86">
        <v>537.96102873015604</v>
      </c>
      <c r="V99" s="85"/>
      <c r="W99" s="85"/>
      <c r="X99" s="85"/>
      <c r="Y99" s="85"/>
      <c r="Z99" s="85"/>
      <c r="AA99" s="85"/>
      <c r="AB99" s="85"/>
      <c r="AC99" s="85"/>
      <c r="AD99" s="85"/>
      <c r="AE99" s="85"/>
      <c r="AF99" s="85"/>
      <c r="AG99" s="85"/>
      <c r="AH99" s="85"/>
      <c r="AI99" s="85"/>
      <c r="AJ99" s="85"/>
      <c r="AK99" s="85"/>
      <c r="AL99" s="85"/>
      <c r="AM99" s="85"/>
      <c r="AN99" s="85"/>
      <c r="AO99" s="85"/>
      <c r="AP99" s="85"/>
      <c r="AQ99" s="85"/>
      <c r="AR99" s="85"/>
      <c r="AS99" s="85"/>
      <c r="AT99" s="87" t="s">
        <v>13</v>
      </c>
      <c r="AU99" s="88">
        <v>106.87218801010999</v>
      </c>
      <c r="AV99" s="88">
        <v>16.278843999999999</v>
      </c>
      <c r="AW99" s="86"/>
      <c r="AX99" s="88">
        <v>5.5826930999755859</v>
      </c>
      <c r="AY99" s="88">
        <v>0</v>
      </c>
      <c r="AZ99" s="88">
        <v>5.9856846928596497E-2</v>
      </c>
      <c r="BA99" s="88">
        <v>0.39257469773292542</v>
      </c>
      <c r="BB99" s="88">
        <v>6.0351246446371078</v>
      </c>
      <c r="BC99" s="86"/>
      <c r="BD99" s="88">
        <v>5.2237099323235237</v>
      </c>
      <c r="BE99" s="88">
        <v>0</v>
      </c>
      <c r="BF99" s="88">
        <v>5.6007880107155759E-2</v>
      </c>
      <c r="BG99" s="88">
        <v>0.3673310194564261</v>
      </c>
      <c r="BH99" s="88">
        <v>5.6470488318871057</v>
      </c>
      <c r="BI99" s="86"/>
      <c r="BJ99" s="88">
        <v>342.94161796596774</v>
      </c>
      <c r="BK99" s="88">
        <v>0</v>
      </c>
      <c r="BL99" s="88">
        <v>3.6769715913855121</v>
      </c>
      <c r="BM99" s="88">
        <v>24.11563731017543</v>
      </c>
      <c r="BN99" s="86">
        <v>370.73422686752866</v>
      </c>
    </row>
    <row r="100" spans="1:66" ht="14.25" customHeight="1">
      <c r="A100" s="87" t="s">
        <v>525</v>
      </c>
      <c r="B100" s="88">
        <v>24.2591</v>
      </c>
      <c r="C100" s="86">
        <v>6.3253556101688799</v>
      </c>
      <c r="D100" s="86"/>
      <c r="E100" s="86">
        <v>0.688222</v>
      </c>
      <c r="F100" s="86">
        <v>2.0819999999999999E-4</v>
      </c>
      <c r="G100" s="86">
        <v>0</v>
      </c>
      <c r="H100" s="86">
        <v>0.5682585</v>
      </c>
      <c r="I100" s="86">
        <v>1.2566887</v>
      </c>
      <c r="J100" s="86"/>
      <c r="K100" s="86">
        <v>2.836964273200572</v>
      </c>
      <c r="L100" s="86">
        <v>8.5823464184574033E-4</v>
      </c>
      <c r="M100" s="86">
        <v>0</v>
      </c>
      <c r="N100" s="86">
        <v>2.3424549962694412</v>
      </c>
      <c r="O100" s="86">
        <v>5.1802775041118583</v>
      </c>
      <c r="P100" s="86"/>
      <c r="Q100" s="86">
        <v>108.80368510721965</v>
      </c>
      <c r="R100" s="86">
        <v>3.2915145460800627E-2</v>
      </c>
      <c r="S100" s="86">
        <v>0</v>
      </c>
      <c r="T100" s="86">
        <v>89.838190138503236</v>
      </c>
      <c r="U100" s="86">
        <v>198.67479039118371</v>
      </c>
      <c r="V100" s="85"/>
      <c r="W100" s="85"/>
      <c r="X100" s="85"/>
      <c r="Y100" s="85"/>
      <c r="Z100" s="85"/>
      <c r="AA100" s="85"/>
      <c r="AB100" s="85"/>
      <c r="AC100" s="85"/>
      <c r="AD100" s="85"/>
      <c r="AE100" s="85"/>
      <c r="AF100" s="85"/>
      <c r="AG100" s="85"/>
      <c r="AH100" s="85"/>
      <c r="AI100" s="85"/>
      <c r="AJ100" s="85"/>
      <c r="AK100" s="85"/>
      <c r="AL100" s="85"/>
      <c r="AM100" s="85"/>
      <c r="AN100" s="85"/>
      <c r="AO100" s="85"/>
      <c r="AP100" s="85"/>
      <c r="AQ100" s="85"/>
      <c r="AR100" s="85"/>
      <c r="AS100" s="85"/>
      <c r="AT100" s="87" t="s">
        <v>525</v>
      </c>
      <c r="AU100" s="88">
        <v>26.2369252918547</v>
      </c>
      <c r="AV100" s="88">
        <v>6.3771556981894806</v>
      </c>
      <c r="AW100" s="86"/>
      <c r="AX100" s="88">
        <v>0.82596516609191895</v>
      </c>
      <c r="AY100" s="88">
        <v>1.9792765669990331E-4</v>
      </c>
      <c r="AZ100" s="88">
        <v>0</v>
      </c>
      <c r="BA100" s="88">
        <v>0.57787805795669556</v>
      </c>
      <c r="BB100" s="88">
        <v>1.4040411517053144</v>
      </c>
      <c r="BC100" s="86"/>
      <c r="BD100" s="88">
        <v>3.1481019856710932</v>
      </c>
      <c r="BE100" s="88">
        <v>7.5438586838279525E-4</v>
      </c>
      <c r="BF100" s="88">
        <v>0</v>
      </c>
      <c r="BG100" s="88">
        <v>2.2025372696247256</v>
      </c>
      <c r="BH100" s="88">
        <v>5.3513936411642016</v>
      </c>
      <c r="BI100" s="86"/>
      <c r="BJ100" s="88">
        <v>129.51936649851851</v>
      </c>
      <c r="BK100" s="88">
        <v>3.1036980445074653E-2</v>
      </c>
      <c r="BL100" s="88">
        <v>0</v>
      </c>
      <c r="BM100" s="88">
        <v>90.616896514030415</v>
      </c>
      <c r="BN100" s="86">
        <v>220.167299992994</v>
      </c>
    </row>
    <row r="101" spans="1:66" ht="14.25" customHeight="1">
      <c r="A101" s="87" t="s">
        <v>326</v>
      </c>
      <c r="B101" s="88">
        <v>0.81367159</v>
      </c>
      <c r="C101" s="86">
        <v>0.10571452153460001</v>
      </c>
      <c r="D101" s="86"/>
      <c r="E101" s="86" t="s">
        <v>647</v>
      </c>
      <c r="F101" s="86">
        <v>0</v>
      </c>
      <c r="G101" s="86">
        <v>0</v>
      </c>
      <c r="H101" s="86">
        <v>7.0029999999999997E-3</v>
      </c>
      <c r="I101" s="86">
        <v>7.0029999999999997E-3</v>
      </c>
      <c r="J101" s="86"/>
      <c r="K101" s="86" t="s">
        <v>647</v>
      </c>
      <c r="L101" s="86">
        <v>0</v>
      </c>
      <c r="M101" s="86">
        <v>0</v>
      </c>
      <c r="N101" s="86">
        <v>0.86066664807603765</v>
      </c>
      <c r="O101" s="86">
        <v>0.86066664807603765</v>
      </c>
      <c r="P101" s="86"/>
      <c r="Q101" s="86" t="s">
        <v>647</v>
      </c>
      <c r="R101" s="86">
        <v>0</v>
      </c>
      <c r="S101" s="86">
        <v>0</v>
      </c>
      <c r="T101" s="86">
        <v>66.244446820940695</v>
      </c>
      <c r="U101" s="86">
        <v>66.244446820940695</v>
      </c>
      <c r="V101" s="85"/>
      <c r="W101" s="85"/>
      <c r="X101" s="85"/>
      <c r="Y101" s="85"/>
      <c r="Z101" s="85"/>
      <c r="AA101" s="85"/>
      <c r="AB101" s="85"/>
      <c r="AC101" s="85"/>
      <c r="AD101" s="85"/>
      <c r="AE101" s="85"/>
      <c r="AF101" s="85"/>
      <c r="AG101" s="85"/>
      <c r="AH101" s="85"/>
      <c r="AI101" s="85"/>
      <c r="AJ101" s="85"/>
      <c r="AK101" s="85"/>
      <c r="AL101" s="85"/>
      <c r="AM101" s="85"/>
      <c r="AN101" s="85"/>
      <c r="AO101" s="85"/>
      <c r="AP101" s="85"/>
      <c r="AQ101" s="85"/>
      <c r="AR101" s="85"/>
      <c r="AS101" s="85"/>
      <c r="AT101" s="87" t="s">
        <v>326</v>
      </c>
      <c r="AU101" s="88">
        <v>0.86608629004618143</v>
      </c>
      <c r="AV101" s="88">
        <v>0.10635894763014</v>
      </c>
      <c r="AW101" s="86"/>
      <c r="AX101" s="88"/>
      <c r="AY101" s="88">
        <v>0</v>
      </c>
      <c r="AZ101" s="88">
        <v>0</v>
      </c>
      <c r="BA101" s="88">
        <v>6.6485763527452946E-3</v>
      </c>
      <c r="BB101" s="88">
        <v>6.6485763527452946E-3</v>
      </c>
      <c r="BC101" s="86"/>
      <c r="BD101" s="88" t="s">
        <v>647</v>
      </c>
      <c r="BE101" s="88">
        <v>0</v>
      </c>
      <c r="BF101" s="88">
        <v>0</v>
      </c>
      <c r="BG101" s="88">
        <v>0.76765749893013313</v>
      </c>
      <c r="BH101" s="88">
        <v>0.76765749893013313</v>
      </c>
      <c r="BI101" s="86"/>
      <c r="BJ101" s="88" t="s">
        <v>647</v>
      </c>
      <c r="BK101" s="88">
        <v>0</v>
      </c>
      <c r="BL101" s="88">
        <v>0</v>
      </c>
      <c r="BM101" s="88">
        <v>62.510738408822135</v>
      </c>
      <c r="BN101" s="86">
        <v>62.510738408822135</v>
      </c>
    </row>
    <row r="102" spans="1:66" ht="14.25" customHeight="1">
      <c r="A102" s="87" t="s">
        <v>330</v>
      </c>
      <c r="B102" s="88">
        <v>53.796636999999997</v>
      </c>
      <c r="C102" s="86">
        <v>15.482456515625</v>
      </c>
      <c r="D102" s="86"/>
      <c r="E102" s="86">
        <v>1.1942159999999999</v>
      </c>
      <c r="F102" s="86">
        <v>0.10515330000000001</v>
      </c>
      <c r="G102" s="86">
        <v>0</v>
      </c>
      <c r="H102" s="86">
        <v>0.31243300000000002</v>
      </c>
      <c r="I102" s="86">
        <v>1.6118022999999999</v>
      </c>
      <c r="J102" s="86"/>
      <c r="K102" s="86">
        <v>2.2198711045822437</v>
      </c>
      <c r="L102" s="86">
        <v>0.19546444882790723</v>
      </c>
      <c r="M102" s="86">
        <v>0</v>
      </c>
      <c r="N102" s="86">
        <v>0.58076678659299852</v>
      </c>
      <c r="O102" s="86">
        <v>2.9961023400031492</v>
      </c>
      <c r="P102" s="86"/>
      <c r="Q102" s="86">
        <v>77.133496147383909</v>
      </c>
      <c r="R102" s="86">
        <v>6.7917710535068245</v>
      </c>
      <c r="S102" s="86">
        <v>0</v>
      </c>
      <c r="T102" s="86">
        <v>20.179808009451893</v>
      </c>
      <c r="U102" s="86">
        <v>104.10507521034262</v>
      </c>
      <c r="V102" s="85"/>
      <c r="W102" s="85"/>
      <c r="X102" s="85"/>
      <c r="Y102" s="85"/>
      <c r="Z102" s="85"/>
      <c r="AA102" s="85"/>
      <c r="AB102" s="85"/>
      <c r="AC102" s="85"/>
      <c r="AD102" s="85"/>
      <c r="AE102" s="85"/>
      <c r="AF102" s="85"/>
      <c r="AG102" s="85"/>
      <c r="AH102" s="85"/>
      <c r="AI102" s="85"/>
      <c r="AJ102" s="85"/>
      <c r="AK102" s="85"/>
      <c r="AL102" s="85"/>
      <c r="AM102" s="85"/>
      <c r="AN102" s="85"/>
      <c r="AO102" s="85"/>
      <c r="AP102" s="85"/>
      <c r="AQ102" s="85"/>
      <c r="AR102" s="85"/>
      <c r="AS102" s="85"/>
      <c r="AT102" s="87" t="s">
        <v>330</v>
      </c>
      <c r="AU102" s="88">
        <v>62.625477463589206</v>
      </c>
      <c r="AV102" s="88">
        <v>16.266255876728501</v>
      </c>
      <c r="AW102" s="86"/>
      <c r="AX102" s="88">
        <v>1.0773649215698242</v>
      </c>
      <c r="AY102" s="88">
        <v>0.1036648154258728</v>
      </c>
      <c r="AZ102" s="88">
        <v>0</v>
      </c>
      <c r="BA102" s="88">
        <v>0.2471928745508194</v>
      </c>
      <c r="BB102" s="88">
        <v>1.4282226115465164</v>
      </c>
      <c r="BC102" s="86"/>
      <c r="BD102" s="88">
        <v>1.7203300720480894</v>
      </c>
      <c r="BE102" s="88">
        <v>0.16553137736338072</v>
      </c>
      <c r="BF102" s="88">
        <v>0</v>
      </c>
      <c r="BG102" s="88">
        <v>0.39471615157671047</v>
      </c>
      <c r="BH102" s="88">
        <v>2.2805776009881806</v>
      </c>
      <c r="BI102" s="86"/>
      <c r="BJ102" s="88">
        <v>66.233122713332463</v>
      </c>
      <c r="BK102" s="88">
        <v>6.37299795426076</v>
      </c>
      <c r="BL102" s="88">
        <v>0</v>
      </c>
      <c r="BM102" s="88">
        <v>15.196667040290976</v>
      </c>
      <c r="BN102" s="86">
        <v>87.802787707884193</v>
      </c>
    </row>
    <row r="103" spans="1:66" ht="14.25" customHeight="1">
      <c r="A103" s="87" t="s">
        <v>334</v>
      </c>
      <c r="B103" s="88">
        <v>2.9901282999999999</v>
      </c>
      <c r="C103" s="86">
        <v>0.79961300000000002</v>
      </c>
      <c r="D103" s="86"/>
      <c r="E103" s="86" t="s">
        <v>647</v>
      </c>
      <c r="F103" s="86">
        <v>0</v>
      </c>
      <c r="G103" s="86">
        <v>0</v>
      </c>
      <c r="H103" s="86">
        <v>5.1556900000000003E-2</v>
      </c>
      <c r="I103" s="86">
        <v>5.1556900000000003E-2</v>
      </c>
      <c r="J103" s="86"/>
      <c r="K103" s="86" t="s">
        <v>647</v>
      </c>
      <c r="L103" s="86">
        <v>0</v>
      </c>
      <c r="M103" s="86">
        <v>0</v>
      </c>
      <c r="N103" s="86">
        <v>1.7242370502964708</v>
      </c>
      <c r="O103" s="86">
        <v>1.7242370502964708</v>
      </c>
      <c r="P103" s="86"/>
      <c r="Q103" s="86" t="s">
        <v>647</v>
      </c>
      <c r="R103" s="86">
        <v>0</v>
      </c>
      <c r="S103" s="86">
        <v>0</v>
      </c>
      <c r="T103" s="86">
        <v>64.477315901567394</v>
      </c>
      <c r="U103" s="86">
        <v>64.477315901567394</v>
      </c>
      <c r="V103" s="85"/>
      <c r="W103" s="85"/>
      <c r="X103" s="85"/>
      <c r="Y103" s="85"/>
      <c r="Z103" s="85"/>
      <c r="AA103" s="85"/>
      <c r="AB103" s="85"/>
      <c r="AC103" s="85"/>
      <c r="AD103" s="85"/>
      <c r="AE103" s="85"/>
      <c r="AF103" s="85"/>
      <c r="AG103" s="85"/>
      <c r="AH103" s="85"/>
      <c r="AI103" s="85"/>
      <c r="AJ103" s="85"/>
      <c r="AK103" s="85"/>
      <c r="AL103" s="85"/>
      <c r="AM103" s="85"/>
      <c r="AN103" s="85"/>
      <c r="AO103" s="85"/>
      <c r="AP103" s="85"/>
      <c r="AQ103" s="85"/>
      <c r="AR103" s="85"/>
      <c r="AS103" s="85"/>
      <c r="AT103" s="87" t="s">
        <v>334</v>
      </c>
      <c r="AU103" s="88">
        <v>3.3327065827957743</v>
      </c>
      <c r="AV103" s="88">
        <v>0.80201183900000006</v>
      </c>
      <c r="AW103" s="86"/>
      <c r="AX103" s="88"/>
      <c r="AY103" s="88">
        <v>0</v>
      </c>
      <c r="AZ103" s="88">
        <v>0</v>
      </c>
      <c r="BA103" s="88">
        <v>5.2963010966777802E-2</v>
      </c>
      <c r="BB103" s="88">
        <v>5.2963010966777802E-2</v>
      </c>
      <c r="BC103" s="86"/>
      <c r="BD103" s="88" t="s">
        <v>647</v>
      </c>
      <c r="BE103" s="88">
        <v>0</v>
      </c>
      <c r="BF103" s="88">
        <v>0</v>
      </c>
      <c r="BG103" s="88">
        <v>1.5891891365470183</v>
      </c>
      <c r="BH103" s="88">
        <v>1.5891891365470183</v>
      </c>
      <c r="BI103" s="86"/>
      <c r="BJ103" s="88" t="s">
        <v>647</v>
      </c>
      <c r="BK103" s="88">
        <v>0</v>
      </c>
      <c r="BL103" s="88">
        <v>0</v>
      </c>
      <c r="BM103" s="88">
        <v>66.037692202668097</v>
      </c>
      <c r="BN103" s="86">
        <v>66.037692202668097</v>
      </c>
    </row>
    <row r="104" spans="1:66" ht="14.25" customHeight="1">
      <c r="A104" s="87" t="s">
        <v>346</v>
      </c>
      <c r="B104" s="88">
        <v>8.4583762999999994</v>
      </c>
      <c r="C104" s="86">
        <v>10.317461</v>
      </c>
      <c r="D104" s="86"/>
      <c r="E104" s="86">
        <v>0.25046160000000001</v>
      </c>
      <c r="F104" s="86">
        <v>0</v>
      </c>
      <c r="G104" s="86">
        <v>0</v>
      </c>
      <c r="H104" s="86">
        <v>0.244424</v>
      </c>
      <c r="I104" s="86">
        <v>0.49488560000000004</v>
      </c>
      <c r="J104" s="86"/>
      <c r="K104" s="86">
        <v>2.9611073226902902</v>
      </c>
      <c r="L104" s="86">
        <v>0</v>
      </c>
      <c r="M104" s="86">
        <v>0</v>
      </c>
      <c r="N104" s="86">
        <v>2.8897271926764478</v>
      </c>
      <c r="O104" s="86">
        <v>5.8508345153667385</v>
      </c>
      <c r="P104" s="86"/>
      <c r="Q104" s="86">
        <v>24.275507317158748</v>
      </c>
      <c r="R104" s="86">
        <v>0</v>
      </c>
      <c r="S104" s="86">
        <v>0</v>
      </c>
      <c r="T104" s="86">
        <v>23.690324586640067</v>
      </c>
      <c r="U104" s="86">
        <v>47.965831903798815</v>
      </c>
      <c r="V104" s="85"/>
      <c r="W104" s="85"/>
      <c r="X104" s="85"/>
      <c r="Y104" s="85"/>
      <c r="Z104" s="85"/>
      <c r="AA104" s="85"/>
      <c r="AB104" s="85"/>
      <c r="AC104" s="85"/>
      <c r="AD104" s="85"/>
      <c r="AE104" s="85"/>
      <c r="AF104" s="85"/>
      <c r="AG104" s="85"/>
      <c r="AH104" s="85"/>
      <c r="AI104" s="85"/>
      <c r="AJ104" s="85"/>
      <c r="AK104" s="85"/>
      <c r="AL104" s="85"/>
      <c r="AM104" s="85"/>
      <c r="AN104" s="85"/>
      <c r="AO104" s="85"/>
      <c r="AP104" s="85"/>
      <c r="AQ104" s="85"/>
      <c r="AR104" s="85"/>
      <c r="AS104" s="85"/>
      <c r="AT104" s="87" t="s">
        <v>346</v>
      </c>
      <c r="AU104" s="88">
        <v>9.4182430431281876</v>
      </c>
      <c r="AV104" s="88">
        <v>10.603731</v>
      </c>
      <c r="AW104" s="86"/>
      <c r="AX104" s="88">
        <v>0.11016027629375458</v>
      </c>
      <c r="AY104" s="88">
        <v>0</v>
      </c>
      <c r="AZ104" s="88">
        <v>0</v>
      </c>
      <c r="BA104" s="88">
        <v>0.22485272586345673</v>
      </c>
      <c r="BB104" s="88">
        <v>0.3350130021572113</v>
      </c>
      <c r="BC104" s="86"/>
      <c r="BD104" s="88">
        <v>1.1696478397224053</v>
      </c>
      <c r="BE104" s="88">
        <v>0</v>
      </c>
      <c r="BF104" s="88">
        <v>0</v>
      </c>
      <c r="BG104" s="88">
        <v>2.3874168975445533</v>
      </c>
      <c r="BH104" s="88">
        <v>3.5570647372669586</v>
      </c>
      <c r="BI104" s="86"/>
      <c r="BJ104" s="88">
        <v>10.388822226229106</v>
      </c>
      <c r="BK104" s="88">
        <v>0</v>
      </c>
      <c r="BL104" s="88">
        <v>0</v>
      </c>
      <c r="BM104" s="88">
        <v>21.205057527718946</v>
      </c>
      <c r="BN104" s="86">
        <v>31.593879753948052</v>
      </c>
    </row>
    <row r="105" spans="1:66" ht="14.25" customHeight="1">
      <c r="A105" s="87" t="s">
        <v>340</v>
      </c>
      <c r="B105" s="88">
        <v>18.489000999999998</v>
      </c>
      <c r="C105" s="86">
        <v>8.0982811195533699</v>
      </c>
      <c r="D105" s="86"/>
      <c r="E105" s="86">
        <v>0.51037880000000002</v>
      </c>
      <c r="F105" s="86">
        <v>0</v>
      </c>
      <c r="G105" s="86">
        <v>0</v>
      </c>
      <c r="H105" s="86">
        <v>0.24363370000000001</v>
      </c>
      <c r="I105" s="86">
        <v>0.75401249999999997</v>
      </c>
      <c r="J105" s="86"/>
      <c r="K105" s="86">
        <v>2.7604455210965702</v>
      </c>
      <c r="L105" s="86">
        <v>0</v>
      </c>
      <c r="M105" s="86">
        <v>0</v>
      </c>
      <c r="N105" s="86">
        <v>1.3177223582820945</v>
      </c>
      <c r="O105" s="86">
        <v>4.0781678793786647</v>
      </c>
      <c r="P105" s="86"/>
      <c r="Q105" s="86">
        <v>63.023102367697014</v>
      </c>
      <c r="R105" s="86">
        <v>0</v>
      </c>
      <c r="S105" s="86">
        <v>0</v>
      </c>
      <c r="T105" s="86">
        <v>30.084618748507548</v>
      </c>
      <c r="U105" s="86">
        <v>93.107721116204559</v>
      </c>
      <c r="V105" s="85"/>
      <c r="W105" s="85"/>
      <c r="X105" s="85"/>
      <c r="Y105" s="85"/>
      <c r="Z105" s="85"/>
      <c r="AA105" s="85"/>
      <c r="AB105" s="85"/>
      <c r="AC105" s="85"/>
      <c r="AD105" s="85"/>
      <c r="AE105" s="85"/>
      <c r="AF105" s="85"/>
      <c r="AG105" s="85"/>
      <c r="AH105" s="85"/>
      <c r="AI105" s="85"/>
      <c r="AJ105" s="85"/>
      <c r="AK105" s="85"/>
      <c r="AL105" s="85"/>
      <c r="AM105" s="85"/>
      <c r="AN105" s="85"/>
      <c r="AO105" s="85"/>
      <c r="AP105" s="85"/>
      <c r="AQ105" s="85"/>
      <c r="AR105" s="85"/>
      <c r="AS105" s="85"/>
      <c r="AT105" s="87" t="s">
        <v>340</v>
      </c>
      <c r="AU105" s="88">
        <v>20.257502788540126</v>
      </c>
      <c r="AV105" s="88">
        <v>8.4331938380448808</v>
      </c>
      <c r="AW105" s="86"/>
      <c r="AX105" s="88">
        <v>0.11676745116710663</v>
      </c>
      <c r="AY105" s="88">
        <v>0</v>
      </c>
      <c r="AZ105" s="88">
        <v>0</v>
      </c>
      <c r="BA105" s="88">
        <v>0</v>
      </c>
      <c r="BB105" s="88">
        <v>0.11676745116710663</v>
      </c>
      <c r="BC105" s="86"/>
      <c r="BD105" s="88">
        <v>0.57641582176240969</v>
      </c>
      <c r="BE105" s="88">
        <v>0</v>
      </c>
      <c r="BF105" s="88">
        <v>0</v>
      </c>
      <c r="BG105" s="88">
        <v>0</v>
      </c>
      <c r="BH105" s="88">
        <v>0.57641582176240969</v>
      </c>
      <c r="BI105" s="86"/>
      <c r="BJ105" s="88">
        <v>13.846171854882627</v>
      </c>
      <c r="BK105" s="88">
        <v>0</v>
      </c>
      <c r="BL105" s="88">
        <v>0</v>
      </c>
      <c r="BM105" s="88">
        <v>0</v>
      </c>
      <c r="BN105" s="86">
        <v>13.846171854882627</v>
      </c>
    </row>
    <row r="106" spans="1:66" ht="14.25" customHeight="1">
      <c r="A106" s="87" t="s">
        <v>364</v>
      </c>
      <c r="B106" s="88">
        <v>14.196489</v>
      </c>
      <c r="C106" s="86">
        <v>2.7838880000000001</v>
      </c>
      <c r="D106" s="86"/>
      <c r="E106" s="86">
        <v>0.41506569999999998</v>
      </c>
      <c r="F106" s="86">
        <v>1.7946500000000001E-2</v>
      </c>
      <c r="G106" s="86">
        <v>0</v>
      </c>
      <c r="H106" s="86">
        <v>7.3989600000000003E-2</v>
      </c>
      <c r="I106" s="86">
        <v>0.50700179999999995</v>
      </c>
      <c r="J106" s="86"/>
      <c r="K106" s="86">
        <v>2.9237207875834654</v>
      </c>
      <c r="L106" s="86">
        <v>0.12641505938545791</v>
      </c>
      <c r="M106" s="86">
        <v>0</v>
      </c>
      <c r="N106" s="86">
        <v>0.52118238530667693</v>
      </c>
      <c r="O106" s="86">
        <v>3.5713182322756003</v>
      </c>
      <c r="P106" s="86"/>
      <c r="Q106" s="86">
        <v>149.09568919439286</v>
      </c>
      <c r="R106" s="86">
        <v>6.446559631709321</v>
      </c>
      <c r="S106" s="86">
        <v>0</v>
      </c>
      <c r="T106" s="86">
        <v>26.577793359502966</v>
      </c>
      <c r="U106" s="86">
        <v>182.12004218560517</v>
      </c>
      <c r="V106" s="85"/>
      <c r="W106" s="85"/>
      <c r="X106" s="85"/>
      <c r="Y106" s="85"/>
      <c r="Z106" s="85"/>
      <c r="AA106" s="85"/>
      <c r="AB106" s="85"/>
      <c r="AC106" s="85"/>
      <c r="AD106" s="85"/>
      <c r="AE106" s="85"/>
      <c r="AF106" s="85"/>
      <c r="AG106" s="85"/>
      <c r="AH106" s="85"/>
      <c r="AI106" s="85"/>
      <c r="AJ106" s="85"/>
      <c r="AK106" s="85"/>
      <c r="AL106" s="85"/>
      <c r="AM106" s="85"/>
      <c r="AN106" s="85"/>
      <c r="AO106" s="85"/>
      <c r="AP106" s="85"/>
      <c r="AQ106" s="85"/>
      <c r="AR106" s="85"/>
      <c r="AS106" s="85"/>
      <c r="AT106" s="87" t="s">
        <v>364</v>
      </c>
      <c r="AU106" s="88">
        <v>14.190656150803608</v>
      </c>
      <c r="AV106" s="88">
        <v>2.81402449141821</v>
      </c>
      <c r="AW106" s="86"/>
      <c r="AX106" s="88">
        <v>0.28489780426025391</v>
      </c>
      <c r="AY106" s="88">
        <v>1.5520871616899967E-2</v>
      </c>
      <c r="AZ106" s="88">
        <v>0</v>
      </c>
      <c r="BA106" s="88">
        <v>0</v>
      </c>
      <c r="BB106" s="88">
        <v>0.30041867587715387</v>
      </c>
      <c r="BC106" s="86"/>
      <c r="BD106" s="88">
        <v>2.0076436299537868</v>
      </c>
      <c r="BE106" s="88">
        <v>0.10937388272931291</v>
      </c>
      <c r="BF106" s="88">
        <v>0</v>
      </c>
      <c r="BG106" s="88">
        <v>0</v>
      </c>
      <c r="BH106" s="88">
        <v>2.1170175126830997</v>
      </c>
      <c r="BI106" s="86"/>
      <c r="BJ106" s="88">
        <v>101.24211965073243</v>
      </c>
      <c r="BK106" s="88">
        <v>5.5155424781245488</v>
      </c>
      <c r="BL106" s="88">
        <v>0</v>
      </c>
      <c r="BM106" s="88">
        <v>0</v>
      </c>
      <c r="BN106" s="86">
        <v>106.75766212885698</v>
      </c>
    </row>
    <row r="107" spans="1:66" ht="14.25" customHeight="1">
      <c r="A107" s="87" t="s">
        <v>8</v>
      </c>
      <c r="B107" s="88">
        <v>1260.9155000000001</v>
      </c>
      <c r="C107" s="86">
        <v>118.39685525</v>
      </c>
      <c r="D107" s="86"/>
      <c r="E107" s="86">
        <v>46.613970000000002</v>
      </c>
      <c r="F107" s="86">
        <v>2.277641</v>
      </c>
      <c r="G107" s="86">
        <v>5.3773939999999998</v>
      </c>
      <c r="H107" s="86">
        <v>3.6925460000000001</v>
      </c>
      <c r="I107" s="86">
        <v>57.961551000000007</v>
      </c>
      <c r="J107" s="86"/>
      <c r="K107" s="86">
        <v>3.6968353549464656</v>
      </c>
      <c r="L107" s="86">
        <v>0.18063391242315602</v>
      </c>
      <c r="M107" s="86">
        <v>0.42646743576393498</v>
      </c>
      <c r="N107" s="86">
        <v>0.29284642785341286</v>
      </c>
      <c r="O107" s="86">
        <v>4.59678313098697</v>
      </c>
      <c r="P107" s="86"/>
      <c r="Q107" s="86">
        <v>393.70952802397176</v>
      </c>
      <c r="R107" s="86">
        <v>19.237343721593483</v>
      </c>
      <c r="S107" s="86">
        <v>45.418385384015508</v>
      </c>
      <c r="T107" s="86">
        <v>31.187872280923614</v>
      </c>
      <c r="U107" s="86">
        <v>489.55312941050437</v>
      </c>
      <c r="V107" s="85"/>
      <c r="W107" s="85"/>
      <c r="X107" s="85"/>
      <c r="Y107" s="85"/>
      <c r="Z107" s="85"/>
      <c r="AA107" s="85"/>
      <c r="AB107" s="85"/>
      <c r="AC107" s="85"/>
      <c r="AD107" s="85"/>
      <c r="AE107" s="85"/>
      <c r="AF107" s="85"/>
      <c r="AG107" s="85"/>
      <c r="AH107" s="85"/>
      <c r="AI107" s="85"/>
      <c r="AJ107" s="85"/>
      <c r="AK107" s="85"/>
      <c r="AL107" s="85"/>
      <c r="AM107" s="85"/>
      <c r="AN107" s="85"/>
      <c r="AO107" s="85"/>
      <c r="AP107" s="85"/>
      <c r="AQ107" s="85"/>
      <c r="AR107" s="85"/>
      <c r="AS107" s="85"/>
      <c r="AT107" s="87" t="s">
        <v>8</v>
      </c>
      <c r="AU107" s="88">
        <v>1367.3011823860772</v>
      </c>
      <c r="AV107" s="88">
        <v>121.08726889954799</v>
      </c>
      <c r="AW107" s="86"/>
      <c r="AX107" s="88">
        <v>22.576889038085938</v>
      </c>
      <c r="AY107" s="88">
        <v>2.043961763381958</v>
      </c>
      <c r="AZ107" s="88">
        <v>6.2401399612426758</v>
      </c>
      <c r="BA107" s="88">
        <v>0</v>
      </c>
      <c r="BB107" s="88">
        <v>30.860990762710571</v>
      </c>
      <c r="BC107" s="86"/>
      <c r="BD107" s="88">
        <v>1.6512008713900919</v>
      </c>
      <c r="BE107" s="88">
        <v>0.14948877319151005</v>
      </c>
      <c r="BF107" s="88">
        <v>0.45638371718168247</v>
      </c>
      <c r="BG107" s="88">
        <v>0</v>
      </c>
      <c r="BH107" s="88">
        <v>2.2570733617632843</v>
      </c>
      <c r="BI107" s="86"/>
      <c r="BJ107" s="88">
        <v>186.4513853790472</v>
      </c>
      <c r="BK107" s="88">
        <v>16.880071554653654</v>
      </c>
      <c r="BL107" s="88">
        <v>51.534236571306216</v>
      </c>
      <c r="BM107" s="88">
        <v>0</v>
      </c>
      <c r="BN107" s="86">
        <v>254.86569350500707</v>
      </c>
    </row>
    <row r="108" spans="1:66" ht="14.25" customHeight="1">
      <c r="A108" s="87" t="s">
        <v>472</v>
      </c>
      <c r="B108" s="88">
        <v>11.255623999999999</v>
      </c>
      <c r="C108" s="86">
        <v>6.1463977249698205</v>
      </c>
      <c r="D108" s="86"/>
      <c r="E108" s="86">
        <v>0.2270962</v>
      </c>
      <c r="F108" s="86">
        <v>0</v>
      </c>
      <c r="G108" s="86">
        <v>0</v>
      </c>
      <c r="H108" s="86">
        <v>0.2943866</v>
      </c>
      <c r="I108" s="86">
        <v>0.52148280000000002</v>
      </c>
      <c r="J108" s="86"/>
      <c r="K108" s="86">
        <v>2.0176242561052145</v>
      </c>
      <c r="L108" s="86">
        <v>0</v>
      </c>
      <c r="M108" s="86">
        <v>0</v>
      </c>
      <c r="N108" s="86">
        <v>2.6154622791237521</v>
      </c>
      <c r="O108" s="86">
        <v>4.6330865352289665</v>
      </c>
      <c r="P108" s="86"/>
      <c r="Q108" s="86">
        <v>36.947853061545096</v>
      </c>
      <c r="R108" s="86">
        <v>0</v>
      </c>
      <c r="S108" s="86">
        <v>0</v>
      </c>
      <c r="T108" s="86">
        <v>47.89579411759356</v>
      </c>
      <c r="U108" s="86">
        <v>84.843647179138657</v>
      </c>
      <c r="V108" s="85"/>
      <c r="W108" s="85"/>
      <c r="X108" s="85"/>
      <c r="Y108" s="85"/>
      <c r="Z108" s="85"/>
      <c r="AA108" s="85"/>
      <c r="AB108" s="85"/>
      <c r="AC108" s="85"/>
      <c r="AD108" s="85"/>
      <c r="AE108" s="85"/>
      <c r="AF108" s="85"/>
      <c r="AG108" s="85"/>
      <c r="AH108" s="85"/>
      <c r="AI108" s="85"/>
      <c r="AJ108" s="85"/>
      <c r="AK108" s="85"/>
      <c r="AL108" s="85"/>
      <c r="AM108" s="85"/>
      <c r="AN108" s="85"/>
      <c r="AO108" s="85"/>
      <c r="AP108" s="85"/>
      <c r="AQ108" s="85"/>
      <c r="AR108" s="85"/>
      <c r="AS108" s="85"/>
      <c r="AT108" s="87" t="s">
        <v>472</v>
      </c>
      <c r="AU108" s="88">
        <v>12.278671818554745</v>
      </c>
      <c r="AV108" s="88">
        <v>6.2999123481193102</v>
      </c>
      <c r="AW108" s="86"/>
      <c r="AX108" s="88">
        <v>0.25307431817054749</v>
      </c>
      <c r="AY108" s="88">
        <v>0</v>
      </c>
      <c r="AZ108" s="88">
        <v>0</v>
      </c>
      <c r="BA108" s="88">
        <v>0.28300696611404419</v>
      </c>
      <c r="BB108" s="88">
        <v>0.53608128428459167</v>
      </c>
      <c r="BC108" s="86"/>
      <c r="BD108" s="88">
        <v>2.0610887065823986</v>
      </c>
      <c r="BE108" s="88">
        <v>0</v>
      </c>
      <c r="BF108" s="88">
        <v>0</v>
      </c>
      <c r="BG108" s="88">
        <v>2.3048662778524802</v>
      </c>
      <c r="BH108" s="88">
        <v>4.3659549844348788</v>
      </c>
      <c r="BI108" s="86"/>
      <c r="BJ108" s="88">
        <v>40.171085593928439</v>
      </c>
      <c r="BK108" s="88">
        <v>0</v>
      </c>
      <c r="BL108" s="88">
        <v>0</v>
      </c>
      <c r="BM108" s="88">
        <v>44.92236565775859</v>
      </c>
      <c r="BN108" s="86">
        <v>85.093451251687029</v>
      </c>
    </row>
    <row r="109" spans="1:66" ht="14.25" customHeight="1">
      <c r="A109" s="87" t="s">
        <v>489</v>
      </c>
      <c r="B109" s="88">
        <v>40.466752</v>
      </c>
      <c r="C109" s="86">
        <v>3.8507349999999998</v>
      </c>
      <c r="D109" s="86"/>
      <c r="E109" s="86">
        <v>1.105218</v>
      </c>
      <c r="F109" s="86">
        <v>0</v>
      </c>
      <c r="G109" s="86">
        <v>0</v>
      </c>
      <c r="H109" s="86">
        <v>0.25860420000000001</v>
      </c>
      <c r="I109" s="86">
        <v>1.3638222</v>
      </c>
      <c r="J109" s="86"/>
      <c r="K109" s="86">
        <v>2.7311754597947475</v>
      </c>
      <c r="L109" s="86">
        <v>0</v>
      </c>
      <c r="M109" s="86">
        <v>0</v>
      </c>
      <c r="N109" s="86">
        <v>0.6390535123748009</v>
      </c>
      <c r="O109" s="86">
        <v>3.3702289721695484</v>
      </c>
      <c r="P109" s="86"/>
      <c r="Q109" s="86">
        <v>287.01481665188595</v>
      </c>
      <c r="R109" s="86">
        <v>0</v>
      </c>
      <c r="S109" s="86">
        <v>0</v>
      </c>
      <c r="T109" s="86">
        <v>67.157101176788331</v>
      </c>
      <c r="U109" s="86">
        <v>354.17191782867428</v>
      </c>
      <c r="V109" s="85"/>
      <c r="W109" s="85"/>
      <c r="X109" s="85"/>
      <c r="Y109" s="85"/>
      <c r="Z109" s="85"/>
      <c r="AA109" s="85"/>
      <c r="AB109" s="85"/>
      <c r="AC109" s="85"/>
      <c r="AD109" s="85"/>
      <c r="AE109" s="85"/>
      <c r="AF109" s="85"/>
      <c r="AG109" s="85"/>
      <c r="AH109" s="85"/>
      <c r="AI109" s="85"/>
      <c r="AJ109" s="85"/>
      <c r="AK109" s="85"/>
      <c r="AL109" s="85"/>
      <c r="AM109" s="85"/>
      <c r="AN109" s="85"/>
      <c r="AO109" s="85"/>
      <c r="AP109" s="85"/>
      <c r="AQ109" s="85"/>
      <c r="AR109" s="85"/>
      <c r="AS109" s="85"/>
      <c r="AT109" s="87" t="s">
        <v>489</v>
      </c>
      <c r="AU109" s="88">
        <v>49.141567846955901</v>
      </c>
      <c r="AV109" s="88">
        <v>4.0063046939999998</v>
      </c>
      <c r="AW109" s="86"/>
      <c r="AX109" s="88">
        <v>1.2439405918121338</v>
      </c>
      <c r="AY109" s="88">
        <v>0</v>
      </c>
      <c r="AZ109" s="88">
        <v>0</v>
      </c>
      <c r="BA109" s="88">
        <v>0.22108861804008484</v>
      </c>
      <c r="BB109" s="88">
        <v>1.4650292098522186</v>
      </c>
      <c r="BC109" s="86"/>
      <c r="BD109" s="88">
        <v>2.5313408715126906</v>
      </c>
      <c r="BE109" s="88">
        <v>0</v>
      </c>
      <c r="BF109" s="88">
        <v>0</v>
      </c>
      <c r="BG109" s="88">
        <v>0.44990143319934855</v>
      </c>
      <c r="BH109" s="88">
        <v>2.9812423047120391</v>
      </c>
      <c r="BI109" s="86"/>
      <c r="BJ109" s="88">
        <v>310.49575277564594</v>
      </c>
      <c r="BK109" s="88">
        <v>0</v>
      </c>
      <c r="BL109" s="88">
        <v>0</v>
      </c>
      <c r="BM109" s="88">
        <v>55.18517310258401</v>
      </c>
      <c r="BN109" s="86">
        <v>365.68092587822997</v>
      </c>
    </row>
    <row r="110" spans="1:66" ht="14.25" customHeight="1">
      <c r="A110" s="87" t="s">
        <v>503</v>
      </c>
      <c r="B110" s="88">
        <v>29.050995</v>
      </c>
      <c r="C110" s="86">
        <v>6.7858776287717202</v>
      </c>
      <c r="D110" s="86"/>
      <c r="E110" s="86">
        <v>0.75828079999999998</v>
      </c>
      <c r="F110" s="86">
        <v>0</v>
      </c>
      <c r="G110" s="86">
        <v>0</v>
      </c>
      <c r="H110" s="86">
        <v>0.1176541</v>
      </c>
      <c r="I110" s="86">
        <v>0.87593489999999996</v>
      </c>
      <c r="J110" s="86"/>
      <c r="K110" s="86">
        <v>2.6101715276877777</v>
      </c>
      <c r="L110" s="86">
        <v>0</v>
      </c>
      <c r="M110" s="86">
        <v>0</v>
      </c>
      <c r="N110" s="86">
        <v>0.4049916362589302</v>
      </c>
      <c r="O110" s="86">
        <v>3.015163163946708</v>
      </c>
      <c r="P110" s="86"/>
      <c r="Q110" s="86">
        <v>111.74395435380889</v>
      </c>
      <c r="R110" s="86">
        <v>0</v>
      </c>
      <c r="S110" s="86">
        <v>0</v>
      </c>
      <c r="T110" s="86">
        <v>17.338081591856824</v>
      </c>
      <c r="U110" s="86">
        <v>129.08203594566572</v>
      </c>
      <c r="V110" s="85"/>
      <c r="W110" s="85"/>
      <c r="X110" s="85"/>
      <c r="Y110" s="85"/>
      <c r="Z110" s="85"/>
      <c r="AA110" s="85"/>
      <c r="AB110" s="85"/>
      <c r="AC110" s="85"/>
      <c r="AD110" s="85"/>
      <c r="AE110" s="85"/>
      <c r="AF110" s="85"/>
      <c r="AG110" s="85"/>
      <c r="AH110" s="85"/>
      <c r="AI110" s="85"/>
      <c r="AJ110" s="85"/>
      <c r="AK110" s="85"/>
      <c r="AL110" s="85"/>
      <c r="AM110" s="85"/>
      <c r="AN110" s="85"/>
      <c r="AO110" s="85"/>
      <c r="AP110" s="85"/>
      <c r="AQ110" s="85"/>
      <c r="AR110" s="85"/>
      <c r="AS110" s="85"/>
      <c r="AT110" s="87" t="s">
        <v>503</v>
      </c>
      <c r="AU110" s="88">
        <v>34.846673584234971</v>
      </c>
      <c r="AV110" s="88">
        <v>7.0173933545663596</v>
      </c>
      <c r="AW110" s="86"/>
      <c r="AX110" s="88">
        <v>0.4999103844165802</v>
      </c>
      <c r="AY110" s="88">
        <v>0</v>
      </c>
      <c r="AZ110" s="88">
        <v>0</v>
      </c>
      <c r="BA110" s="88">
        <v>0.12786644697189331</v>
      </c>
      <c r="BB110" s="88">
        <v>0.62777683138847351</v>
      </c>
      <c r="BC110" s="86"/>
      <c r="BD110" s="88">
        <v>1.4346000148569282</v>
      </c>
      <c r="BE110" s="88">
        <v>0</v>
      </c>
      <c r="BF110" s="88">
        <v>0</v>
      </c>
      <c r="BG110" s="88">
        <v>0.36694018056788508</v>
      </c>
      <c r="BH110" s="88">
        <v>1.8015401954248134</v>
      </c>
      <c r="BI110" s="86"/>
      <c r="BJ110" s="88">
        <v>71.238757635166394</v>
      </c>
      <c r="BK110" s="88">
        <v>0</v>
      </c>
      <c r="BL110" s="88">
        <v>0</v>
      </c>
      <c r="BM110" s="88">
        <v>18.221359486523301</v>
      </c>
      <c r="BN110" s="86">
        <v>89.460117121689692</v>
      </c>
    </row>
    <row r="111" spans="1:66" ht="14.25" customHeight="1">
      <c r="A111" s="87" t="s">
        <v>14</v>
      </c>
      <c r="B111" s="88">
        <v>202.41561999999999</v>
      </c>
      <c r="C111" s="86">
        <v>30.945721864103501</v>
      </c>
      <c r="D111" s="86"/>
      <c r="E111" s="86">
        <v>1.882722</v>
      </c>
      <c r="F111" s="86">
        <v>0.1443295</v>
      </c>
      <c r="G111" s="86">
        <v>0.68869060000000004</v>
      </c>
      <c r="H111" s="86">
        <v>0</v>
      </c>
      <c r="I111" s="86">
        <v>2.7157420999999999</v>
      </c>
      <c r="J111" s="86"/>
      <c r="K111" s="86">
        <v>0.93012683507330118</v>
      </c>
      <c r="L111" s="86">
        <v>7.1303538728878735E-2</v>
      </c>
      <c r="M111" s="86">
        <v>0.34023589681468258</v>
      </c>
      <c r="N111" s="86">
        <v>0</v>
      </c>
      <c r="O111" s="86">
        <v>1.3416662706168625</v>
      </c>
      <c r="P111" s="86"/>
      <c r="Q111" s="86">
        <v>60.83949207156563</v>
      </c>
      <c r="R111" s="86">
        <v>4.6639564794712287</v>
      </c>
      <c r="S111" s="86">
        <v>22.254791890922704</v>
      </c>
      <c r="T111" s="86">
        <v>0</v>
      </c>
      <c r="U111" s="86">
        <v>87.758240441959558</v>
      </c>
      <c r="V111" s="85"/>
      <c r="W111" s="85"/>
      <c r="X111" s="85"/>
      <c r="Y111" s="85"/>
      <c r="Z111" s="85"/>
      <c r="AA111" s="85"/>
      <c r="AB111" s="85"/>
      <c r="AC111" s="85"/>
      <c r="AD111" s="85"/>
      <c r="AE111" s="85"/>
      <c r="AF111" s="85"/>
      <c r="AG111" s="85"/>
      <c r="AH111" s="85"/>
      <c r="AI111" s="85"/>
      <c r="AJ111" s="85"/>
      <c r="AK111" s="85"/>
      <c r="AL111" s="85"/>
      <c r="AM111" s="85"/>
      <c r="AN111" s="85"/>
      <c r="AO111" s="85"/>
      <c r="AP111" s="85"/>
      <c r="AQ111" s="85"/>
      <c r="AR111" s="85"/>
      <c r="AS111" s="85"/>
      <c r="AT111" s="87" t="s">
        <v>14</v>
      </c>
      <c r="AU111" s="88">
        <v>217.60684717336036</v>
      </c>
      <c r="AV111" s="88">
        <v>31.911305242003799</v>
      </c>
      <c r="AW111" s="86"/>
      <c r="AX111" s="88">
        <v>0.86939620971679688</v>
      </c>
      <c r="AY111" s="88">
        <v>0.13747474551200867</v>
      </c>
      <c r="AZ111" s="88">
        <v>0.82123667001724243</v>
      </c>
      <c r="BA111" s="88">
        <v>0</v>
      </c>
      <c r="BB111" s="88">
        <v>1.828107625246048</v>
      </c>
      <c r="BC111" s="86"/>
      <c r="BD111" s="88">
        <v>0.39952612751389066</v>
      </c>
      <c r="BE111" s="88">
        <v>6.3175744374664347E-2</v>
      </c>
      <c r="BF111" s="88">
        <v>0.377394682513363</v>
      </c>
      <c r="BG111" s="88">
        <v>0</v>
      </c>
      <c r="BH111" s="88">
        <v>0.84009655440191799</v>
      </c>
      <c r="BI111" s="86"/>
      <c r="BJ111" s="88">
        <v>27.244144453622638</v>
      </c>
      <c r="BK111" s="88">
        <v>4.3080264022248516</v>
      </c>
      <c r="BL111" s="88">
        <v>25.734975858532909</v>
      </c>
      <c r="BM111" s="88">
        <v>0</v>
      </c>
      <c r="BN111" s="86">
        <v>57.287146714380398</v>
      </c>
    </row>
    <row r="112" spans="1:66" ht="14.25" customHeight="1">
      <c r="A112" s="87" t="s">
        <v>378</v>
      </c>
      <c r="B112" s="88">
        <v>0.77526030999999995</v>
      </c>
      <c r="C112" s="86">
        <v>5.8479897389073499E-2</v>
      </c>
      <c r="D112" s="86"/>
      <c r="E112" s="86" t="s">
        <v>647</v>
      </c>
      <c r="F112" s="86">
        <v>0</v>
      </c>
      <c r="G112" s="86">
        <v>0</v>
      </c>
      <c r="H112" s="86">
        <v>6.3726E-3</v>
      </c>
      <c r="I112" s="86">
        <v>6.3726E-3</v>
      </c>
      <c r="J112" s="86"/>
      <c r="K112" s="86" t="s">
        <v>647</v>
      </c>
      <c r="L112" s="86">
        <v>0</v>
      </c>
      <c r="M112" s="86">
        <v>0</v>
      </c>
      <c r="N112" s="86">
        <v>0.82199487292210283</v>
      </c>
      <c r="O112" s="86">
        <v>0.82199487292210283</v>
      </c>
      <c r="P112" s="86"/>
      <c r="Q112" s="86" t="s">
        <v>647</v>
      </c>
      <c r="R112" s="86">
        <v>0</v>
      </c>
      <c r="S112" s="86">
        <v>0</v>
      </c>
      <c r="T112" s="86">
        <v>108.97077943899863</v>
      </c>
      <c r="U112" s="86">
        <v>108.97077943899863</v>
      </c>
      <c r="V112" s="85"/>
      <c r="W112" s="85"/>
      <c r="X112" s="85"/>
      <c r="Y112" s="85"/>
      <c r="Z112" s="85"/>
      <c r="AA112" s="85"/>
      <c r="AB112" s="85"/>
      <c r="AC112" s="85"/>
      <c r="AD112" s="85"/>
      <c r="AE112" s="85"/>
      <c r="AF112" s="85"/>
      <c r="AG112" s="85"/>
      <c r="AH112" s="85"/>
      <c r="AI112" s="85"/>
      <c r="AJ112" s="85"/>
      <c r="AK112" s="85"/>
      <c r="AL112" s="85"/>
      <c r="AM112" s="85"/>
      <c r="AN112" s="85"/>
      <c r="AO112" s="85"/>
      <c r="AP112" s="85"/>
      <c r="AQ112" s="85"/>
      <c r="AR112" s="85"/>
      <c r="AS112" s="85"/>
      <c r="AT112" s="87" t="s">
        <v>378</v>
      </c>
      <c r="AU112" s="88">
        <v>0.85121642912880735</v>
      </c>
      <c r="AV112" s="88">
        <v>6.08424852435921E-2</v>
      </c>
      <c r="AW112" s="86"/>
      <c r="AX112" s="88"/>
      <c r="AY112" s="88">
        <v>0</v>
      </c>
      <c r="AZ112" s="88">
        <v>0</v>
      </c>
      <c r="BA112" s="88">
        <v>6.3471328467130661E-3</v>
      </c>
      <c r="BB112" s="88">
        <v>6.3471328467130661E-3</v>
      </c>
      <c r="BC112" s="86"/>
      <c r="BD112" s="88" t="s">
        <v>647</v>
      </c>
      <c r="BE112" s="88">
        <v>0</v>
      </c>
      <c r="BF112" s="88">
        <v>0</v>
      </c>
      <c r="BG112" s="88">
        <v>0.74565441050158687</v>
      </c>
      <c r="BH112" s="88">
        <v>0.74565441050158687</v>
      </c>
      <c r="BI112" s="86"/>
      <c r="BJ112" s="88" t="s">
        <v>647</v>
      </c>
      <c r="BK112" s="88">
        <v>0</v>
      </c>
      <c r="BL112" s="88">
        <v>0</v>
      </c>
      <c r="BM112" s="88">
        <v>104.32073609914781</v>
      </c>
      <c r="BN112" s="86">
        <v>104.32073609914781</v>
      </c>
    </row>
    <row r="113" spans="1:66" ht="14.25" customHeight="1">
      <c r="A113" s="87" t="s">
        <v>542</v>
      </c>
      <c r="B113" s="88">
        <v>5.0384848</v>
      </c>
      <c r="C113" s="86">
        <v>0.547323</v>
      </c>
      <c r="D113" s="86"/>
      <c r="E113" s="86" t="s">
        <v>647</v>
      </c>
      <c r="F113" s="86">
        <v>0</v>
      </c>
      <c r="G113" s="86">
        <v>0</v>
      </c>
      <c r="H113" s="86">
        <v>0.1061974</v>
      </c>
      <c r="I113" s="86">
        <v>0.1061974</v>
      </c>
      <c r="J113" s="86"/>
      <c r="K113" s="86" t="s">
        <v>647</v>
      </c>
      <c r="L113" s="86">
        <v>0</v>
      </c>
      <c r="M113" s="86">
        <v>0</v>
      </c>
      <c r="N113" s="86">
        <v>2.107724925556985</v>
      </c>
      <c r="O113" s="86">
        <v>2.107724925556985</v>
      </c>
      <c r="P113" s="86"/>
      <c r="Q113" s="86" t="s">
        <v>647</v>
      </c>
      <c r="R113" s="86">
        <v>0</v>
      </c>
      <c r="S113" s="86">
        <v>0</v>
      </c>
      <c r="T113" s="86">
        <v>194.03058157614424</v>
      </c>
      <c r="U113" s="86">
        <v>194.03058157614424</v>
      </c>
      <c r="V113" s="85"/>
      <c r="W113" s="85"/>
      <c r="X113" s="85"/>
      <c r="Y113" s="85"/>
      <c r="Z113" s="85"/>
      <c r="AA113" s="85"/>
      <c r="AB113" s="85"/>
      <c r="AC113" s="85"/>
      <c r="AD113" s="85"/>
      <c r="AE113" s="85"/>
      <c r="AF113" s="85"/>
      <c r="AG113" s="85"/>
      <c r="AH113" s="85"/>
      <c r="AI113" s="85"/>
      <c r="AJ113" s="85"/>
      <c r="AK113" s="85"/>
      <c r="AL113" s="85"/>
      <c r="AM113" s="85"/>
      <c r="AN113" s="85"/>
      <c r="AO113" s="85"/>
      <c r="AP113" s="85"/>
      <c r="AQ113" s="85"/>
      <c r="AR113" s="85"/>
      <c r="AS113" s="85"/>
      <c r="AT113" s="87" t="s">
        <v>542</v>
      </c>
      <c r="AU113" s="88">
        <v>5.652489121374364</v>
      </c>
      <c r="AV113" s="88">
        <v>0.55795799999999995</v>
      </c>
      <c r="AW113" s="86"/>
      <c r="AX113" s="88"/>
      <c r="AY113" s="88">
        <v>0</v>
      </c>
      <c r="AZ113" s="88">
        <v>0</v>
      </c>
      <c r="BA113" s="88">
        <v>0.11000872403383255</v>
      </c>
      <c r="BB113" s="88">
        <v>0.11000872403383255</v>
      </c>
      <c r="BC113" s="86"/>
      <c r="BD113" s="88" t="s">
        <v>647</v>
      </c>
      <c r="BE113" s="88">
        <v>0</v>
      </c>
      <c r="BF113" s="88">
        <v>0</v>
      </c>
      <c r="BG113" s="88">
        <v>1.9461996595065483</v>
      </c>
      <c r="BH113" s="88">
        <v>1.9461996595065483</v>
      </c>
      <c r="BI113" s="86"/>
      <c r="BJ113" s="88" t="s">
        <v>647</v>
      </c>
      <c r="BK113" s="88">
        <v>0</v>
      </c>
      <c r="BL113" s="88">
        <v>0</v>
      </c>
      <c r="BM113" s="88">
        <v>197.16309118935933</v>
      </c>
      <c r="BN113" s="86">
        <v>197.16309118935933</v>
      </c>
    </row>
    <row r="114" spans="1:66" ht="14.25" customHeight="1">
      <c r="A114" s="87" t="s">
        <v>570</v>
      </c>
      <c r="B114" s="88">
        <v>27.718986000000001</v>
      </c>
      <c r="C114" s="86">
        <v>1.3441261950000001</v>
      </c>
      <c r="D114" s="86"/>
      <c r="E114" s="86">
        <v>1.6125370000000001</v>
      </c>
      <c r="F114" s="86">
        <v>3.4916599999999999E-2</v>
      </c>
      <c r="G114" s="86">
        <v>1.71896</v>
      </c>
      <c r="H114" s="86">
        <v>0.59569709999999998</v>
      </c>
      <c r="I114" s="86">
        <v>3.9621107000000002</v>
      </c>
      <c r="J114" s="86"/>
      <c r="K114" s="86">
        <v>5.8174458474058177</v>
      </c>
      <c r="L114" s="86">
        <v>0.12596636832241986</v>
      </c>
      <c r="M114" s="86">
        <v>6.2013812482173769</v>
      </c>
      <c r="N114" s="86">
        <v>2.14905804995897</v>
      </c>
      <c r="O114" s="86">
        <v>14.293851513904585</v>
      </c>
      <c r="P114" s="86"/>
      <c r="Q114" s="86">
        <v>1199.6916703196905</v>
      </c>
      <c r="R114" s="86">
        <v>25.977173966169151</v>
      </c>
      <c r="S114" s="86">
        <v>1278.868015811566</v>
      </c>
      <c r="T114" s="86">
        <v>443.18539599624421</v>
      </c>
      <c r="U114" s="86">
        <v>2947.7222560936698</v>
      </c>
      <c r="V114" s="85"/>
      <c r="W114" s="85"/>
      <c r="X114" s="85"/>
      <c r="Y114" s="85"/>
      <c r="Z114" s="85"/>
      <c r="AA114" s="85"/>
      <c r="AB114" s="85"/>
      <c r="AC114" s="85"/>
      <c r="AD114" s="85"/>
      <c r="AE114" s="85"/>
      <c r="AF114" s="85"/>
      <c r="AG114" s="85"/>
      <c r="AH114" s="85"/>
      <c r="AI114" s="85"/>
      <c r="AJ114" s="85"/>
      <c r="AK114" s="85"/>
      <c r="AL114" s="85"/>
      <c r="AM114" s="85"/>
      <c r="AN114" s="85"/>
      <c r="AO114" s="85"/>
      <c r="AP114" s="85"/>
      <c r="AQ114" s="85"/>
      <c r="AR114" s="85"/>
      <c r="AS114" s="85"/>
      <c r="AT114" s="87" t="s">
        <v>570</v>
      </c>
      <c r="AU114" s="88">
        <v>30.705200909485953</v>
      </c>
      <c r="AV114" s="88">
        <v>1.35760106010487</v>
      </c>
      <c r="AW114" s="86"/>
      <c r="AX114" s="88">
        <v>1.4421952962875366</v>
      </c>
      <c r="AY114" s="88">
        <v>3.9452999830245972E-2</v>
      </c>
      <c r="AZ114" s="88">
        <v>1.9678157567977905</v>
      </c>
      <c r="BA114" s="88">
        <v>0.55538910627365112</v>
      </c>
      <c r="BB114" s="88">
        <v>4.0048531591892242</v>
      </c>
      <c r="BC114" s="86"/>
      <c r="BD114" s="88">
        <v>4.6969088414008393</v>
      </c>
      <c r="BE114" s="88">
        <v>0.1284896325757553</v>
      </c>
      <c r="BF114" s="88">
        <v>6.4087376031135515</v>
      </c>
      <c r="BG114" s="88">
        <v>1.8087786102128098</v>
      </c>
      <c r="BH114" s="88">
        <v>13.042914687302956</v>
      </c>
      <c r="BI114" s="86"/>
      <c r="BJ114" s="88">
        <v>1062.3115572524171</v>
      </c>
      <c r="BK114" s="88">
        <v>29.060819845852478</v>
      </c>
      <c r="BL114" s="88">
        <v>1449.4801268391641</v>
      </c>
      <c r="BM114" s="88">
        <v>409.0959580060649</v>
      </c>
      <c r="BN114" s="86">
        <v>2949.9484619434984</v>
      </c>
    </row>
    <row r="115" spans="1:66" ht="14.25" customHeight="1">
      <c r="A115" s="87" t="s">
        <v>583</v>
      </c>
      <c r="B115" s="88">
        <v>55.708038000000002</v>
      </c>
      <c r="C115" s="86">
        <v>3.392407</v>
      </c>
      <c r="D115" s="86"/>
      <c r="E115" s="86">
        <v>0.18475530000000001</v>
      </c>
      <c r="F115" s="86">
        <v>8.9470000000000001E-4</v>
      </c>
      <c r="G115" s="86">
        <v>7.2509000000000002E-3</v>
      </c>
      <c r="H115" s="86" t="s">
        <v>647</v>
      </c>
      <c r="I115" s="86">
        <v>0.19290090000000001</v>
      </c>
      <c r="J115" s="86"/>
      <c r="K115" s="86">
        <v>0.33164926756171165</v>
      </c>
      <c r="L115" s="86">
        <v>1.6060518950604577E-3</v>
      </c>
      <c r="M115" s="86">
        <v>1.3015895479930564E-2</v>
      </c>
      <c r="N115" s="86" t="s">
        <v>647</v>
      </c>
      <c r="O115" s="86">
        <v>0.34627121493670265</v>
      </c>
      <c r="P115" s="86"/>
      <c r="Q115" s="86">
        <v>54.461419281353919</v>
      </c>
      <c r="R115" s="86">
        <v>0.26373604346412444</v>
      </c>
      <c r="S115" s="86">
        <v>2.1373909439521852</v>
      </c>
      <c r="T115" s="86" t="s">
        <v>647</v>
      </c>
      <c r="U115" s="86">
        <v>56.862546268770224</v>
      </c>
      <c r="V115" s="85"/>
      <c r="W115" s="85"/>
      <c r="X115" s="85"/>
      <c r="Y115" s="85"/>
      <c r="Z115" s="85"/>
      <c r="AA115" s="85"/>
      <c r="AB115" s="85"/>
      <c r="AC115" s="85"/>
      <c r="AD115" s="85"/>
      <c r="AE115" s="85"/>
      <c r="AF115" s="85"/>
      <c r="AG115" s="85"/>
      <c r="AH115" s="85"/>
      <c r="AI115" s="85"/>
      <c r="AJ115" s="85"/>
      <c r="AK115" s="85"/>
      <c r="AL115" s="85"/>
      <c r="AM115" s="85"/>
      <c r="AN115" s="85"/>
      <c r="AO115" s="85"/>
      <c r="AP115" s="85"/>
      <c r="AQ115" s="85"/>
      <c r="AR115" s="85"/>
      <c r="AS115" s="85"/>
      <c r="AT115" s="87" t="s">
        <v>583</v>
      </c>
      <c r="AU115" s="88">
        <v>58.057445129341893</v>
      </c>
      <c r="AV115" s="88">
        <v>3.4158659999999998</v>
      </c>
      <c r="AW115" s="86"/>
      <c r="AX115" s="88">
        <v>0.25514233112335205</v>
      </c>
      <c r="AY115" s="88">
        <v>9.6751301316544414E-4</v>
      </c>
      <c r="AZ115" s="88">
        <v>7.9829785972833633E-3</v>
      </c>
      <c r="BA115" s="88"/>
      <c r="BB115" s="88">
        <v>0.26409282273380086</v>
      </c>
      <c r="BC115" s="86"/>
      <c r="BD115" s="88">
        <v>0.43946530984086418</v>
      </c>
      <c r="BE115" s="88">
        <v>1.666475352144748E-3</v>
      </c>
      <c r="BF115" s="88">
        <v>1.375013760853354E-2</v>
      </c>
      <c r="BG115" s="88" t="s">
        <v>647</v>
      </c>
      <c r="BH115" s="88">
        <v>0.45488192280154249</v>
      </c>
      <c r="BI115" s="86"/>
      <c r="BJ115" s="88">
        <v>74.693307970322039</v>
      </c>
      <c r="BK115" s="88">
        <v>0.28324091552931063</v>
      </c>
      <c r="BL115" s="88">
        <v>2.3370292035118951</v>
      </c>
      <c r="BM115" s="88" t="s">
        <v>647</v>
      </c>
      <c r="BN115" s="86">
        <v>77.313578089363233</v>
      </c>
    </row>
    <row r="116" spans="1:66" ht="14.25" customHeight="1">
      <c r="A116" s="87" t="s">
        <v>16</v>
      </c>
      <c r="B116" s="88">
        <v>227.17549</v>
      </c>
      <c r="C116" s="86">
        <v>29.985111341917399</v>
      </c>
      <c r="D116" s="86"/>
      <c r="E116" s="86">
        <v>43.459940000000003</v>
      </c>
      <c r="F116" s="86">
        <v>0.1078813</v>
      </c>
      <c r="G116" s="86">
        <v>7.6654309999999999</v>
      </c>
      <c r="H116" s="86">
        <v>8.9034510000000004</v>
      </c>
      <c r="I116" s="86">
        <v>60.136703300000008</v>
      </c>
      <c r="J116" s="86"/>
      <c r="K116" s="86">
        <v>19.130558494668595</v>
      </c>
      <c r="L116" s="86">
        <v>4.7488089494161542E-2</v>
      </c>
      <c r="M116" s="86">
        <v>3.3742332854657864</v>
      </c>
      <c r="N116" s="86">
        <v>3.9191952441700471</v>
      </c>
      <c r="O116" s="86">
        <v>26.47147511379859</v>
      </c>
      <c r="P116" s="86"/>
      <c r="Q116" s="86">
        <v>1449.3839794166645</v>
      </c>
      <c r="R116" s="86">
        <v>3.5978288948084836</v>
      </c>
      <c r="S116" s="86">
        <v>255.64123849972782</v>
      </c>
      <c r="T116" s="86">
        <v>296.92906250954974</v>
      </c>
      <c r="U116" s="86">
        <v>2005.5521093207506</v>
      </c>
      <c r="V116" s="85"/>
      <c r="W116" s="85"/>
      <c r="X116" s="85"/>
      <c r="Y116" s="85"/>
      <c r="Z116" s="85"/>
      <c r="AA116" s="85"/>
      <c r="AB116" s="85"/>
      <c r="AC116" s="85"/>
      <c r="AD116" s="85"/>
      <c r="AE116" s="85"/>
      <c r="AF116" s="85"/>
      <c r="AG116" s="85"/>
      <c r="AH116" s="85"/>
      <c r="AI116" s="85"/>
      <c r="AJ116" s="85"/>
      <c r="AK116" s="85"/>
      <c r="AL116" s="85"/>
      <c r="AM116" s="85"/>
      <c r="AN116" s="85"/>
      <c r="AO116" s="85"/>
      <c r="AP116" s="85"/>
      <c r="AQ116" s="85"/>
      <c r="AR116" s="85"/>
      <c r="AS116" s="85"/>
      <c r="AT116" s="87" t="s">
        <v>16</v>
      </c>
      <c r="AU116" s="88">
        <v>226.31736250167106</v>
      </c>
      <c r="AV116" s="88">
        <v>30.933491618907198</v>
      </c>
      <c r="AW116" s="86"/>
      <c r="AX116" s="88">
        <v>31.564298629760742</v>
      </c>
      <c r="AY116" s="88">
        <v>9.451024979352951E-2</v>
      </c>
      <c r="AZ116" s="88">
        <v>7.0804615020751953</v>
      </c>
      <c r="BA116" s="88">
        <v>6.4323267936706543</v>
      </c>
      <c r="BB116" s="88">
        <v>45.171597175300121</v>
      </c>
      <c r="BC116" s="86"/>
      <c r="BD116" s="88">
        <v>13.946918734318354</v>
      </c>
      <c r="BE116" s="88">
        <v>4.176005267507113E-2</v>
      </c>
      <c r="BF116" s="88">
        <v>3.128554267250669</v>
      </c>
      <c r="BG116" s="88">
        <v>2.8421711540682875</v>
      </c>
      <c r="BH116" s="88">
        <v>19.959404208312385</v>
      </c>
      <c r="BI116" s="86"/>
      <c r="BJ116" s="88">
        <v>1020.3923636757507</v>
      </c>
      <c r="BK116" s="88">
        <v>3.0552726138346071</v>
      </c>
      <c r="BL116" s="88">
        <v>228.89305834933515</v>
      </c>
      <c r="BM116" s="88">
        <v>207.94053490356976</v>
      </c>
      <c r="BN116" s="86">
        <v>1460.2812295424901</v>
      </c>
    </row>
    <row r="117" spans="1:66" ht="14.25" customHeight="1">
      <c r="A117" s="87"/>
      <c r="B117" s="88" t="s">
        <v>647</v>
      </c>
      <c r="C117" s="86" t="s">
        <v>647</v>
      </c>
      <c r="D117" s="86"/>
      <c r="E117" s="86" t="s">
        <v>647</v>
      </c>
      <c r="F117" s="86" t="s">
        <v>647</v>
      </c>
      <c r="G117" s="86" t="s">
        <v>647</v>
      </c>
      <c r="H117" s="86" t="s">
        <v>647</v>
      </c>
      <c r="I117" s="86" t="s">
        <v>647</v>
      </c>
      <c r="J117" s="86"/>
      <c r="K117" s="86" t="s">
        <v>647</v>
      </c>
      <c r="L117" s="86" t="s">
        <v>647</v>
      </c>
      <c r="M117" s="86" t="s">
        <v>647</v>
      </c>
      <c r="N117" s="86" t="s">
        <v>647</v>
      </c>
      <c r="O117" s="86" t="s">
        <v>647</v>
      </c>
      <c r="P117" s="86"/>
      <c r="Q117" s="86" t="s">
        <v>647</v>
      </c>
      <c r="R117" s="86" t="s">
        <v>647</v>
      </c>
      <c r="S117" s="86" t="s">
        <v>647</v>
      </c>
      <c r="T117" s="86" t="s">
        <v>647</v>
      </c>
      <c r="U117" s="86" t="s">
        <v>647</v>
      </c>
      <c r="V117" s="85"/>
      <c r="W117" s="85"/>
      <c r="X117" s="85"/>
      <c r="Y117" s="85"/>
      <c r="Z117" s="85"/>
      <c r="AA117" s="85"/>
      <c r="AB117" s="85"/>
      <c r="AC117" s="85"/>
      <c r="AD117" s="85"/>
      <c r="AE117" s="85"/>
      <c r="AF117" s="85"/>
      <c r="AG117" s="85"/>
      <c r="AH117" s="85"/>
      <c r="AI117" s="85"/>
      <c r="AJ117" s="85"/>
      <c r="AK117" s="85"/>
      <c r="AL117" s="85"/>
      <c r="AM117" s="85"/>
      <c r="AN117" s="85"/>
      <c r="AO117" s="85"/>
      <c r="AP117" s="85"/>
      <c r="AQ117" s="85"/>
      <c r="AR117" s="85"/>
      <c r="AS117" s="85"/>
      <c r="AT117" s="87"/>
      <c r="AU117" s="88"/>
      <c r="AV117" s="88"/>
      <c r="AW117" s="86"/>
      <c r="AX117" s="88"/>
      <c r="AY117" s="88"/>
      <c r="AZ117" s="88"/>
      <c r="BA117" s="88"/>
      <c r="BB117" s="88"/>
      <c r="BC117" s="86"/>
      <c r="BD117" s="88" t="s">
        <v>647</v>
      </c>
      <c r="BE117" s="88" t="s">
        <v>647</v>
      </c>
      <c r="BF117" s="88" t="s">
        <v>647</v>
      </c>
      <c r="BG117" s="88" t="s">
        <v>647</v>
      </c>
      <c r="BH117" s="88"/>
      <c r="BI117" s="86"/>
      <c r="BJ117" s="88" t="s">
        <v>647</v>
      </c>
      <c r="BK117" s="88" t="s">
        <v>647</v>
      </c>
      <c r="BL117" s="88" t="s">
        <v>647</v>
      </c>
      <c r="BM117" s="88" t="s">
        <v>647</v>
      </c>
      <c r="BN117" s="86"/>
    </row>
    <row r="118" spans="1:66" ht="14.25" customHeight="1">
      <c r="A118" s="82" t="s">
        <v>658</v>
      </c>
      <c r="B118" s="88" t="s">
        <v>647</v>
      </c>
      <c r="C118" s="86" t="s">
        <v>647</v>
      </c>
      <c r="D118" s="86"/>
      <c r="E118" s="86" t="s">
        <v>647</v>
      </c>
      <c r="F118" s="86" t="s">
        <v>647</v>
      </c>
      <c r="G118" s="86" t="s">
        <v>647</v>
      </c>
      <c r="H118" s="86" t="s">
        <v>647</v>
      </c>
      <c r="I118" s="86" t="s">
        <v>647</v>
      </c>
      <c r="J118" s="86"/>
      <c r="K118" s="86" t="s">
        <v>647</v>
      </c>
      <c r="L118" s="86" t="s">
        <v>647</v>
      </c>
      <c r="M118" s="86" t="s">
        <v>647</v>
      </c>
      <c r="N118" s="86" t="s">
        <v>647</v>
      </c>
      <c r="O118" s="86" t="s">
        <v>647</v>
      </c>
      <c r="P118" s="86"/>
      <c r="Q118" s="86" t="s">
        <v>647</v>
      </c>
      <c r="R118" s="86" t="s">
        <v>647</v>
      </c>
      <c r="S118" s="86" t="s">
        <v>647</v>
      </c>
      <c r="T118" s="86" t="s">
        <v>647</v>
      </c>
      <c r="U118" s="86" t="s">
        <v>647</v>
      </c>
      <c r="V118" s="85"/>
      <c r="W118" s="85"/>
      <c r="X118" s="85"/>
      <c r="Y118" s="85"/>
      <c r="Z118" s="85"/>
      <c r="AA118" s="85"/>
      <c r="AB118" s="85"/>
      <c r="AC118" s="85"/>
      <c r="AD118" s="85"/>
      <c r="AE118" s="85"/>
      <c r="AF118" s="85"/>
      <c r="AG118" s="85"/>
      <c r="AH118" s="85"/>
      <c r="AI118" s="85"/>
      <c r="AJ118" s="85"/>
      <c r="AK118" s="85"/>
      <c r="AL118" s="85"/>
      <c r="AM118" s="85"/>
      <c r="AN118" s="85"/>
      <c r="AO118" s="85"/>
      <c r="AP118" s="85"/>
      <c r="AQ118" s="85"/>
      <c r="AR118" s="85"/>
      <c r="AS118" s="85"/>
      <c r="AT118" s="82" t="s">
        <v>658</v>
      </c>
      <c r="AU118" s="88"/>
      <c r="AV118" s="88"/>
      <c r="AW118" s="86"/>
      <c r="AX118" s="88"/>
      <c r="AY118" s="88"/>
      <c r="AZ118" s="88"/>
      <c r="BA118" s="88"/>
      <c r="BB118" s="88"/>
      <c r="BC118" s="86"/>
      <c r="BD118" s="88" t="s">
        <v>647</v>
      </c>
      <c r="BE118" s="88" t="s">
        <v>647</v>
      </c>
      <c r="BF118" s="88" t="s">
        <v>647</v>
      </c>
      <c r="BG118" s="88" t="s">
        <v>647</v>
      </c>
      <c r="BH118" s="88"/>
      <c r="BI118" s="86"/>
      <c r="BJ118" s="88" t="s">
        <v>647</v>
      </c>
      <c r="BK118" s="88" t="s">
        <v>647</v>
      </c>
      <c r="BL118" s="88" t="s">
        <v>647</v>
      </c>
      <c r="BM118" s="88" t="s">
        <v>647</v>
      </c>
      <c r="BN118" s="86"/>
    </row>
    <row r="119" spans="1:66" ht="14.25" customHeight="1">
      <c r="A119" s="87" t="s">
        <v>188</v>
      </c>
      <c r="B119" s="88">
        <v>20.734766</v>
      </c>
      <c r="C119" s="86">
        <v>30.55</v>
      </c>
      <c r="D119" s="86"/>
      <c r="E119" s="86" t="s">
        <v>647</v>
      </c>
      <c r="F119" s="86">
        <v>0</v>
      </c>
      <c r="G119" s="86">
        <v>2.6157199999999999E-2</v>
      </c>
      <c r="H119" s="86">
        <v>6.0737300000000001E-2</v>
      </c>
      <c r="I119" s="86">
        <v>8.68945E-2</v>
      </c>
      <c r="J119" s="86"/>
      <c r="K119" s="86" t="s">
        <v>647</v>
      </c>
      <c r="L119" s="86">
        <v>0</v>
      </c>
      <c r="M119" s="86">
        <v>0.12615141159538523</v>
      </c>
      <c r="N119" s="86">
        <v>0.29292493582999685</v>
      </c>
      <c r="O119" s="86">
        <v>0.41907634742538208</v>
      </c>
      <c r="P119" s="86"/>
      <c r="Q119" s="86" t="s">
        <v>647</v>
      </c>
      <c r="R119" s="86">
        <v>0</v>
      </c>
      <c r="S119" s="86">
        <v>0.85620949263502455</v>
      </c>
      <c r="T119" s="86">
        <v>1.9881276595744679</v>
      </c>
      <c r="U119" s="86">
        <v>2.8443371522094925</v>
      </c>
      <c r="V119" s="85"/>
      <c r="W119" s="85"/>
      <c r="X119" s="85"/>
      <c r="Y119" s="85"/>
      <c r="Z119" s="85"/>
      <c r="AA119" s="85"/>
      <c r="AB119" s="85"/>
      <c r="AC119" s="85"/>
      <c r="AD119" s="85"/>
      <c r="AE119" s="85"/>
      <c r="AF119" s="85"/>
      <c r="AG119" s="85"/>
      <c r="AH119" s="85"/>
      <c r="AI119" s="85"/>
      <c r="AJ119" s="85"/>
      <c r="AK119" s="85"/>
      <c r="AL119" s="85"/>
      <c r="AM119" s="85"/>
      <c r="AN119" s="85"/>
      <c r="AO119" s="85"/>
      <c r="AP119" s="85"/>
      <c r="AQ119" s="85"/>
      <c r="AR119" s="85"/>
      <c r="AS119" s="85"/>
      <c r="AT119" s="87" t="s">
        <v>188</v>
      </c>
      <c r="AU119" s="88">
        <v>23.226607095079697</v>
      </c>
      <c r="AV119" s="88">
        <v>32.006999999999998</v>
      </c>
      <c r="AW119" s="86"/>
      <c r="AX119" s="88"/>
      <c r="AY119" s="88">
        <v>0</v>
      </c>
      <c r="AZ119" s="88">
        <v>3.2546155154705048E-2</v>
      </c>
      <c r="BA119" s="88">
        <v>5.9005524963140488E-2</v>
      </c>
      <c r="BB119" s="88">
        <v>9.1551680117845535E-2</v>
      </c>
      <c r="BC119" s="86"/>
      <c r="BD119" s="88" t="s">
        <v>647</v>
      </c>
      <c r="BE119" s="88">
        <v>0</v>
      </c>
      <c r="BF119" s="88">
        <v>0.14012444874740054</v>
      </c>
      <c r="BG119" s="88">
        <v>0.25404280841191035</v>
      </c>
      <c r="BH119" s="88">
        <v>0.39416725715931089</v>
      </c>
      <c r="BI119" s="86"/>
      <c r="BJ119" s="88" t="s">
        <v>647</v>
      </c>
      <c r="BK119" s="88">
        <v>0</v>
      </c>
      <c r="BL119" s="88">
        <v>1.0168449137596478</v>
      </c>
      <c r="BM119" s="88">
        <v>1.8435193852326208</v>
      </c>
      <c r="BN119" s="86">
        <v>2.8603642989922688</v>
      </c>
    </row>
    <row r="120" spans="1:66" ht="14.25" customHeight="1">
      <c r="A120" s="87" t="s">
        <v>43</v>
      </c>
      <c r="B120" s="88">
        <v>212.45326</v>
      </c>
      <c r="C120" s="86">
        <v>37.9</v>
      </c>
      <c r="D120" s="86"/>
      <c r="E120" s="86">
        <v>19.362369999999999</v>
      </c>
      <c r="F120" s="86">
        <v>8.2464999999999997E-2</v>
      </c>
      <c r="G120" s="86">
        <v>6.5313460000000001</v>
      </c>
      <c r="H120" s="86">
        <v>3.3455400000000002</v>
      </c>
      <c r="I120" s="86">
        <v>29.321720999999997</v>
      </c>
      <c r="J120" s="86"/>
      <c r="K120" s="86">
        <v>9.1137081163169729</v>
      </c>
      <c r="L120" s="86">
        <v>3.8815596428127291E-2</v>
      </c>
      <c r="M120" s="86">
        <v>3.0742507787359914</v>
      </c>
      <c r="N120" s="86">
        <v>1.5747181285897898</v>
      </c>
      <c r="O120" s="86">
        <v>13.801492620070881</v>
      </c>
      <c r="P120" s="86"/>
      <c r="Q120" s="86">
        <v>510.88047493403695</v>
      </c>
      <c r="R120" s="86">
        <v>2.1758575197889183</v>
      </c>
      <c r="S120" s="86">
        <v>172.33102902374671</v>
      </c>
      <c r="T120" s="86">
        <v>88.27282321899736</v>
      </c>
      <c r="U120" s="86">
        <v>773.66018469657001</v>
      </c>
      <c r="V120" s="85"/>
      <c r="W120" s="85"/>
      <c r="X120" s="85"/>
      <c r="Y120" s="85"/>
      <c r="Z120" s="85"/>
      <c r="AA120" s="85"/>
      <c r="AB120" s="85"/>
      <c r="AC120" s="85"/>
      <c r="AD120" s="85"/>
      <c r="AE120" s="85"/>
      <c r="AF120" s="85"/>
      <c r="AG120" s="85"/>
      <c r="AH120" s="85"/>
      <c r="AI120" s="85"/>
      <c r="AJ120" s="85"/>
      <c r="AK120" s="85"/>
      <c r="AL120" s="85"/>
      <c r="AM120" s="85"/>
      <c r="AN120" s="85"/>
      <c r="AO120" s="85"/>
      <c r="AP120" s="85"/>
      <c r="AQ120" s="85"/>
      <c r="AR120" s="85"/>
      <c r="AS120" s="85"/>
      <c r="AT120" s="87" t="s">
        <v>43</v>
      </c>
      <c r="AU120" s="88">
        <v>238.46103272383189</v>
      </c>
      <c r="AV120" s="88">
        <v>39.473999999999997</v>
      </c>
      <c r="AW120" s="86"/>
      <c r="AX120" s="88">
        <v>15.617916107177734</v>
      </c>
      <c r="AY120" s="88">
        <v>9.9218562245368958E-2</v>
      </c>
      <c r="AZ120" s="88">
        <v>5.7908821105957031</v>
      </c>
      <c r="BA120" s="88">
        <v>2.3619048595428467</v>
      </c>
      <c r="BB120" s="88">
        <v>23.869921639561653</v>
      </c>
      <c r="BC120" s="86"/>
      <c r="BD120" s="88">
        <v>6.5494625804398243</v>
      </c>
      <c r="BE120" s="88">
        <v>4.1607872410867497E-2</v>
      </c>
      <c r="BF120" s="88">
        <v>2.4284395837966022</v>
      </c>
      <c r="BG120" s="88">
        <v>0.99047833206284563</v>
      </c>
      <c r="BH120" s="88">
        <v>10.00998836871014</v>
      </c>
      <c r="BI120" s="86"/>
      <c r="BJ120" s="88">
        <v>395.65070950949325</v>
      </c>
      <c r="BK120" s="88">
        <v>2.5135168020815972</v>
      </c>
      <c r="BL120" s="88">
        <v>146.70117319237229</v>
      </c>
      <c r="BM120" s="88">
        <v>59.834444432863322</v>
      </c>
      <c r="BN120" s="86">
        <v>604.69984393681045</v>
      </c>
    </row>
    <row r="121" spans="1:66" ht="14.25" customHeight="1">
      <c r="A121" s="87" t="s">
        <v>215</v>
      </c>
      <c r="B121" s="88">
        <v>32.791187000000001</v>
      </c>
      <c r="C121" s="86">
        <v>1.1742362028719999</v>
      </c>
      <c r="D121" s="86"/>
      <c r="E121" s="86">
        <v>1.398112</v>
      </c>
      <c r="F121" s="86">
        <v>0</v>
      </c>
      <c r="G121" s="86">
        <v>1.269209</v>
      </c>
      <c r="H121" s="86">
        <v>1.803906</v>
      </c>
      <c r="I121" s="86">
        <v>4.4712270000000007</v>
      </c>
      <c r="J121" s="86"/>
      <c r="K121" s="86">
        <v>4.263682189973788</v>
      </c>
      <c r="L121" s="86">
        <v>0</v>
      </c>
      <c r="M121" s="86">
        <v>3.8705796164072983</v>
      </c>
      <c r="N121" s="86">
        <v>5.501191524417826</v>
      </c>
      <c r="O121" s="86">
        <v>13.635453330798914</v>
      </c>
      <c r="P121" s="86"/>
      <c r="Q121" s="86">
        <v>1190.6565276904551</v>
      </c>
      <c r="R121" s="86">
        <v>0</v>
      </c>
      <c r="S121" s="86">
        <v>1080.880488010599</v>
      </c>
      <c r="T121" s="86">
        <v>1536.237765100348</v>
      </c>
      <c r="U121" s="86">
        <v>3807.7747808014019</v>
      </c>
      <c r="V121" s="85"/>
      <c r="W121" s="85"/>
      <c r="X121" s="85"/>
      <c r="Y121" s="85"/>
      <c r="Z121" s="85"/>
      <c r="AA121" s="85"/>
      <c r="AB121" s="85"/>
      <c r="AC121" s="85"/>
      <c r="AD121" s="85"/>
      <c r="AE121" s="85"/>
      <c r="AF121" s="85"/>
      <c r="AG121" s="85"/>
      <c r="AH121" s="85"/>
      <c r="AI121" s="85"/>
      <c r="AJ121" s="85"/>
      <c r="AK121" s="85"/>
      <c r="AL121" s="85"/>
      <c r="AM121" s="85"/>
      <c r="AN121" s="85"/>
      <c r="AO121" s="85"/>
      <c r="AP121" s="85"/>
      <c r="AQ121" s="85"/>
      <c r="AR121" s="85"/>
      <c r="AS121" s="85"/>
      <c r="AT121" s="87" t="s">
        <v>215</v>
      </c>
      <c r="AU121" s="88">
        <v>35.070280681283514</v>
      </c>
      <c r="AV121" s="88">
        <v>1.22167534546803</v>
      </c>
      <c r="AW121" s="86"/>
      <c r="AX121" s="88">
        <v>1.0230207443237305</v>
      </c>
      <c r="AY121" s="88">
        <v>0</v>
      </c>
      <c r="AZ121" s="88">
        <v>1.47532057762146</v>
      </c>
      <c r="BA121" s="88">
        <v>1.4412401914596558</v>
      </c>
      <c r="BB121" s="88">
        <v>3.9395815134048462</v>
      </c>
      <c r="BC121" s="86"/>
      <c r="BD121" s="88">
        <v>2.9170589012984474</v>
      </c>
      <c r="BE121" s="88">
        <v>0</v>
      </c>
      <c r="BF121" s="88">
        <v>4.2067544056150554</v>
      </c>
      <c r="BG121" s="88">
        <v>4.1095770078305192</v>
      </c>
      <c r="BH121" s="88">
        <v>11.233390314744021</v>
      </c>
      <c r="BI121" s="86"/>
      <c r="BJ121" s="88">
        <v>837.39165901871093</v>
      </c>
      <c r="BK121" s="88">
        <v>0</v>
      </c>
      <c r="BL121" s="88">
        <v>1207.6208160329675</v>
      </c>
      <c r="BM121" s="88">
        <v>1179.724381609346</v>
      </c>
      <c r="BN121" s="86">
        <v>3224.7368566610244</v>
      </c>
    </row>
    <row r="122" spans="1:66" ht="14.25" customHeight="1">
      <c r="A122" s="87" t="s">
        <v>272</v>
      </c>
      <c r="B122" s="88">
        <v>1.4554182</v>
      </c>
      <c r="C122" s="86">
        <v>0.91371377172781099</v>
      </c>
      <c r="D122" s="86"/>
      <c r="E122" s="86" t="s">
        <v>647</v>
      </c>
      <c r="F122" s="86">
        <v>0</v>
      </c>
      <c r="G122" s="86">
        <v>0</v>
      </c>
      <c r="H122" s="86">
        <v>7.9726999999999992E-3</v>
      </c>
      <c r="I122" s="86">
        <v>7.9726999999999992E-3</v>
      </c>
      <c r="J122" s="86"/>
      <c r="K122" s="86" t="s">
        <v>647</v>
      </c>
      <c r="L122" s="86">
        <v>0</v>
      </c>
      <c r="M122" s="86">
        <v>0</v>
      </c>
      <c r="N122" s="86">
        <v>0.54779444148767686</v>
      </c>
      <c r="O122" s="86">
        <v>0.54779444148767686</v>
      </c>
      <c r="P122" s="86"/>
      <c r="Q122" s="86" t="s">
        <v>647</v>
      </c>
      <c r="R122" s="86">
        <v>0</v>
      </c>
      <c r="S122" s="86">
        <v>0</v>
      </c>
      <c r="T122" s="86">
        <v>8.7255990296871779</v>
      </c>
      <c r="U122" s="86">
        <v>8.7255990296871779</v>
      </c>
      <c r="V122" s="85"/>
      <c r="W122" s="85"/>
      <c r="X122" s="85"/>
      <c r="Y122" s="85"/>
      <c r="Z122" s="85"/>
      <c r="AA122" s="85"/>
      <c r="AB122" s="85"/>
      <c r="AC122" s="85"/>
      <c r="AD122" s="85"/>
      <c r="AE122" s="85"/>
      <c r="AF122" s="85"/>
      <c r="AG122" s="85"/>
      <c r="AH122" s="85"/>
      <c r="AI122" s="85"/>
      <c r="AJ122" s="85"/>
      <c r="AK122" s="85"/>
      <c r="AL122" s="85"/>
      <c r="AM122" s="85"/>
      <c r="AN122" s="85"/>
      <c r="AO122" s="85"/>
      <c r="AP122" s="85"/>
      <c r="AQ122" s="85"/>
      <c r="AR122" s="85"/>
      <c r="AS122" s="85"/>
      <c r="AT122" s="87" t="s">
        <v>272</v>
      </c>
      <c r="AU122" s="88">
        <v>1.736013144607244</v>
      </c>
      <c r="AV122" s="88">
        <v>0.96559809454160295</v>
      </c>
      <c r="AW122" s="86"/>
      <c r="AX122" s="88"/>
      <c r="AY122" s="88">
        <v>0</v>
      </c>
      <c r="AZ122" s="88">
        <v>0</v>
      </c>
      <c r="BA122" s="88">
        <v>8.5364682599902153E-3</v>
      </c>
      <c r="BB122" s="88">
        <v>8.5364682599902153E-3</v>
      </c>
      <c r="BC122" s="86"/>
      <c r="BD122" s="88" t="s">
        <v>647</v>
      </c>
      <c r="BE122" s="88">
        <v>0</v>
      </c>
      <c r="BF122" s="88">
        <v>0</v>
      </c>
      <c r="BG122" s="88">
        <v>0.49172831936831379</v>
      </c>
      <c r="BH122" s="88">
        <v>0.49172831936831379</v>
      </c>
      <c r="BI122" s="86"/>
      <c r="BJ122" s="88" t="s">
        <v>647</v>
      </c>
      <c r="BK122" s="88">
        <v>0</v>
      </c>
      <c r="BL122" s="88">
        <v>0</v>
      </c>
      <c r="BM122" s="88">
        <v>8.8406018075695574</v>
      </c>
      <c r="BN122" s="86">
        <v>8.8406018075695574</v>
      </c>
    </row>
    <row r="123" spans="1:66" ht="14.25" customHeight="1">
      <c r="A123" s="87" t="s">
        <v>47</v>
      </c>
      <c r="B123" s="88">
        <v>271.42714999999998</v>
      </c>
      <c r="C123" s="86">
        <v>84.7</v>
      </c>
      <c r="D123" s="86"/>
      <c r="E123" s="86">
        <v>30.952249999999999</v>
      </c>
      <c r="F123" s="86">
        <v>6.8275699999999995E-2</v>
      </c>
      <c r="G123" s="86">
        <v>6.5967630000000002</v>
      </c>
      <c r="H123" s="86">
        <v>7.5353130000000004</v>
      </c>
      <c r="I123" s="86">
        <v>45.152601700000005</v>
      </c>
      <c r="J123" s="86"/>
      <c r="K123" s="86">
        <v>11.403520244750757</v>
      </c>
      <c r="L123" s="86">
        <v>2.5154336992448987E-2</v>
      </c>
      <c r="M123" s="86">
        <v>2.4303990960373714</v>
      </c>
      <c r="N123" s="86">
        <v>2.7761824857977548</v>
      </c>
      <c r="O123" s="86">
        <v>16.635256163578333</v>
      </c>
      <c r="P123" s="86"/>
      <c r="Q123" s="86">
        <v>365.43388429752065</v>
      </c>
      <c r="R123" s="86">
        <v>0.80608854781582051</v>
      </c>
      <c r="S123" s="86">
        <v>77.883860684769772</v>
      </c>
      <c r="T123" s="86">
        <v>88.96473435655254</v>
      </c>
      <c r="U123" s="86">
        <v>533.08856788665878</v>
      </c>
      <c r="V123" s="85"/>
      <c r="W123" s="85"/>
      <c r="X123" s="85"/>
      <c r="Y123" s="85"/>
      <c r="Z123" s="85"/>
      <c r="AA123" s="85"/>
      <c r="AB123" s="85"/>
      <c r="AC123" s="85"/>
      <c r="AD123" s="85"/>
      <c r="AE123" s="85"/>
      <c r="AF123" s="85"/>
      <c r="AG123" s="85"/>
      <c r="AH123" s="85"/>
      <c r="AI123" s="85"/>
      <c r="AJ123" s="85"/>
      <c r="AK123" s="85"/>
      <c r="AL123" s="85"/>
      <c r="AM123" s="85"/>
      <c r="AN123" s="85"/>
      <c r="AO123" s="85"/>
      <c r="AP123" s="85"/>
      <c r="AQ123" s="85"/>
      <c r="AR123" s="85"/>
      <c r="AS123" s="85"/>
      <c r="AT123" s="87" t="s">
        <v>47</v>
      </c>
      <c r="AU123" s="88">
        <v>324.2672591559126</v>
      </c>
      <c r="AV123" s="88">
        <v>88.433999999999997</v>
      </c>
      <c r="AW123" s="86"/>
      <c r="AX123" s="88">
        <v>23.579124450683594</v>
      </c>
      <c r="AY123" s="88">
        <v>7.7806711196899414E-2</v>
      </c>
      <c r="AZ123" s="88">
        <v>5.7556343078613281</v>
      </c>
      <c r="BA123" s="88">
        <v>2.9359500408172607</v>
      </c>
      <c r="BB123" s="88">
        <v>32.348515510559082</v>
      </c>
      <c r="BC123" s="86"/>
      <c r="BD123" s="88">
        <v>7.271509467857312</v>
      </c>
      <c r="BE123" s="88">
        <v>2.3994624495681439E-2</v>
      </c>
      <c r="BF123" s="88">
        <v>1.7749662185579866</v>
      </c>
      <c r="BG123" s="88">
        <v>0.90541057042259443</v>
      </c>
      <c r="BH123" s="88">
        <v>9.9758808813335733</v>
      </c>
      <c r="BI123" s="86"/>
      <c r="BJ123" s="88">
        <v>266.62962718732155</v>
      </c>
      <c r="BK123" s="88">
        <v>0.87982802086187906</v>
      </c>
      <c r="BL123" s="88">
        <v>65.083953093395394</v>
      </c>
      <c r="BM123" s="88">
        <v>33.199335558916943</v>
      </c>
      <c r="BN123" s="86">
        <v>365.79274386049576</v>
      </c>
    </row>
    <row r="124" spans="1:66" ht="14.25" customHeight="1">
      <c r="A124" s="87" t="s">
        <v>32</v>
      </c>
      <c r="B124" s="88">
        <v>367.09829999999999</v>
      </c>
      <c r="C124" s="86">
        <v>76.977977111232107</v>
      </c>
      <c r="D124" s="86"/>
      <c r="E124" s="86">
        <v>62.956600000000002</v>
      </c>
      <c r="F124" s="86">
        <v>0.1938455</v>
      </c>
      <c r="G124" s="86">
        <v>39.497160000000001</v>
      </c>
      <c r="H124" s="86">
        <v>15.53158</v>
      </c>
      <c r="I124" s="86">
        <v>118.1791855</v>
      </c>
      <c r="J124" s="86"/>
      <c r="K124" s="86">
        <v>17.149793393213752</v>
      </c>
      <c r="L124" s="86">
        <v>5.2804793702395249E-2</v>
      </c>
      <c r="M124" s="86">
        <v>10.759287090133624</v>
      </c>
      <c r="N124" s="86">
        <v>4.2309049102106986</v>
      </c>
      <c r="O124" s="86">
        <v>32.192790187260471</v>
      </c>
      <c r="P124" s="86"/>
      <c r="Q124" s="86">
        <v>817.85209695792071</v>
      </c>
      <c r="R124" s="86">
        <v>2.5181942585980917</v>
      </c>
      <c r="S124" s="86">
        <v>513.09688150062914</v>
      </c>
      <c r="T124" s="86">
        <v>201.7665387277855</v>
      </c>
      <c r="U124" s="86">
        <v>1535.2337114449335</v>
      </c>
      <c r="V124" s="85"/>
      <c r="W124" s="85"/>
      <c r="X124" s="85"/>
      <c r="Y124" s="85"/>
      <c r="Z124" s="85"/>
      <c r="AA124" s="85"/>
      <c r="AB124" s="85"/>
      <c r="AC124" s="85"/>
      <c r="AD124" s="85"/>
      <c r="AE124" s="85"/>
      <c r="AF124" s="85"/>
      <c r="AG124" s="85"/>
      <c r="AH124" s="85"/>
      <c r="AI124" s="85"/>
      <c r="AJ124" s="85"/>
      <c r="AK124" s="85"/>
      <c r="AL124" s="85"/>
      <c r="AM124" s="85"/>
      <c r="AN124" s="85"/>
      <c r="AO124" s="85"/>
      <c r="AP124" s="85"/>
      <c r="AQ124" s="85"/>
      <c r="AR124" s="85"/>
      <c r="AS124" s="85"/>
      <c r="AT124" s="87" t="s">
        <v>32</v>
      </c>
      <c r="AU124" s="88">
        <v>417.26874217233569</v>
      </c>
      <c r="AV124" s="88">
        <v>78.971847455603495</v>
      </c>
      <c r="AW124" s="86"/>
      <c r="AX124" s="88">
        <v>58.809185028076172</v>
      </c>
      <c r="AY124" s="88">
        <v>0.21656623482704163</v>
      </c>
      <c r="AZ124" s="88">
        <v>38.345954895019531</v>
      </c>
      <c r="BA124" s="88">
        <v>11.16151237487793</v>
      </c>
      <c r="BB124" s="88">
        <v>108.53321853280067</v>
      </c>
      <c r="BC124" s="86"/>
      <c r="BD124" s="88">
        <v>14.093839074048701</v>
      </c>
      <c r="BE124" s="88">
        <v>5.1900900532251673E-2</v>
      </c>
      <c r="BF124" s="88">
        <v>9.1897501584679713</v>
      </c>
      <c r="BG124" s="88">
        <v>2.6748977929116307</v>
      </c>
      <c r="BH124" s="88">
        <v>26.010387925960551</v>
      </c>
      <c r="BI124" s="86"/>
      <c r="BJ124" s="88">
        <v>744.68544073427688</v>
      </c>
      <c r="BK124" s="88">
        <v>2.742322002138688</v>
      </c>
      <c r="BL124" s="88">
        <v>485.56487065313894</v>
      </c>
      <c r="BM124" s="88">
        <v>141.33533321672289</v>
      </c>
      <c r="BN124" s="86">
        <v>1374.3279666062774</v>
      </c>
    </row>
    <row r="125" spans="1:66" ht="14.25" customHeight="1">
      <c r="A125" s="87" t="s">
        <v>33</v>
      </c>
      <c r="B125" s="88">
        <v>229.32728</v>
      </c>
      <c r="C125" s="86">
        <v>34.776204999999997</v>
      </c>
      <c r="D125" s="86"/>
      <c r="E125" s="86" t="s">
        <v>647</v>
      </c>
      <c r="F125" s="86">
        <v>0</v>
      </c>
      <c r="G125" s="86">
        <v>0.1899391</v>
      </c>
      <c r="H125" s="86">
        <v>1.6418060000000001</v>
      </c>
      <c r="I125" s="86">
        <v>1.8317451</v>
      </c>
      <c r="J125" s="86"/>
      <c r="K125" s="86" t="s">
        <v>647</v>
      </c>
      <c r="L125" s="86">
        <v>0</v>
      </c>
      <c r="M125" s="86">
        <v>8.2824468157473463E-2</v>
      </c>
      <c r="N125" s="86">
        <v>0.71592267609854354</v>
      </c>
      <c r="O125" s="86">
        <v>0.79874714425601701</v>
      </c>
      <c r="P125" s="86"/>
      <c r="Q125" s="86" t="s">
        <v>647</v>
      </c>
      <c r="R125" s="86">
        <v>0</v>
      </c>
      <c r="S125" s="86">
        <v>5.4617546681703768</v>
      </c>
      <c r="T125" s="86">
        <v>47.210614269153297</v>
      </c>
      <c r="U125" s="86">
        <v>52.672368937323675</v>
      </c>
      <c r="V125" s="85"/>
      <c r="W125" s="85"/>
      <c r="X125" s="85"/>
      <c r="Y125" s="85"/>
      <c r="Z125" s="85"/>
      <c r="AA125" s="85"/>
      <c r="AB125" s="85"/>
      <c r="AC125" s="85"/>
      <c r="AD125" s="85"/>
      <c r="AE125" s="85"/>
      <c r="AF125" s="85"/>
      <c r="AG125" s="85"/>
      <c r="AH125" s="85"/>
      <c r="AI125" s="85"/>
      <c r="AJ125" s="85"/>
      <c r="AK125" s="85"/>
      <c r="AL125" s="85"/>
      <c r="AM125" s="85"/>
      <c r="AN125" s="85"/>
      <c r="AO125" s="85"/>
      <c r="AP125" s="85"/>
      <c r="AQ125" s="85"/>
      <c r="AR125" s="85"/>
      <c r="AS125" s="85"/>
      <c r="AT125" s="87" t="s">
        <v>33</v>
      </c>
      <c r="AU125" s="88">
        <v>240.00589121710891</v>
      </c>
      <c r="AV125" s="88">
        <v>36.977136000000002</v>
      </c>
      <c r="AW125" s="86"/>
      <c r="AX125" s="88"/>
      <c r="AY125" s="88">
        <v>0</v>
      </c>
      <c r="AZ125" s="88">
        <v>0.49453449249267578</v>
      </c>
      <c r="BA125" s="88">
        <v>0</v>
      </c>
      <c r="BB125" s="88">
        <v>0.49453449249267578</v>
      </c>
      <c r="BC125" s="86"/>
      <c r="BD125" s="88" t="s">
        <v>647</v>
      </c>
      <c r="BE125" s="88">
        <v>0</v>
      </c>
      <c r="BF125" s="88">
        <v>0.20605098065918756</v>
      </c>
      <c r="BG125" s="88">
        <v>0</v>
      </c>
      <c r="BH125" s="88">
        <v>0.20605098065918756</v>
      </c>
      <c r="BI125" s="86"/>
      <c r="BJ125" s="88" t="s">
        <v>647</v>
      </c>
      <c r="BK125" s="88">
        <v>0</v>
      </c>
      <c r="BL125" s="88">
        <v>13.374061541507048</v>
      </c>
      <c r="BM125" s="88">
        <v>0</v>
      </c>
      <c r="BN125" s="86">
        <v>13.374061541507048</v>
      </c>
    </row>
    <row r="126" spans="1:66" ht="14.25" customHeight="1">
      <c r="A126" s="87" t="s">
        <v>366</v>
      </c>
      <c r="B126" s="88">
        <v>33.858204999999998</v>
      </c>
      <c r="C126" s="86">
        <v>6.5300566403340001</v>
      </c>
      <c r="D126" s="86"/>
      <c r="E126" s="86">
        <v>2.0997029999999999</v>
      </c>
      <c r="F126" s="86">
        <v>3.5233899999999999E-2</v>
      </c>
      <c r="G126" s="86">
        <v>7.5303700000000001E-2</v>
      </c>
      <c r="H126" s="86">
        <v>1.355874</v>
      </c>
      <c r="I126" s="86">
        <v>3.5661146000000001</v>
      </c>
      <c r="J126" s="86"/>
      <c r="K126" s="86">
        <v>6.2014598824716192</v>
      </c>
      <c r="L126" s="86">
        <v>0.10406310671224302</v>
      </c>
      <c r="M126" s="86">
        <v>0.22240901429948812</v>
      </c>
      <c r="N126" s="86">
        <v>4.0045655107823945</v>
      </c>
      <c r="O126" s="86">
        <v>10.532497514265746</v>
      </c>
      <c r="P126" s="86"/>
      <c r="Q126" s="86">
        <v>321.54437788959274</v>
      </c>
      <c r="R126" s="86">
        <v>5.3956499829376439</v>
      </c>
      <c r="S126" s="86">
        <v>11.531860157976878</v>
      </c>
      <c r="T126" s="86">
        <v>207.6358712764013</v>
      </c>
      <c r="U126" s="86">
        <v>546.10775930690852</v>
      </c>
      <c r="V126" s="85"/>
      <c r="W126" s="85"/>
      <c r="X126" s="85"/>
      <c r="Y126" s="85"/>
      <c r="Z126" s="85"/>
      <c r="AA126" s="85"/>
      <c r="AB126" s="85"/>
      <c r="AC126" s="85"/>
      <c r="AD126" s="85"/>
      <c r="AE126" s="85"/>
      <c r="AF126" s="85"/>
      <c r="AG126" s="85"/>
      <c r="AH126" s="85"/>
      <c r="AI126" s="85"/>
      <c r="AJ126" s="85"/>
      <c r="AK126" s="85"/>
      <c r="AL126" s="85"/>
      <c r="AM126" s="85"/>
      <c r="AN126" s="85"/>
      <c r="AO126" s="85"/>
      <c r="AP126" s="85"/>
      <c r="AQ126" s="85"/>
      <c r="AR126" s="85"/>
      <c r="AS126" s="85"/>
      <c r="AT126" s="87" t="s">
        <v>366</v>
      </c>
      <c r="AU126" s="88">
        <v>39.342019022646177</v>
      </c>
      <c r="AV126" s="88">
        <v>6.8237541568203195</v>
      </c>
      <c r="AW126" s="86"/>
      <c r="AX126" s="88">
        <v>0.68127244710922241</v>
      </c>
      <c r="AY126" s="88">
        <v>4.0992837399244308E-2</v>
      </c>
      <c r="AZ126" s="88">
        <v>8.8172450661659241E-2</v>
      </c>
      <c r="BA126" s="88">
        <v>0.61344504356384277</v>
      </c>
      <c r="BB126" s="88">
        <v>1.4238827787339687</v>
      </c>
      <c r="BC126" s="86"/>
      <c r="BD126" s="88">
        <v>1.7316662032954289</v>
      </c>
      <c r="BE126" s="88">
        <v>0.10419606928573717</v>
      </c>
      <c r="BF126" s="88">
        <v>0.22411775717688801</v>
      </c>
      <c r="BG126" s="88">
        <v>1.5592617227161871</v>
      </c>
      <c r="BH126" s="88">
        <v>3.6192417524742413</v>
      </c>
      <c r="BI126" s="86"/>
      <c r="BJ126" s="88">
        <v>99.838363377773931</v>
      </c>
      <c r="BK126" s="88">
        <v>6.0073731346654835</v>
      </c>
      <c r="BL126" s="88">
        <v>12.921399076713683</v>
      </c>
      <c r="BM126" s="88">
        <v>89.898467832506313</v>
      </c>
      <c r="BN126" s="86">
        <v>208.6656034216594</v>
      </c>
    </row>
    <row r="127" spans="1:66" ht="14.25" customHeight="1">
      <c r="A127" s="87" t="s">
        <v>34</v>
      </c>
      <c r="B127" s="88">
        <v>175.7867</v>
      </c>
      <c r="C127" s="86">
        <v>3.8900712257278598</v>
      </c>
      <c r="D127" s="86"/>
      <c r="E127" s="86">
        <v>12.77267</v>
      </c>
      <c r="F127" s="86">
        <v>4.3427800000000003E-2</v>
      </c>
      <c r="G127" s="86">
        <v>2.5194489999999998</v>
      </c>
      <c r="H127" s="86">
        <v>5.5675030000000003</v>
      </c>
      <c r="I127" s="86">
        <v>20.903049799999998</v>
      </c>
      <c r="J127" s="86"/>
      <c r="K127" s="86">
        <v>7.266004766003344</v>
      </c>
      <c r="L127" s="86">
        <v>2.4704826929454846E-2</v>
      </c>
      <c r="M127" s="86">
        <v>1.4332421053469915</v>
      </c>
      <c r="N127" s="86">
        <v>3.1671923985147914</v>
      </c>
      <c r="O127" s="86">
        <v>11.891144096794582</v>
      </c>
      <c r="P127" s="86"/>
      <c r="Q127" s="86">
        <v>3283.4026059793141</v>
      </c>
      <c r="R127" s="86">
        <v>11.163754461044439</v>
      </c>
      <c r="S127" s="86">
        <v>647.66140612980496</v>
      </c>
      <c r="T127" s="86">
        <v>1431.208499005897</v>
      </c>
      <c r="U127" s="86">
        <v>5373.4362655760606</v>
      </c>
      <c r="V127" s="85"/>
      <c r="W127" s="85"/>
      <c r="X127" s="85"/>
      <c r="Y127" s="85"/>
      <c r="Z127" s="85"/>
      <c r="AA127" s="85"/>
      <c r="AB127" s="85"/>
      <c r="AC127" s="85"/>
      <c r="AD127" s="85"/>
      <c r="AE127" s="85"/>
      <c r="AF127" s="85"/>
      <c r="AG127" s="85"/>
      <c r="AH127" s="85"/>
      <c r="AI127" s="85"/>
      <c r="AJ127" s="85"/>
      <c r="AK127" s="85"/>
      <c r="AL127" s="85"/>
      <c r="AM127" s="85"/>
      <c r="AN127" s="85"/>
      <c r="AO127" s="85"/>
      <c r="AP127" s="85"/>
      <c r="AQ127" s="85"/>
      <c r="AR127" s="85"/>
      <c r="AS127" s="85"/>
      <c r="AT127" s="87" t="s">
        <v>34</v>
      </c>
      <c r="AU127" s="88">
        <v>180.97196978163791</v>
      </c>
      <c r="AV127" s="88">
        <v>4.1099938264618796</v>
      </c>
      <c r="AW127" s="86"/>
      <c r="AX127" s="88">
        <v>10.365936279296875</v>
      </c>
      <c r="AY127" s="88">
        <v>4.7666266560554504E-2</v>
      </c>
      <c r="AZ127" s="88">
        <v>1.9992623329162598</v>
      </c>
      <c r="BA127" s="88">
        <v>1.6842131614685059</v>
      </c>
      <c r="BB127" s="88">
        <v>14.097078040242195</v>
      </c>
      <c r="BC127" s="86"/>
      <c r="BD127" s="88">
        <v>5.727923662324331</v>
      </c>
      <c r="BE127" s="88">
        <v>2.6339032844737761E-2</v>
      </c>
      <c r="BF127" s="88">
        <v>1.1047359076262384</v>
      </c>
      <c r="BG127" s="88">
        <v>0.93064863221674032</v>
      </c>
      <c r="BH127" s="88">
        <v>7.7896472350120467</v>
      </c>
      <c r="BI127" s="86"/>
      <c r="BJ127" s="88">
        <v>2522.1294038342808</v>
      </c>
      <c r="BK127" s="88">
        <v>11.597649187125029</v>
      </c>
      <c r="BL127" s="88">
        <v>486.43925449331891</v>
      </c>
      <c r="BM127" s="88">
        <v>409.78483973013022</v>
      </c>
      <c r="BN127" s="86">
        <v>3429.9511472448548</v>
      </c>
    </row>
    <row r="128" spans="1:66" ht="14.25" customHeight="1">
      <c r="A128" s="87" t="s">
        <v>389</v>
      </c>
      <c r="B128" s="88">
        <v>45.019091000000003</v>
      </c>
      <c r="C128" s="86">
        <v>4.4673903637965795</v>
      </c>
      <c r="D128" s="86"/>
      <c r="E128" s="86">
        <v>2.9482689999999998</v>
      </c>
      <c r="F128" s="86">
        <v>4.55693E-2</v>
      </c>
      <c r="G128" s="86">
        <v>2.52146E-2</v>
      </c>
      <c r="H128" s="86">
        <v>2.037731</v>
      </c>
      <c r="I128" s="86">
        <v>5.0567838999999992</v>
      </c>
      <c r="J128" s="86"/>
      <c r="K128" s="86">
        <v>6.5489305414896091</v>
      </c>
      <c r="L128" s="86">
        <v>0.10122216816861095</v>
      </c>
      <c r="M128" s="86">
        <v>5.6008683071810575E-2</v>
      </c>
      <c r="N128" s="86">
        <v>4.5263708234357729</v>
      </c>
      <c r="O128" s="86">
        <v>11.232532216165804</v>
      </c>
      <c r="P128" s="86"/>
      <c r="Q128" s="86">
        <v>659.95329709545115</v>
      </c>
      <c r="R128" s="86">
        <v>10.200429398176267</v>
      </c>
      <c r="S128" s="86">
        <v>5.6441452272309496</v>
      </c>
      <c r="T128" s="86">
        <v>456.13452912322822</v>
      </c>
      <c r="U128" s="86">
        <v>1131.9324008440867</v>
      </c>
      <c r="V128" s="85"/>
      <c r="W128" s="85"/>
      <c r="X128" s="85"/>
      <c r="Y128" s="85"/>
      <c r="Z128" s="85"/>
      <c r="AA128" s="85"/>
      <c r="AB128" s="85"/>
      <c r="AC128" s="85"/>
      <c r="AD128" s="85"/>
      <c r="AE128" s="85"/>
      <c r="AF128" s="85"/>
      <c r="AG128" s="85"/>
      <c r="AH128" s="85"/>
      <c r="AI128" s="85"/>
      <c r="AJ128" s="85"/>
      <c r="AK128" s="85"/>
      <c r="AL128" s="85"/>
      <c r="AM128" s="85"/>
      <c r="AN128" s="85"/>
      <c r="AO128" s="85"/>
      <c r="AP128" s="85"/>
      <c r="AQ128" s="85"/>
      <c r="AR128" s="85"/>
      <c r="AS128" s="85"/>
      <c r="AT128" s="87" t="s">
        <v>389</v>
      </c>
      <c r="AU128" s="88">
        <v>50.814813072236156</v>
      </c>
      <c r="AV128" s="88">
        <v>4.5536237562243498</v>
      </c>
      <c r="AW128" s="86"/>
      <c r="AX128" s="88">
        <v>3.0467398166656494</v>
      </c>
      <c r="AY128" s="88">
        <v>5.2209068089723587E-2</v>
      </c>
      <c r="AZ128" s="88">
        <v>2.8690282255411148E-2</v>
      </c>
      <c r="BA128" s="88">
        <v>2.1180849075317383</v>
      </c>
      <c r="BB128" s="88">
        <v>5.2457240745425224</v>
      </c>
      <c r="BC128" s="86"/>
      <c r="BD128" s="88">
        <v>5.9957709818484126</v>
      </c>
      <c r="BE128" s="88">
        <v>0.10274379641130515</v>
      </c>
      <c r="BF128" s="88">
        <v>5.6460469931526217E-2</v>
      </c>
      <c r="BG128" s="88">
        <v>4.1682430367711074</v>
      </c>
      <c r="BH128" s="88">
        <v>10.323218284962351</v>
      </c>
      <c r="BI128" s="86"/>
      <c r="BJ128" s="88">
        <v>669.0802709602566</v>
      </c>
      <c r="BK128" s="88">
        <v>11.465389080149407</v>
      </c>
      <c r="BL128" s="88">
        <v>6.3005386020736545</v>
      </c>
      <c r="BM128" s="88">
        <v>465.14271290783023</v>
      </c>
      <c r="BN128" s="86">
        <v>1151.9889115503099</v>
      </c>
    </row>
    <row r="129" spans="1:66" ht="14.25" customHeight="1">
      <c r="A129" s="87" t="s">
        <v>51</v>
      </c>
      <c r="B129" s="88">
        <v>65.516339000000002</v>
      </c>
      <c r="C129" s="86">
        <v>6.1216330891049004</v>
      </c>
      <c r="D129" s="86"/>
      <c r="E129" s="86">
        <v>9.7638649999999991</v>
      </c>
      <c r="F129" s="86">
        <v>0</v>
      </c>
      <c r="G129" s="86">
        <v>0.50365380000000004</v>
      </c>
      <c r="H129" s="86">
        <v>1.3303050000000001</v>
      </c>
      <c r="I129" s="86">
        <v>11.5978238</v>
      </c>
      <c r="J129" s="86"/>
      <c r="K129" s="86">
        <v>14.902946576425766</v>
      </c>
      <c r="L129" s="86">
        <v>0</v>
      </c>
      <c r="M129" s="86">
        <v>0.76874533541930667</v>
      </c>
      <c r="N129" s="86">
        <v>2.0304934926232678</v>
      </c>
      <c r="O129" s="86">
        <v>17.702185404468342</v>
      </c>
      <c r="P129" s="86"/>
      <c r="Q129" s="86">
        <v>1594.9771666938736</v>
      </c>
      <c r="R129" s="86">
        <v>0</v>
      </c>
      <c r="S129" s="86">
        <v>82.274418062785898</v>
      </c>
      <c r="T129" s="86">
        <v>217.31210947085953</v>
      </c>
      <c r="U129" s="86">
        <v>1894.5636942275189</v>
      </c>
      <c r="V129" s="85"/>
      <c r="W129" s="85"/>
      <c r="X129" s="85"/>
      <c r="Y129" s="85"/>
      <c r="Z129" s="85"/>
      <c r="AA129" s="85"/>
      <c r="AB129" s="85"/>
      <c r="AC129" s="85"/>
      <c r="AD129" s="85"/>
      <c r="AE129" s="85"/>
      <c r="AF129" s="85"/>
      <c r="AG129" s="85"/>
      <c r="AH129" s="85"/>
      <c r="AI129" s="85"/>
      <c r="AJ129" s="85"/>
      <c r="AK129" s="85"/>
      <c r="AL129" s="85"/>
      <c r="AM129" s="85"/>
      <c r="AN129" s="85"/>
      <c r="AO129" s="85"/>
      <c r="AP129" s="85"/>
      <c r="AQ129" s="85"/>
      <c r="AR129" s="85"/>
      <c r="AS129" s="85"/>
      <c r="AT129" s="87" t="s">
        <v>51</v>
      </c>
      <c r="AU129" s="88">
        <v>63.042869323424206</v>
      </c>
      <c r="AV129" s="88">
        <v>6.3053229532454598</v>
      </c>
      <c r="AW129" s="86"/>
      <c r="AX129" s="88">
        <v>5.9960260391235352</v>
      </c>
      <c r="AY129" s="88">
        <v>0</v>
      </c>
      <c r="AZ129" s="88">
        <v>0.44574126601219177</v>
      </c>
      <c r="BA129" s="88">
        <v>0</v>
      </c>
      <c r="BB129" s="88">
        <v>6.4417673051357269</v>
      </c>
      <c r="BC129" s="86"/>
      <c r="BD129" s="88">
        <v>9.5110297222713047</v>
      </c>
      <c r="BE129" s="88">
        <v>0</v>
      </c>
      <c r="BF129" s="88">
        <v>0.70704469957647087</v>
      </c>
      <c r="BG129" s="88">
        <v>0</v>
      </c>
      <c r="BH129" s="88">
        <v>10.218074421847776</v>
      </c>
      <c r="BI129" s="86"/>
      <c r="BJ129" s="88">
        <v>950.94669751012134</v>
      </c>
      <c r="BK129" s="88">
        <v>0</v>
      </c>
      <c r="BL129" s="88">
        <v>70.692852581446431</v>
      </c>
      <c r="BM129" s="88">
        <v>0</v>
      </c>
      <c r="BN129" s="86">
        <v>1021.6395500915678</v>
      </c>
    </row>
    <row r="130" spans="1:66" ht="14.25" customHeight="1">
      <c r="A130" s="87" t="s">
        <v>456</v>
      </c>
      <c r="B130" s="88">
        <v>4.1907620000000003</v>
      </c>
      <c r="C130" s="86">
        <v>3.5373679999999998</v>
      </c>
      <c r="D130" s="86"/>
      <c r="E130" s="86" t="s">
        <v>647</v>
      </c>
      <c r="F130" s="86">
        <v>0</v>
      </c>
      <c r="G130" s="86">
        <v>0</v>
      </c>
      <c r="H130" s="86">
        <v>5.26328E-2</v>
      </c>
      <c r="I130" s="86">
        <v>5.26328E-2</v>
      </c>
      <c r="J130" s="86"/>
      <c r="K130" s="86" t="s">
        <v>647</v>
      </c>
      <c r="L130" s="86">
        <v>0</v>
      </c>
      <c r="M130" s="86">
        <v>0</v>
      </c>
      <c r="N130" s="86">
        <v>1.2559243402512477</v>
      </c>
      <c r="O130" s="86">
        <v>1.2559243402512477</v>
      </c>
      <c r="P130" s="86"/>
      <c r="Q130" s="86" t="s">
        <v>647</v>
      </c>
      <c r="R130" s="86">
        <v>0</v>
      </c>
      <c r="S130" s="86">
        <v>0</v>
      </c>
      <c r="T130" s="86">
        <v>14.87908524077789</v>
      </c>
      <c r="U130" s="86">
        <v>14.87908524077789</v>
      </c>
      <c r="V130" s="85"/>
      <c r="W130" s="85"/>
      <c r="X130" s="85"/>
      <c r="Y130" s="85"/>
      <c r="Z130" s="85"/>
      <c r="AA130" s="85"/>
      <c r="AB130" s="85"/>
      <c r="AC130" s="85"/>
      <c r="AD130" s="85"/>
      <c r="AE130" s="85"/>
      <c r="AF130" s="85"/>
      <c r="AG130" s="85"/>
      <c r="AH130" s="85"/>
      <c r="AI130" s="85"/>
      <c r="AJ130" s="85"/>
      <c r="AK130" s="85"/>
      <c r="AL130" s="85"/>
      <c r="AM130" s="85"/>
      <c r="AN130" s="85"/>
      <c r="AO130" s="85"/>
      <c r="AP130" s="85"/>
      <c r="AQ130" s="85"/>
      <c r="AR130" s="85"/>
      <c r="AS130" s="85"/>
      <c r="AT130" s="87" t="s">
        <v>456</v>
      </c>
      <c r="AU130" s="88">
        <v>4.4607413208072044</v>
      </c>
      <c r="AV130" s="88">
        <v>3.7059456071188799</v>
      </c>
      <c r="AW130" s="86"/>
      <c r="AX130" s="88"/>
      <c r="AY130" s="88">
        <v>0</v>
      </c>
      <c r="AZ130" s="88">
        <v>0</v>
      </c>
      <c r="BA130" s="88">
        <v>5.7546172291040421E-2</v>
      </c>
      <c r="BB130" s="88">
        <v>5.7546172291040421E-2</v>
      </c>
      <c r="BC130" s="86"/>
      <c r="BD130" s="88" t="s">
        <v>647</v>
      </c>
      <c r="BE130" s="88">
        <v>0</v>
      </c>
      <c r="BF130" s="88">
        <v>0</v>
      </c>
      <c r="BG130" s="88">
        <v>1.2900584936995856</v>
      </c>
      <c r="BH130" s="88">
        <v>1.2900584936995856</v>
      </c>
      <c r="BI130" s="86"/>
      <c r="BJ130" s="88" t="s">
        <v>647</v>
      </c>
      <c r="BK130" s="88">
        <v>0</v>
      </c>
      <c r="BL130" s="88">
        <v>0</v>
      </c>
      <c r="BM130" s="88">
        <v>15.528067163343675</v>
      </c>
      <c r="BN130" s="86">
        <v>15.528067163343675</v>
      </c>
    </row>
    <row r="131" spans="1:66" ht="14.25" customHeight="1">
      <c r="A131" s="87" t="s">
        <v>421</v>
      </c>
      <c r="B131" s="88">
        <v>103.82444</v>
      </c>
      <c r="C131" s="86">
        <v>32.853000000000002</v>
      </c>
      <c r="D131" s="86"/>
      <c r="E131" s="86">
        <v>3.907953</v>
      </c>
      <c r="F131" s="86">
        <v>0.60771330000000001</v>
      </c>
      <c r="G131" s="86">
        <v>0.12512190000000001</v>
      </c>
      <c r="H131" s="86" t="s">
        <v>647</v>
      </c>
      <c r="I131" s="86">
        <v>4.6407882000000003</v>
      </c>
      <c r="J131" s="86"/>
      <c r="K131" s="86">
        <v>3.7640010386764429</v>
      </c>
      <c r="L131" s="86">
        <v>0.58532778987298173</v>
      </c>
      <c r="M131" s="86">
        <v>0.12051295436796965</v>
      </c>
      <c r="N131" s="86" t="s">
        <v>647</v>
      </c>
      <c r="O131" s="86">
        <v>4.4698417829173938</v>
      </c>
      <c r="P131" s="86"/>
      <c r="Q131" s="86">
        <v>118.95269838370925</v>
      </c>
      <c r="R131" s="86">
        <v>18.49795452470094</v>
      </c>
      <c r="S131" s="86">
        <v>3.8085380330563421</v>
      </c>
      <c r="T131" s="86" t="s">
        <v>647</v>
      </c>
      <c r="U131" s="86">
        <v>141.25919094146653</v>
      </c>
      <c r="V131" s="85"/>
      <c r="W131" s="85"/>
      <c r="X131" s="85"/>
      <c r="Y131" s="85"/>
      <c r="Z131" s="85"/>
      <c r="AA131" s="85"/>
      <c r="AB131" s="85"/>
      <c r="AC131" s="85"/>
      <c r="AD131" s="85"/>
      <c r="AE131" s="85"/>
      <c r="AF131" s="85"/>
      <c r="AG131" s="85"/>
      <c r="AH131" s="85"/>
      <c r="AI131" s="85"/>
      <c r="AJ131" s="85"/>
      <c r="AK131" s="85"/>
      <c r="AL131" s="85"/>
      <c r="AM131" s="85"/>
      <c r="AN131" s="85"/>
      <c r="AO131" s="85"/>
      <c r="AP131" s="85"/>
      <c r="AQ131" s="85"/>
      <c r="AR131" s="85"/>
      <c r="AS131" s="85"/>
      <c r="AT131" s="87" t="s">
        <v>421</v>
      </c>
      <c r="AU131" s="88">
        <v>121.88450538527535</v>
      </c>
      <c r="AV131" s="88">
        <v>33.503</v>
      </c>
      <c r="AW131" s="86"/>
      <c r="AX131" s="88">
        <v>1.0891238451004028</v>
      </c>
      <c r="AY131" s="88">
        <v>0.72015178203582764</v>
      </c>
      <c r="AZ131" s="88">
        <v>0.14755231142044067</v>
      </c>
      <c r="BA131" s="88"/>
      <c r="BB131" s="88">
        <v>1.9568279385566711</v>
      </c>
      <c r="BC131" s="86"/>
      <c r="BD131" s="88">
        <v>0.89357038588104076</v>
      </c>
      <c r="BE131" s="88">
        <v>0.59084768794805964</v>
      </c>
      <c r="BF131" s="88">
        <v>0.12105912146423348</v>
      </c>
      <c r="BG131" s="88" t="s">
        <v>647</v>
      </c>
      <c r="BH131" s="88">
        <v>1.605477195293334</v>
      </c>
      <c r="BI131" s="86"/>
      <c r="BJ131" s="88">
        <v>32.508248368814819</v>
      </c>
      <c r="BK131" s="88">
        <v>21.49514318227704</v>
      </c>
      <c r="BL131" s="88">
        <v>4.4041522078751356</v>
      </c>
      <c r="BM131" s="88" t="s">
        <v>647</v>
      </c>
      <c r="BN131" s="86">
        <v>58.407543758966995</v>
      </c>
    </row>
    <row r="132" spans="1:66" ht="14.25" customHeight="1">
      <c r="A132" s="87" t="s">
        <v>35</v>
      </c>
      <c r="B132" s="88">
        <v>77.115804999999995</v>
      </c>
      <c r="C132" s="86">
        <v>3.5941542777080802</v>
      </c>
      <c r="D132" s="86"/>
      <c r="E132" s="86">
        <v>6.3408300000000004</v>
      </c>
      <c r="F132" s="86">
        <v>0</v>
      </c>
      <c r="G132" s="86">
        <v>2.126433</v>
      </c>
      <c r="H132" s="86">
        <v>0.99067119999999997</v>
      </c>
      <c r="I132" s="86">
        <v>9.4579342000000004</v>
      </c>
      <c r="J132" s="86"/>
      <c r="K132" s="86">
        <v>8.2224778694847327</v>
      </c>
      <c r="L132" s="86">
        <v>0</v>
      </c>
      <c r="M132" s="86">
        <v>2.7574541950252613</v>
      </c>
      <c r="N132" s="86">
        <v>1.2846539046048993</v>
      </c>
      <c r="O132" s="86">
        <v>12.264585969114894</v>
      </c>
      <c r="P132" s="86"/>
      <c r="Q132" s="86">
        <v>1764.2064057537955</v>
      </c>
      <c r="R132" s="86">
        <v>0</v>
      </c>
      <c r="S132" s="86">
        <v>591.6365396968946</v>
      </c>
      <c r="T132" s="86">
        <v>275.63402220778653</v>
      </c>
      <c r="U132" s="86">
        <v>2631.4769676584765</v>
      </c>
      <c r="V132" s="85"/>
      <c r="W132" s="85"/>
      <c r="X132" s="85"/>
      <c r="Y132" s="85"/>
      <c r="Z132" s="85"/>
      <c r="AA132" s="85"/>
      <c r="AB132" s="85"/>
      <c r="AC132" s="85"/>
      <c r="AD132" s="85"/>
      <c r="AE132" s="85"/>
      <c r="AF132" s="85"/>
      <c r="AG132" s="85"/>
      <c r="AH132" s="85"/>
      <c r="AI132" s="85"/>
      <c r="AJ132" s="85"/>
      <c r="AK132" s="85"/>
      <c r="AL132" s="85"/>
      <c r="AM132" s="85"/>
      <c r="AN132" s="85"/>
      <c r="AO132" s="85"/>
      <c r="AP132" s="85"/>
      <c r="AQ132" s="85"/>
      <c r="AR132" s="85"/>
      <c r="AS132" s="85"/>
      <c r="AT132" s="87" t="s">
        <v>35</v>
      </c>
      <c r="AU132" s="88">
        <v>81.636693026355772</v>
      </c>
      <c r="AV132" s="88">
        <v>4.22747074159824</v>
      </c>
      <c r="AW132" s="86"/>
      <c r="AX132" s="88">
        <v>4.3733868598937988</v>
      </c>
      <c r="AY132" s="88">
        <v>0</v>
      </c>
      <c r="AZ132" s="88">
        <v>2.461761474609375</v>
      </c>
      <c r="BA132" s="88">
        <v>0.43175101280212402</v>
      </c>
      <c r="BB132" s="88">
        <v>7.2668993473052979</v>
      </c>
      <c r="BC132" s="86"/>
      <c r="BD132" s="88">
        <v>5.3571337811073327</v>
      </c>
      <c r="BE132" s="88">
        <v>0</v>
      </c>
      <c r="BF132" s="88">
        <v>3.0155085701653968</v>
      </c>
      <c r="BG132" s="88">
        <v>0.52886881719074119</v>
      </c>
      <c r="BH132" s="88">
        <v>8.90151116846347</v>
      </c>
      <c r="BI132" s="86"/>
      <c r="BJ132" s="88">
        <v>1034.5161746147044</v>
      </c>
      <c r="BK132" s="88">
        <v>0</v>
      </c>
      <c r="BL132" s="88">
        <v>582.32489946900967</v>
      </c>
      <c r="BM132" s="88">
        <v>102.12986421258968</v>
      </c>
      <c r="BN132" s="86">
        <v>1718.9709382963035</v>
      </c>
    </row>
    <row r="133" spans="1:66" ht="14.25" customHeight="1">
      <c r="A133" s="87" t="s">
        <v>110</v>
      </c>
      <c r="B133" s="88">
        <v>232.75651999999999</v>
      </c>
      <c r="C133" s="86">
        <v>182.58913379538501</v>
      </c>
      <c r="D133" s="86"/>
      <c r="E133" s="86">
        <v>6.7052639999999997</v>
      </c>
      <c r="F133" s="86">
        <v>1.183354</v>
      </c>
      <c r="G133" s="86">
        <v>8.7551950000000005</v>
      </c>
      <c r="H133" s="86">
        <v>3.4893360000000002</v>
      </c>
      <c r="I133" s="86">
        <v>20.133149000000003</v>
      </c>
      <c r="J133" s="86"/>
      <c r="K133" s="86">
        <v>2.8808060886973221</v>
      </c>
      <c r="L133" s="86">
        <v>0.50840852922186675</v>
      </c>
      <c r="M133" s="86">
        <v>3.7615251336460953</v>
      </c>
      <c r="N133" s="86">
        <v>1.4991356633103126</v>
      </c>
      <c r="O133" s="86">
        <v>8.6498754148755967</v>
      </c>
      <c r="P133" s="86"/>
      <c r="Q133" s="86">
        <v>36.723236813829921</v>
      </c>
      <c r="R133" s="86">
        <v>6.4809661747237532</v>
      </c>
      <c r="S133" s="86">
        <v>47.950252120760595</v>
      </c>
      <c r="T133" s="86">
        <v>19.110315753566461</v>
      </c>
      <c r="U133" s="86">
        <v>110.26477086288074</v>
      </c>
      <c r="V133" s="85"/>
      <c r="W133" s="85"/>
      <c r="X133" s="85"/>
      <c r="Y133" s="85"/>
      <c r="Z133" s="85"/>
      <c r="AA133" s="85"/>
      <c r="AB133" s="85"/>
      <c r="AC133" s="85"/>
      <c r="AD133" s="85"/>
      <c r="AE133" s="85"/>
      <c r="AF133" s="85"/>
      <c r="AG133" s="85"/>
      <c r="AH133" s="85"/>
      <c r="AI133" s="85"/>
      <c r="AJ133" s="85"/>
      <c r="AK133" s="85"/>
      <c r="AL133" s="85"/>
      <c r="AM133" s="85"/>
      <c r="AN133" s="85"/>
      <c r="AO133" s="85"/>
      <c r="AP133" s="85"/>
      <c r="AQ133" s="85"/>
      <c r="AR133" s="85"/>
      <c r="AS133" s="85"/>
      <c r="AT133" s="87" t="s">
        <v>110</v>
      </c>
      <c r="AU133" s="88"/>
      <c r="AV133" s="88">
        <v>190.008255451906</v>
      </c>
      <c r="AW133" s="86"/>
      <c r="AX133" s="88">
        <v>1.3501564264297485</v>
      </c>
      <c r="AY133" s="88">
        <v>1.3954845666885376</v>
      </c>
      <c r="AZ133" s="88">
        <v>7.4024324417114258</v>
      </c>
      <c r="BA133" s="88">
        <v>0</v>
      </c>
      <c r="BB133" s="88">
        <v>10.148073434829712</v>
      </c>
      <c r="BC133" s="86"/>
      <c r="BD133" s="88" t="s">
        <v>647</v>
      </c>
      <c r="BE133" s="88" t="s">
        <v>647</v>
      </c>
      <c r="BF133" s="88" t="s">
        <v>647</v>
      </c>
      <c r="BG133" s="88" t="s">
        <v>647</v>
      </c>
      <c r="BH133" s="88">
        <v>0</v>
      </c>
      <c r="BI133" s="86"/>
      <c r="BJ133" s="88">
        <v>7.1057777106505453</v>
      </c>
      <c r="BK133" s="88">
        <v>7.3443365045881182</v>
      </c>
      <c r="BL133" s="88">
        <v>38.9584780098415</v>
      </c>
      <c r="BM133" s="88">
        <v>0</v>
      </c>
      <c r="BN133" s="86">
        <v>53.408592225080163</v>
      </c>
    </row>
    <row r="134" spans="1:66" ht="14.25" customHeight="1">
      <c r="A134" s="87" t="s">
        <v>36</v>
      </c>
      <c r="B134" s="88">
        <v>202.45</v>
      </c>
      <c r="C134" s="86">
        <v>2.045239</v>
      </c>
      <c r="D134" s="86"/>
      <c r="E134" s="86">
        <v>8.4158709999999992</v>
      </c>
      <c r="F134" s="86">
        <v>0</v>
      </c>
      <c r="G134" s="86">
        <v>5.2939860000000003</v>
      </c>
      <c r="H134" s="86">
        <v>2.2663139999999999</v>
      </c>
      <c r="I134" s="86">
        <v>15.976170999999999</v>
      </c>
      <c r="J134" s="86"/>
      <c r="K134" s="86">
        <v>4.1570121017535193</v>
      </c>
      <c r="L134" s="86">
        <v>0</v>
      </c>
      <c r="M134" s="86">
        <v>2.6149597431464562</v>
      </c>
      <c r="N134" s="86">
        <v>1.1194438132872315</v>
      </c>
      <c r="O134" s="86">
        <v>7.8914156581872072</v>
      </c>
      <c r="P134" s="86"/>
      <c r="Q134" s="86">
        <v>4114.8594369655575</v>
      </c>
      <c r="R134" s="86">
        <v>0</v>
      </c>
      <c r="S134" s="86">
        <v>2588.4436977781079</v>
      </c>
      <c r="T134" s="86">
        <v>1108.0925016587303</v>
      </c>
      <c r="U134" s="86">
        <v>7811.3956364023961</v>
      </c>
      <c r="V134" s="85"/>
      <c r="W134" s="85"/>
      <c r="X134" s="85"/>
      <c r="Y134" s="85"/>
      <c r="Z134" s="85"/>
      <c r="AA134" s="85"/>
      <c r="AB134" s="85"/>
      <c r="AC134" s="85"/>
      <c r="AD134" s="85"/>
      <c r="AE134" s="85"/>
      <c r="AF134" s="85"/>
      <c r="AG134" s="85"/>
      <c r="AH134" s="85"/>
      <c r="AI134" s="85"/>
      <c r="AJ134" s="85"/>
      <c r="AK134" s="85"/>
      <c r="AL134" s="85"/>
      <c r="AM134" s="85"/>
      <c r="AN134" s="85"/>
      <c r="AO134" s="85"/>
      <c r="AP134" s="85"/>
      <c r="AQ134" s="85"/>
      <c r="AR134" s="85"/>
      <c r="AS134" s="85"/>
      <c r="AT134" s="87" t="s">
        <v>36</v>
      </c>
      <c r="AU134" s="88">
        <v>227.10062800237637</v>
      </c>
      <c r="AV134" s="88">
        <v>2.4136882401925801</v>
      </c>
      <c r="AW134" s="86"/>
      <c r="AX134" s="88">
        <v>6.7831735610961914</v>
      </c>
      <c r="AY134" s="88">
        <v>0</v>
      </c>
      <c r="AZ134" s="88">
        <v>5.1745400428771973</v>
      </c>
      <c r="BA134" s="88">
        <v>2.5129473209381104</v>
      </c>
      <c r="BB134" s="88">
        <v>14.470660924911499</v>
      </c>
      <c r="BC134" s="86"/>
      <c r="BD134" s="88">
        <v>2.9868581257402829</v>
      </c>
      <c r="BE134" s="88">
        <v>0</v>
      </c>
      <c r="BF134" s="88">
        <v>2.2785230003076218</v>
      </c>
      <c r="BG134" s="88">
        <v>1.1065347300192474</v>
      </c>
      <c r="BH134" s="88">
        <v>6.3719158560671518</v>
      </c>
      <c r="BI134" s="86"/>
      <c r="BJ134" s="88">
        <v>2810.2939924648199</v>
      </c>
      <c r="BK134" s="88">
        <v>0</v>
      </c>
      <c r="BL134" s="88">
        <v>2143.8311529679318</v>
      </c>
      <c r="BM134" s="88">
        <v>1041.1234057044628</v>
      </c>
      <c r="BN134" s="86">
        <v>5995.2485511372151</v>
      </c>
    </row>
    <row r="135" spans="1:66" ht="14.25" customHeight="1">
      <c r="A135" s="87" t="s">
        <v>37</v>
      </c>
      <c r="B135" s="88">
        <v>748.44965000000002</v>
      </c>
      <c r="C135" s="86">
        <v>29.994271999999999</v>
      </c>
      <c r="D135" s="86"/>
      <c r="E135" s="86">
        <v>101.7681</v>
      </c>
      <c r="F135" s="86">
        <v>0</v>
      </c>
      <c r="G135" s="86">
        <v>8.025487</v>
      </c>
      <c r="H135" s="86">
        <v>19.10566</v>
      </c>
      <c r="I135" s="86">
        <v>128.899247</v>
      </c>
      <c r="J135" s="86"/>
      <c r="K135" s="86">
        <v>13.597187198898416</v>
      </c>
      <c r="L135" s="86">
        <v>0</v>
      </c>
      <c r="M135" s="86">
        <v>1.0722814821277558</v>
      </c>
      <c r="N135" s="86">
        <v>2.552698100667159</v>
      </c>
      <c r="O135" s="86">
        <v>17.222166781693328</v>
      </c>
      <c r="P135" s="86"/>
      <c r="Q135" s="86">
        <v>3392.9178211093108</v>
      </c>
      <c r="R135" s="86">
        <v>0</v>
      </c>
      <c r="S135" s="86">
        <v>267.56732085379502</v>
      </c>
      <c r="T135" s="86">
        <v>636.97695346631519</v>
      </c>
      <c r="U135" s="86">
        <v>4297.4620954294214</v>
      </c>
      <c r="V135" s="85"/>
      <c r="W135" s="85"/>
      <c r="X135" s="85"/>
      <c r="Y135" s="85"/>
      <c r="Z135" s="85"/>
      <c r="AA135" s="85"/>
      <c r="AB135" s="85"/>
      <c r="AC135" s="85"/>
      <c r="AD135" s="85"/>
      <c r="AE135" s="85"/>
      <c r="AF135" s="85"/>
      <c r="AG135" s="85"/>
      <c r="AH135" s="85"/>
      <c r="AI135" s="85"/>
      <c r="AJ135" s="85"/>
      <c r="AK135" s="85"/>
      <c r="AL135" s="85"/>
      <c r="AM135" s="85"/>
      <c r="AN135" s="85"/>
      <c r="AO135" s="85"/>
      <c r="AP135" s="85"/>
      <c r="AQ135" s="85"/>
      <c r="AR135" s="85"/>
      <c r="AS135" s="85"/>
      <c r="AT135" s="87" t="s">
        <v>37</v>
      </c>
      <c r="AU135" s="88">
        <v>805.22457775153873</v>
      </c>
      <c r="AV135" s="88">
        <v>31.385782500000001</v>
      </c>
      <c r="AW135" s="86"/>
      <c r="AX135" s="88">
        <v>85.993408203125</v>
      </c>
      <c r="AY135" s="88">
        <v>0</v>
      </c>
      <c r="AZ135" s="88">
        <v>9.4974946975708008</v>
      </c>
      <c r="BA135" s="88">
        <v>11.064788818359375</v>
      </c>
      <c r="BB135" s="88">
        <v>106.55569171905518</v>
      </c>
      <c r="BC135" s="86"/>
      <c r="BD135" s="88">
        <v>10.679431624311304</v>
      </c>
      <c r="BE135" s="88">
        <v>0</v>
      </c>
      <c r="BF135" s="88">
        <v>1.1794839551583287</v>
      </c>
      <c r="BG135" s="88">
        <v>1.3741245764325816</v>
      </c>
      <c r="BH135" s="88">
        <v>13.233040155902215</v>
      </c>
      <c r="BI135" s="86"/>
      <c r="BJ135" s="88">
        <v>2739.884156245746</v>
      </c>
      <c r="BK135" s="88">
        <v>0</v>
      </c>
      <c r="BL135" s="88">
        <v>302.60499949525871</v>
      </c>
      <c r="BM135" s="88">
        <v>352.54143554838481</v>
      </c>
      <c r="BN135" s="86">
        <v>3395.0305912893896</v>
      </c>
    </row>
    <row r="136" spans="1:66" ht="14.25" customHeight="1">
      <c r="A136" s="87" t="s">
        <v>54</v>
      </c>
      <c r="B136" s="88">
        <v>66.747810999999999</v>
      </c>
      <c r="C136" s="86">
        <v>36.163778000000001</v>
      </c>
      <c r="D136" s="86"/>
      <c r="E136" s="86">
        <v>1.663964</v>
      </c>
      <c r="F136" s="86">
        <v>0</v>
      </c>
      <c r="G136" s="86">
        <v>0</v>
      </c>
      <c r="H136" s="86" t="s">
        <v>647</v>
      </c>
      <c r="I136" s="86">
        <v>1.663964</v>
      </c>
      <c r="J136" s="86"/>
      <c r="K136" s="86">
        <v>2.4929117151122755</v>
      </c>
      <c r="L136" s="86">
        <v>0</v>
      </c>
      <c r="M136" s="86">
        <v>0</v>
      </c>
      <c r="N136" s="86" t="s">
        <v>647</v>
      </c>
      <c r="O136" s="86">
        <v>2.4929117151122755</v>
      </c>
      <c r="P136" s="86"/>
      <c r="Q136" s="86">
        <v>46.011896212834841</v>
      </c>
      <c r="R136" s="86">
        <v>0</v>
      </c>
      <c r="S136" s="86">
        <v>0</v>
      </c>
      <c r="T136" s="86" t="s">
        <v>647</v>
      </c>
      <c r="U136" s="86">
        <v>46.011896212834841</v>
      </c>
      <c r="V136" s="85"/>
      <c r="W136" s="85"/>
      <c r="X136" s="85"/>
      <c r="Y136" s="85"/>
      <c r="Z136" s="85"/>
      <c r="AA136" s="85"/>
      <c r="AB136" s="85"/>
      <c r="AC136" s="85"/>
      <c r="AD136" s="85"/>
      <c r="AE136" s="85"/>
      <c r="AF136" s="85"/>
      <c r="AG136" s="85"/>
      <c r="AH136" s="85"/>
      <c r="AI136" s="85"/>
      <c r="AJ136" s="85"/>
      <c r="AK136" s="85"/>
      <c r="AL136" s="85"/>
      <c r="AM136" s="85"/>
      <c r="AN136" s="85"/>
      <c r="AO136" s="85"/>
      <c r="AP136" s="85"/>
      <c r="AQ136" s="85"/>
      <c r="AR136" s="85"/>
      <c r="AS136" s="85"/>
      <c r="AT136" s="87" t="s">
        <v>54</v>
      </c>
      <c r="AU136" s="88">
        <v>64.495330217840305</v>
      </c>
      <c r="AV136" s="88">
        <v>38.435251999999998</v>
      </c>
      <c r="AW136" s="86"/>
      <c r="AX136" s="88">
        <v>1.3749558925628662</v>
      </c>
      <c r="AY136" s="88">
        <v>0</v>
      </c>
      <c r="AZ136" s="88">
        <v>0</v>
      </c>
      <c r="BA136" s="88"/>
      <c r="BB136" s="88">
        <v>1.3749558925628662</v>
      </c>
      <c r="BC136" s="86"/>
      <c r="BD136" s="88">
        <v>2.1318689088323084</v>
      </c>
      <c r="BE136" s="88">
        <v>0</v>
      </c>
      <c r="BF136" s="88">
        <v>0</v>
      </c>
      <c r="BG136" s="88" t="s">
        <v>647</v>
      </c>
      <c r="BH136" s="88">
        <v>2.1318689088323084</v>
      </c>
      <c r="BI136" s="86"/>
      <c r="BJ136" s="88">
        <v>35.773302398612252</v>
      </c>
      <c r="BK136" s="88">
        <v>0</v>
      </c>
      <c r="BL136" s="88">
        <v>0</v>
      </c>
      <c r="BM136" s="88" t="s">
        <v>647</v>
      </c>
      <c r="BN136" s="86">
        <v>35.773302398612252</v>
      </c>
    </row>
    <row r="137" spans="1:66" ht="14.25" customHeight="1">
      <c r="A137" s="87" t="s">
        <v>55</v>
      </c>
      <c r="B137" s="88">
        <v>46.994782999999998</v>
      </c>
      <c r="C137" s="86">
        <v>10.8865</v>
      </c>
      <c r="D137" s="86"/>
      <c r="E137" s="86">
        <v>0.97195580000000004</v>
      </c>
      <c r="F137" s="86">
        <v>6.7729000000000001E-3</v>
      </c>
      <c r="G137" s="86">
        <v>0.53009949999999995</v>
      </c>
      <c r="H137" s="86">
        <v>1.386644</v>
      </c>
      <c r="I137" s="86">
        <v>2.8954721999999999</v>
      </c>
      <c r="J137" s="86"/>
      <c r="K137" s="86">
        <v>2.0682206363204192</v>
      </c>
      <c r="L137" s="86">
        <v>1.4412025266719499E-2</v>
      </c>
      <c r="M137" s="86">
        <v>1.1279964842054913</v>
      </c>
      <c r="N137" s="86">
        <v>2.9506339033419944</v>
      </c>
      <c r="O137" s="86">
        <v>6.1612630491346243</v>
      </c>
      <c r="P137" s="86"/>
      <c r="Q137" s="86">
        <v>89.280834060533692</v>
      </c>
      <c r="R137" s="86">
        <v>0.6221375097597942</v>
      </c>
      <c r="S137" s="86">
        <v>48.693289854406828</v>
      </c>
      <c r="T137" s="86">
        <v>127.37280117576816</v>
      </c>
      <c r="U137" s="86">
        <v>265.96906260046848</v>
      </c>
      <c r="V137" s="85"/>
      <c r="W137" s="85"/>
      <c r="X137" s="85"/>
      <c r="Y137" s="85"/>
      <c r="Z137" s="85"/>
      <c r="AA137" s="85"/>
      <c r="AB137" s="85"/>
      <c r="AC137" s="85"/>
      <c r="AD137" s="85"/>
      <c r="AE137" s="85"/>
      <c r="AF137" s="85"/>
      <c r="AG137" s="85"/>
      <c r="AH137" s="85"/>
      <c r="AI137" s="85"/>
      <c r="AJ137" s="85"/>
      <c r="AK137" s="85"/>
      <c r="AL137" s="85"/>
      <c r="AM137" s="85"/>
      <c r="AN137" s="85"/>
      <c r="AO137" s="85"/>
      <c r="AP137" s="85"/>
      <c r="AQ137" s="85"/>
      <c r="AR137" s="85"/>
      <c r="AS137" s="85"/>
      <c r="AT137" s="87" t="s">
        <v>55</v>
      </c>
      <c r="AU137" s="88">
        <v>50.025670765555979</v>
      </c>
      <c r="AV137" s="88">
        <v>11.110086091625</v>
      </c>
      <c r="AW137" s="86"/>
      <c r="AX137" s="88">
        <v>0.10096350312232971</v>
      </c>
      <c r="AY137" s="88">
        <v>8.0318227410316467E-3</v>
      </c>
      <c r="AZ137" s="88">
        <v>0.61413836479187012</v>
      </c>
      <c r="BA137" s="88">
        <v>1.2807869911193848</v>
      </c>
      <c r="BB137" s="88">
        <v>2.0039206817746162</v>
      </c>
      <c r="BC137" s="86"/>
      <c r="BD137" s="88">
        <v>0.20182338702761743</v>
      </c>
      <c r="BE137" s="88">
        <v>1.6055402392648722E-2</v>
      </c>
      <c r="BF137" s="88">
        <v>1.2276464371062885</v>
      </c>
      <c r="BG137" s="88">
        <v>2.5602595058080482</v>
      </c>
      <c r="BH137" s="88">
        <v>4.005784732334603</v>
      </c>
      <c r="BI137" s="86"/>
      <c r="BJ137" s="88">
        <v>9.0875536237687644</v>
      </c>
      <c r="BK137" s="88">
        <v>0.72293073832129817</v>
      </c>
      <c r="BL137" s="88">
        <v>55.277552282409367</v>
      </c>
      <c r="BM137" s="88">
        <v>115.28146411798438</v>
      </c>
      <c r="BN137" s="86">
        <v>180.36950076248382</v>
      </c>
    </row>
    <row r="138" spans="1:66" ht="14.25" customHeight="1">
      <c r="A138" s="87" t="s">
        <v>39</v>
      </c>
      <c r="B138" s="88">
        <v>402.34016000000003</v>
      </c>
      <c r="C138" s="86">
        <v>9.0308048568584312</v>
      </c>
      <c r="D138" s="86"/>
      <c r="E138" s="86">
        <v>10.174469999999999</v>
      </c>
      <c r="F138" s="86">
        <v>0.43508229999999998</v>
      </c>
      <c r="G138" s="86">
        <v>18.282360000000001</v>
      </c>
      <c r="H138" s="86">
        <v>5.6973209999999996</v>
      </c>
      <c r="I138" s="86">
        <v>34.589233300000004</v>
      </c>
      <c r="J138" s="86"/>
      <c r="K138" s="86">
        <v>2.5288228746541233</v>
      </c>
      <c r="L138" s="86">
        <v>0.10813792488425712</v>
      </c>
      <c r="M138" s="86">
        <v>4.544005748767411</v>
      </c>
      <c r="N138" s="86">
        <v>1.4160458155606439</v>
      </c>
      <c r="O138" s="86">
        <v>8.5970123638664351</v>
      </c>
      <c r="P138" s="86"/>
      <c r="Q138" s="86">
        <v>1126.6404447077618</v>
      </c>
      <c r="R138" s="86">
        <v>48.177577402702639</v>
      </c>
      <c r="S138" s="86">
        <v>2024.4441431059702</v>
      </c>
      <c r="T138" s="86">
        <v>630.876327227155</v>
      </c>
      <c r="U138" s="86">
        <v>3830.1384924435893</v>
      </c>
      <c r="V138" s="85"/>
      <c r="W138" s="85"/>
      <c r="X138" s="85"/>
      <c r="Y138" s="85"/>
      <c r="Z138" s="85"/>
      <c r="AA138" s="85"/>
      <c r="AB138" s="85"/>
      <c r="AC138" s="85"/>
      <c r="AD138" s="85"/>
      <c r="AE138" s="85"/>
      <c r="AF138" s="85"/>
      <c r="AG138" s="85"/>
      <c r="AH138" s="85"/>
      <c r="AI138" s="85"/>
      <c r="AJ138" s="85"/>
      <c r="AK138" s="85"/>
      <c r="AL138" s="85"/>
      <c r="AM138" s="85"/>
      <c r="AN138" s="85"/>
      <c r="AO138" s="85"/>
      <c r="AP138" s="85"/>
      <c r="AQ138" s="85"/>
      <c r="AR138" s="85"/>
      <c r="AS138" s="85"/>
      <c r="AT138" s="87" t="s">
        <v>39</v>
      </c>
      <c r="AU138" s="88">
        <v>440.18098486382576</v>
      </c>
      <c r="AV138" s="88">
        <v>9.580780872641121</v>
      </c>
      <c r="AW138" s="86"/>
      <c r="AX138" s="88">
        <v>6.9939923286437988</v>
      </c>
      <c r="AY138" s="88">
        <v>0.52014797925949097</v>
      </c>
      <c r="AZ138" s="88">
        <v>18.21812629699707</v>
      </c>
      <c r="BA138" s="88">
        <v>3.2289843559265137</v>
      </c>
      <c r="BB138" s="88">
        <v>28.961250960826874</v>
      </c>
      <c r="BC138" s="86"/>
      <c r="BD138" s="88">
        <v>1.5888901540822935</v>
      </c>
      <c r="BE138" s="88">
        <v>0.1181668443538977</v>
      </c>
      <c r="BF138" s="88">
        <v>4.1387808477535719</v>
      </c>
      <c r="BG138" s="88">
        <v>0.73355834689802224</v>
      </c>
      <c r="BH138" s="88">
        <v>6.5793961930877849</v>
      </c>
      <c r="BI138" s="86"/>
      <c r="BJ138" s="88">
        <v>730.00232670134892</v>
      </c>
      <c r="BK138" s="88">
        <v>54.290770885369646</v>
      </c>
      <c r="BL138" s="88">
        <v>1901.5283346079602</v>
      </c>
      <c r="BM138" s="88">
        <v>337.02726310620483</v>
      </c>
      <c r="BN138" s="86">
        <v>3022.8486953008837</v>
      </c>
    </row>
    <row r="139" spans="1:66" ht="14.25" customHeight="1">
      <c r="A139" s="87" t="s">
        <v>40</v>
      </c>
      <c r="B139" s="88">
        <v>40.415233000000001</v>
      </c>
      <c r="C139" s="86">
        <v>26.660070284652697</v>
      </c>
      <c r="D139" s="86"/>
      <c r="E139" s="86">
        <v>2.2524959999999998</v>
      </c>
      <c r="F139" s="86">
        <v>0</v>
      </c>
      <c r="G139" s="86">
        <v>6.5776000000000001E-2</v>
      </c>
      <c r="H139" s="86">
        <v>0.57237139999999997</v>
      </c>
      <c r="I139" s="86">
        <v>2.8906434000000001</v>
      </c>
      <c r="J139" s="86"/>
      <c r="K139" s="86">
        <v>5.5733836793666383</v>
      </c>
      <c r="L139" s="86">
        <v>0</v>
      </c>
      <c r="M139" s="86">
        <v>0.16275051538116828</v>
      </c>
      <c r="N139" s="86">
        <v>1.4162268964278888</v>
      </c>
      <c r="O139" s="86">
        <v>7.1523610911756954</v>
      </c>
      <c r="P139" s="86"/>
      <c r="Q139" s="86">
        <v>84.489499688104189</v>
      </c>
      <c r="R139" s="86">
        <v>0</v>
      </c>
      <c r="S139" s="86">
        <v>2.4672102998117382</v>
      </c>
      <c r="T139" s="86">
        <v>21.469238223632701</v>
      </c>
      <c r="U139" s="86">
        <v>108.42594821154863</v>
      </c>
      <c r="V139" s="85"/>
      <c r="W139" s="85"/>
      <c r="X139" s="85"/>
      <c r="Y139" s="85"/>
      <c r="Z139" s="85"/>
      <c r="AA139" s="85"/>
      <c r="AB139" s="85"/>
      <c r="AC139" s="85"/>
      <c r="AD139" s="85"/>
      <c r="AE139" s="85"/>
      <c r="AF139" s="85"/>
      <c r="AG139" s="85"/>
      <c r="AH139" s="85"/>
      <c r="AI139" s="85"/>
      <c r="AJ139" s="85"/>
      <c r="AK139" s="85"/>
      <c r="AL139" s="85"/>
      <c r="AM139" s="85"/>
      <c r="AN139" s="85"/>
      <c r="AO139" s="85"/>
      <c r="AP139" s="85"/>
      <c r="AQ139" s="85"/>
      <c r="AR139" s="85"/>
      <c r="AS139" s="85"/>
      <c r="AT139" s="87" t="s">
        <v>40</v>
      </c>
      <c r="AU139" s="88">
        <v>50.965556982329772</v>
      </c>
      <c r="AV139" s="88">
        <v>28.283668564987998</v>
      </c>
      <c r="AW139" s="86"/>
      <c r="AX139" s="88">
        <v>9.6298128366470337E-2</v>
      </c>
      <c r="AY139" s="88">
        <v>0</v>
      </c>
      <c r="AZ139" s="88">
        <v>9.0577788650989532E-2</v>
      </c>
      <c r="BA139" s="88">
        <v>0.17208336293697357</v>
      </c>
      <c r="BB139" s="88">
        <v>0.35895927995443344</v>
      </c>
      <c r="BC139" s="86"/>
      <c r="BD139" s="88">
        <v>0.18894746583434335</v>
      </c>
      <c r="BE139" s="88">
        <v>0</v>
      </c>
      <c r="BF139" s="88">
        <v>0.17772353333133137</v>
      </c>
      <c r="BG139" s="88">
        <v>0.33764638929902496</v>
      </c>
      <c r="BH139" s="88">
        <v>0.7043173884646996</v>
      </c>
      <c r="BI139" s="86"/>
      <c r="BJ139" s="88">
        <v>3.4047255272138424</v>
      </c>
      <c r="BK139" s="88">
        <v>0</v>
      </c>
      <c r="BL139" s="88">
        <v>3.2024766675110405</v>
      </c>
      <c r="BM139" s="88">
        <v>6.0841952854020294</v>
      </c>
      <c r="BN139" s="86">
        <v>12.691397480126913</v>
      </c>
    </row>
    <row r="140" spans="1:66" ht="14.25" customHeight="1">
      <c r="A140" s="87"/>
      <c r="B140" s="88" t="s">
        <v>647</v>
      </c>
      <c r="C140" s="86" t="s">
        <v>647</v>
      </c>
      <c r="D140" s="86"/>
      <c r="E140" s="86" t="s">
        <v>647</v>
      </c>
      <c r="F140" s="86" t="s">
        <v>647</v>
      </c>
      <c r="G140" s="86" t="s">
        <v>647</v>
      </c>
      <c r="H140" s="86" t="s">
        <v>647</v>
      </c>
      <c r="I140" s="86" t="s">
        <v>647</v>
      </c>
      <c r="J140" s="86"/>
      <c r="K140" s="86" t="s">
        <v>647</v>
      </c>
      <c r="L140" s="86" t="s">
        <v>647</v>
      </c>
      <c r="M140" s="86" t="s">
        <v>647</v>
      </c>
      <c r="N140" s="86" t="s">
        <v>647</v>
      </c>
      <c r="O140" s="86" t="s">
        <v>647</v>
      </c>
      <c r="P140" s="86"/>
      <c r="Q140" s="86" t="s">
        <v>647</v>
      </c>
      <c r="R140" s="86" t="s">
        <v>647</v>
      </c>
      <c r="S140" s="86" t="s">
        <v>647</v>
      </c>
      <c r="T140" s="86" t="s">
        <v>647</v>
      </c>
      <c r="U140" s="86" t="s">
        <v>647</v>
      </c>
      <c r="V140" s="85"/>
      <c r="W140" s="85"/>
      <c r="X140" s="85"/>
      <c r="Y140" s="85"/>
      <c r="Z140" s="85"/>
      <c r="AA140" s="85"/>
      <c r="AB140" s="85"/>
      <c r="AC140" s="85"/>
      <c r="AD140" s="85"/>
      <c r="AE140" s="85"/>
      <c r="AF140" s="85"/>
      <c r="AG140" s="85"/>
      <c r="AH140" s="85"/>
      <c r="AI140" s="85"/>
      <c r="AJ140" s="85"/>
      <c r="AK140" s="85"/>
      <c r="AL140" s="85"/>
      <c r="AM140" s="85"/>
      <c r="AN140" s="85"/>
      <c r="AO140" s="85"/>
      <c r="AP140" s="85"/>
      <c r="AQ140" s="85"/>
      <c r="AR140" s="85"/>
      <c r="AS140" s="85"/>
      <c r="AT140" s="87"/>
      <c r="AU140" s="88"/>
      <c r="AV140" s="88"/>
      <c r="AW140" s="86"/>
      <c r="AX140" s="88"/>
      <c r="AY140" s="88"/>
      <c r="AZ140" s="88"/>
      <c r="BA140" s="88"/>
      <c r="BB140" s="88"/>
      <c r="BC140" s="86"/>
      <c r="BD140" s="88" t="s">
        <v>647</v>
      </c>
      <c r="BE140" s="88" t="s">
        <v>647</v>
      </c>
      <c r="BF140" s="88" t="s">
        <v>647</v>
      </c>
      <c r="BG140" s="88" t="s">
        <v>647</v>
      </c>
      <c r="BH140" s="88"/>
      <c r="BI140" s="86"/>
      <c r="BJ140" s="88" t="s">
        <v>647</v>
      </c>
      <c r="BK140" s="88" t="s">
        <v>647</v>
      </c>
      <c r="BL140" s="88" t="s">
        <v>647</v>
      </c>
      <c r="BM140" s="88" t="s">
        <v>647</v>
      </c>
      <c r="BN140" s="86"/>
    </row>
    <row r="141" spans="1:66" ht="14.25" customHeight="1">
      <c r="A141" s="82" t="s">
        <v>659</v>
      </c>
      <c r="B141" s="88" t="s">
        <v>647</v>
      </c>
      <c r="C141" s="86" t="s">
        <v>647</v>
      </c>
      <c r="D141" s="86"/>
      <c r="E141" s="86" t="s">
        <v>647</v>
      </c>
      <c r="F141" s="86" t="s">
        <v>647</v>
      </c>
      <c r="G141" s="86" t="s">
        <v>647</v>
      </c>
      <c r="H141" s="86" t="s">
        <v>647</v>
      </c>
      <c r="I141" s="86" t="s">
        <v>647</v>
      </c>
      <c r="J141" s="86"/>
      <c r="K141" s="86" t="s">
        <v>647</v>
      </c>
      <c r="L141" s="86" t="s">
        <v>647</v>
      </c>
      <c r="M141" s="86" t="s">
        <v>647</v>
      </c>
      <c r="N141" s="86" t="s">
        <v>647</v>
      </c>
      <c r="O141" s="86" t="s">
        <v>647</v>
      </c>
      <c r="P141" s="86"/>
      <c r="Q141" s="86" t="s">
        <v>647</v>
      </c>
      <c r="R141" s="86" t="s">
        <v>647</v>
      </c>
      <c r="S141" s="86" t="s">
        <v>647</v>
      </c>
      <c r="T141" s="86" t="s">
        <v>647</v>
      </c>
      <c r="U141" s="86" t="s">
        <v>647</v>
      </c>
      <c r="V141" s="85"/>
      <c r="W141" s="85"/>
      <c r="X141" s="85"/>
      <c r="Y141" s="85"/>
      <c r="Z141" s="85"/>
      <c r="AA141" s="85"/>
      <c r="AB141" s="85"/>
      <c r="AC141" s="85"/>
      <c r="AD141" s="85"/>
      <c r="AE141" s="85"/>
      <c r="AF141" s="85"/>
      <c r="AG141" s="85"/>
      <c r="AH141" s="85"/>
      <c r="AI141" s="85"/>
      <c r="AJ141" s="85"/>
      <c r="AK141" s="85"/>
      <c r="AL141" s="85"/>
      <c r="AM141" s="85"/>
      <c r="AN141" s="85"/>
      <c r="AO141" s="85"/>
      <c r="AP141" s="85"/>
      <c r="AQ141" s="85"/>
      <c r="AR141" s="85"/>
      <c r="AS141" s="85"/>
      <c r="AT141" s="82" t="s">
        <v>659</v>
      </c>
      <c r="AU141" s="88"/>
      <c r="AV141" s="88"/>
      <c r="AW141" s="86"/>
      <c r="AX141" s="88"/>
      <c r="AY141" s="88"/>
      <c r="AZ141" s="88"/>
      <c r="BA141" s="88"/>
      <c r="BB141" s="88"/>
      <c r="BC141" s="86"/>
      <c r="BD141" s="88" t="s">
        <v>647</v>
      </c>
      <c r="BE141" s="88" t="s">
        <v>647</v>
      </c>
      <c r="BF141" s="88" t="s">
        <v>647</v>
      </c>
      <c r="BG141" s="88" t="s">
        <v>647</v>
      </c>
      <c r="BH141" s="88"/>
      <c r="BI141" s="86"/>
      <c r="BJ141" s="88" t="s">
        <v>647</v>
      </c>
      <c r="BK141" s="88" t="s">
        <v>647</v>
      </c>
      <c r="BL141" s="88" t="s">
        <v>647</v>
      </c>
      <c r="BM141" s="88" t="s">
        <v>647</v>
      </c>
      <c r="BN141" s="86"/>
    </row>
    <row r="142" spans="1:66" ht="14.25" customHeight="1">
      <c r="A142" s="87" t="s">
        <v>44</v>
      </c>
      <c r="B142" s="88">
        <v>124.17829999999999</v>
      </c>
      <c r="C142" s="86">
        <v>23.673107766990299</v>
      </c>
      <c r="D142" s="86"/>
      <c r="E142" s="86">
        <v>7.2969099999999996</v>
      </c>
      <c r="F142" s="86">
        <v>0</v>
      </c>
      <c r="G142" s="86">
        <v>6.1580700000000002E-2</v>
      </c>
      <c r="H142" s="86">
        <v>0.54765299999999995</v>
      </c>
      <c r="I142" s="86">
        <v>7.9061436999999994</v>
      </c>
      <c r="J142" s="86"/>
      <c r="K142" s="86">
        <v>5.8761554957669739</v>
      </c>
      <c r="L142" s="86">
        <v>0</v>
      </c>
      <c r="M142" s="86">
        <v>4.9590548429153891E-2</v>
      </c>
      <c r="N142" s="86">
        <v>0.44102149892533554</v>
      </c>
      <c r="O142" s="86">
        <v>6.3667675431214636</v>
      </c>
      <c r="P142" s="86"/>
      <c r="Q142" s="86">
        <v>308.23625152312223</v>
      </c>
      <c r="R142" s="86">
        <v>0</v>
      </c>
      <c r="S142" s="86">
        <v>2.6012934425900736</v>
      </c>
      <c r="T142" s="86">
        <v>23.133971483188422</v>
      </c>
      <c r="U142" s="86">
        <v>333.97151644890073</v>
      </c>
      <c r="V142" s="85"/>
      <c r="W142" s="85"/>
      <c r="X142" s="85"/>
      <c r="Y142" s="85"/>
      <c r="Z142" s="85"/>
      <c r="AA142" s="85"/>
      <c r="AB142" s="85"/>
      <c r="AC142" s="85"/>
      <c r="AD142" s="85"/>
      <c r="AE142" s="85"/>
      <c r="AF142" s="85"/>
      <c r="AG142" s="85"/>
      <c r="AH142" s="85"/>
      <c r="AI142" s="85"/>
      <c r="AJ142" s="85"/>
      <c r="AK142" s="85"/>
      <c r="AL142" s="85"/>
      <c r="AM142" s="85"/>
      <c r="AN142" s="85"/>
      <c r="AO142" s="85"/>
      <c r="AP142" s="85"/>
      <c r="AQ142" s="85"/>
      <c r="AR142" s="85"/>
      <c r="AS142" s="85"/>
      <c r="AT142" s="87" t="s">
        <v>44</v>
      </c>
      <c r="AU142" s="88">
        <v>141.75626018410696</v>
      </c>
      <c r="AV142" s="88">
        <v>25.114800030000001</v>
      </c>
      <c r="AW142" s="86"/>
      <c r="AX142" s="88">
        <v>3.8175015449523926</v>
      </c>
      <c r="AY142" s="88">
        <v>0</v>
      </c>
      <c r="AZ142" s="88">
        <v>8.1950947642326355E-2</v>
      </c>
      <c r="BA142" s="88">
        <v>0.37962499260902405</v>
      </c>
      <c r="BB142" s="88">
        <v>4.279077485203743</v>
      </c>
      <c r="BC142" s="86"/>
      <c r="BD142" s="88">
        <v>2.6930038504080067</v>
      </c>
      <c r="BE142" s="88">
        <v>0</v>
      </c>
      <c r="BF142" s="88">
        <v>5.7811166530417762E-2</v>
      </c>
      <c r="BG142" s="88">
        <v>0.26780121887808228</v>
      </c>
      <c r="BH142" s="88">
        <v>3.018616235816507</v>
      </c>
      <c r="BI142" s="86"/>
      <c r="BJ142" s="88">
        <v>152.00206811889126</v>
      </c>
      <c r="BK142" s="88">
        <v>0</v>
      </c>
      <c r="BL142" s="88">
        <v>3.2630539580022431</v>
      </c>
      <c r="BM142" s="88">
        <v>15.115588901984342</v>
      </c>
      <c r="BN142" s="86">
        <v>170.38071097887786</v>
      </c>
    </row>
    <row r="143" spans="1:66" ht="14.25" customHeight="1">
      <c r="A143" s="87" t="s">
        <v>209</v>
      </c>
      <c r="B143" s="88">
        <v>8.3100219000000006</v>
      </c>
      <c r="C143" s="86">
        <v>10.321407360160901</v>
      </c>
      <c r="D143" s="86"/>
      <c r="E143" s="86">
        <v>0.27764650000000002</v>
      </c>
      <c r="F143" s="86">
        <v>0</v>
      </c>
      <c r="G143" s="86">
        <v>0</v>
      </c>
      <c r="H143" s="86">
        <v>0</v>
      </c>
      <c r="I143" s="86">
        <v>0.27764650000000002</v>
      </c>
      <c r="J143" s="86"/>
      <c r="K143" s="86">
        <v>3.3411043116504904</v>
      </c>
      <c r="L143" s="86">
        <v>0</v>
      </c>
      <c r="M143" s="86">
        <v>0</v>
      </c>
      <c r="N143" s="86">
        <v>0</v>
      </c>
      <c r="O143" s="86">
        <v>3.3411043116504904</v>
      </c>
      <c r="P143" s="86"/>
      <c r="Q143" s="86">
        <v>26.9000622019507</v>
      </c>
      <c r="R143" s="86">
        <v>0</v>
      </c>
      <c r="S143" s="86">
        <v>0</v>
      </c>
      <c r="T143" s="86">
        <v>0</v>
      </c>
      <c r="U143" s="86">
        <v>26.9000622019507</v>
      </c>
      <c r="V143" s="85"/>
      <c r="W143" s="85"/>
      <c r="X143" s="85"/>
      <c r="Y143" s="85"/>
      <c r="Z143" s="85"/>
      <c r="AA143" s="85"/>
      <c r="AB143" s="85"/>
      <c r="AC143" s="85"/>
      <c r="AD143" s="85"/>
      <c r="AE143" s="85"/>
      <c r="AF143" s="85"/>
      <c r="AG143" s="85"/>
      <c r="AH143" s="85"/>
      <c r="AI143" s="85"/>
      <c r="AJ143" s="85"/>
      <c r="AK143" s="85"/>
      <c r="AL143" s="85"/>
      <c r="AM143" s="85"/>
      <c r="AN143" s="85"/>
      <c r="AO143" s="85"/>
      <c r="AP143" s="85"/>
      <c r="AQ143" s="85"/>
      <c r="AR143" s="85"/>
      <c r="AS143" s="85"/>
      <c r="AT143" s="87" t="s">
        <v>209</v>
      </c>
      <c r="AU143" s="88">
        <v>10.129202036470961</v>
      </c>
      <c r="AV143" s="88">
        <v>10.8619650756961</v>
      </c>
      <c r="AW143" s="86"/>
      <c r="AX143" s="88">
        <v>1.1449339799582958E-3</v>
      </c>
      <c r="AY143" s="88">
        <v>0</v>
      </c>
      <c r="AZ143" s="88">
        <v>0</v>
      </c>
      <c r="BA143" s="88">
        <v>0</v>
      </c>
      <c r="BB143" s="88">
        <v>1.1449339799582958E-3</v>
      </c>
      <c r="BC143" s="86"/>
      <c r="BD143" s="88">
        <v>1.1303298876218226E-2</v>
      </c>
      <c r="BE143" s="88">
        <v>0</v>
      </c>
      <c r="BF143" s="88">
        <v>0</v>
      </c>
      <c r="BG143" s="88">
        <v>0</v>
      </c>
      <c r="BH143" s="88">
        <v>1.1303298876218226E-2</v>
      </c>
      <c r="BI143" s="86"/>
      <c r="BJ143" s="88">
        <v>0.10540762854413077</v>
      </c>
      <c r="BK143" s="88">
        <v>0</v>
      </c>
      <c r="BL143" s="88">
        <v>0</v>
      </c>
      <c r="BM143" s="88">
        <v>0</v>
      </c>
      <c r="BN143" s="86">
        <v>0.10540762854413077</v>
      </c>
    </row>
    <row r="144" spans="1:66" ht="14.25" customHeight="1">
      <c r="A144" s="87" t="s">
        <v>235</v>
      </c>
      <c r="B144" s="88">
        <v>14.803569</v>
      </c>
      <c r="C144" s="86">
        <v>2.0791735658485102</v>
      </c>
      <c r="D144" s="86"/>
      <c r="E144" s="86">
        <v>0.52202669999999995</v>
      </c>
      <c r="F144" s="86">
        <v>0.16718359999999999</v>
      </c>
      <c r="G144" s="86">
        <v>0</v>
      </c>
      <c r="H144" s="86">
        <v>0.10245899999999999</v>
      </c>
      <c r="I144" s="86">
        <v>0.79166929999999991</v>
      </c>
      <c r="J144" s="86"/>
      <c r="K144" s="86">
        <v>3.5263570561936781</v>
      </c>
      <c r="L144" s="86">
        <v>1.1293465785176533</v>
      </c>
      <c r="M144" s="86">
        <v>0</v>
      </c>
      <c r="N144" s="86">
        <v>0.69212363586105485</v>
      </c>
      <c r="O144" s="86">
        <v>5.3478272705723864</v>
      </c>
      <c r="P144" s="86"/>
      <c r="Q144" s="86">
        <v>251.07413280668612</v>
      </c>
      <c r="R144" s="86">
        <v>80.408679076184967</v>
      </c>
      <c r="S144" s="86">
        <v>0</v>
      </c>
      <c r="T144" s="86">
        <v>49.278714236724383</v>
      </c>
      <c r="U144" s="86">
        <v>380.76152611959549</v>
      </c>
      <c r="V144" s="85"/>
      <c r="W144" s="85"/>
      <c r="X144" s="85"/>
      <c r="Y144" s="85"/>
      <c r="Z144" s="85"/>
      <c r="AA144" s="85"/>
      <c r="AB144" s="85"/>
      <c r="AC144" s="85"/>
      <c r="AD144" s="85"/>
      <c r="AE144" s="85"/>
      <c r="AF144" s="85"/>
      <c r="AG144" s="85"/>
      <c r="AH144" s="85"/>
      <c r="AI144" s="85"/>
      <c r="AJ144" s="85"/>
      <c r="AK144" s="85"/>
      <c r="AL144" s="85"/>
      <c r="AM144" s="85"/>
      <c r="AN144" s="85"/>
      <c r="AO144" s="85"/>
      <c r="AP144" s="85"/>
      <c r="AQ144" s="85"/>
      <c r="AR144" s="85"/>
      <c r="AS144" s="85"/>
      <c r="AT144" s="87" t="s">
        <v>235</v>
      </c>
      <c r="AU144" s="88">
        <v>17.735840310658208</v>
      </c>
      <c r="AV144" s="88">
        <v>2.1287643787249899</v>
      </c>
      <c r="AW144" s="86"/>
      <c r="AX144" s="88">
        <v>0.40497910976409912</v>
      </c>
      <c r="AY144" s="88">
        <v>0.19939249753952026</v>
      </c>
      <c r="AZ144" s="88">
        <v>0</v>
      </c>
      <c r="BA144" s="88">
        <v>0.1097991019487381</v>
      </c>
      <c r="BB144" s="88">
        <v>0.71417070925235748</v>
      </c>
      <c r="BC144" s="86"/>
      <c r="BD144" s="88">
        <v>2.2833939789181019</v>
      </c>
      <c r="BE144" s="88">
        <v>1.1242348490231782</v>
      </c>
      <c r="BF144" s="88">
        <v>0</v>
      </c>
      <c r="BG144" s="88">
        <v>0.61908034818488544</v>
      </c>
      <c r="BH144" s="88">
        <v>4.0267091761261655</v>
      </c>
      <c r="BI144" s="86"/>
      <c r="BJ144" s="88">
        <v>190.24139722154635</v>
      </c>
      <c r="BK144" s="88">
        <v>93.665837108259552</v>
      </c>
      <c r="BL144" s="88">
        <v>0</v>
      </c>
      <c r="BM144" s="88">
        <v>51.578795213823327</v>
      </c>
      <c r="BN144" s="86">
        <v>335.48602954362923</v>
      </c>
    </row>
    <row r="145" spans="1:66" ht="14.25" customHeight="1">
      <c r="A145" s="87" t="s">
        <v>211</v>
      </c>
      <c r="B145" s="88">
        <v>12.042256999999999</v>
      </c>
      <c r="C145" s="86">
        <v>16.937485089000003</v>
      </c>
      <c r="D145" s="86"/>
      <c r="E145" s="86" t="s">
        <v>647</v>
      </c>
      <c r="F145" s="86">
        <v>0</v>
      </c>
      <c r="G145" s="86">
        <v>0</v>
      </c>
      <c r="H145" s="86">
        <v>0.18026149999999999</v>
      </c>
      <c r="I145" s="86">
        <v>0.18026149999999999</v>
      </c>
      <c r="J145" s="86"/>
      <c r="K145" s="86" t="s">
        <v>647</v>
      </c>
      <c r="L145" s="86">
        <v>0</v>
      </c>
      <c r="M145" s="86">
        <v>0</v>
      </c>
      <c r="N145" s="86">
        <v>1.4969079301330308</v>
      </c>
      <c r="O145" s="86">
        <v>1.4969079301330308</v>
      </c>
      <c r="P145" s="86"/>
      <c r="Q145" s="86" t="s">
        <v>647</v>
      </c>
      <c r="R145" s="86">
        <v>0</v>
      </c>
      <c r="S145" s="86">
        <v>0</v>
      </c>
      <c r="T145" s="86">
        <v>10.642754756848186</v>
      </c>
      <c r="U145" s="86">
        <v>10.642754756848186</v>
      </c>
      <c r="V145" s="85"/>
      <c r="W145" s="85"/>
      <c r="X145" s="85"/>
      <c r="Y145" s="85"/>
      <c r="Z145" s="85"/>
      <c r="AA145" s="85"/>
      <c r="AB145" s="85"/>
      <c r="AC145" s="85"/>
      <c r="AD145" s="85"/>
      <c r="AE145" s="85"/>
      <c r="AF145" s="85"/>
      <c r="AG145" s="85"/>
      <c r="AH145" s="85"/>
      <c r="AI145" s="85"/>
      <c r="AJ145" s="85"/>
      <c r="AK145" s="85"/>
      <c r="AL145" s="85"/>
      <c r="AM145" s="85"/>
      <c r="AN145" s="85"/>
      <c r="AO145" s="85"/>
      <c r="AP145" s="85"/>
      <c r="AQ145" s="85"/>
      <c r="AR145" s="85"/>
      <c r="AS145" s="85"/>
      <c r="AT145" s="87" t="s">
        <v>211</v>
      </c>
      <c r="AU145" s="88">
        <v>14.832773700021061</v>
      </c>
      <c r="AV145" s="88">
        <v>17.934103649121798</v>
      </c>
      <c r="AW145" s="86"/>
      <c r="AX145" s="88"/>
      <c r="AY145" s="88">
        <v>0</v>
      </c>
      <c r="AZ145" s="88">
        <v>0</v>
      </c>
      <c r="BA145" s="88">
        <v>0.193375363945961</v>
      </c>
      <c r="BB145" s="88">
        <v>0.193375363945961</v>
      </c>
      <c r="BC145" s="86"/>
      <c r="BD145" s="88" t="s">
        <v>647</v>
      </c>
      <c r="BE145" s="88">
        <v>0</v>
      </c>
      <c r="BF145" s="88">
        <v>0</v>
      </c>
      <c r="BG145" s="88">
        <v>1.3037033251959236</v>
      </c>
      <c r="BH145" s="88">
        <v>1.3037033251959236</v>
      </c>
      <c r="BI145" s="86"/>
      <c r="BJ145" s="88" t="s">
        <v>647</v>
      </c>
      <c r="BK145" s="88">
        <v>0</v>
      </c>
      <c r="BL145" s="88">
        <v>0</v>
      </c>
      <c r="BM145" s="88">
        <v>10.782549701357963</v>
      </c>
      <c r="BN145" s="86">
        <v>10.782549701357963</v>
      </c>
    </row>
    <row r="146" spans="1:66" ht="14.25" customHeight="1">
      <c r="A146" s="87" t="s">
        <v>206</v>
      </c>
      <c r="B146" s="88">
        <v>2.7225844000000001</v>
      </c>
      <c r="C146" s="86">
        <v>8.9853070647026811</v>
      </c>
      <c r="D146" s="86"/>
      <c r="E146" s="86">
        <v>1.26546E-2</v>
      </c>
      <c r="F146" s="86">
        <v>0</v>
      </c>
      <c r="G146" s="86">
        <v>0</v>
      </c>
      <c r="H146" s="86" t="s">
        <v>647</v>
      </c>
      <c r="I146" s="86">
        <v>1.26546E-2</v>
      </c>
      <c r="J146" s="86"/>
      <c r="K146" s="86">
        <v>0.46480101773888072</v>
      </c>
      <c r="L146" s="86">
        <v>0</v>
      </c>
      <c r="M146" s="86">
        <v>0</v>
      </c>
      <c r="N146" s="86" t="s">
        <v>647</v>
      </c>
      <c r="O146" s="86">
        <v>0.46480101773888072</v>
      </c>
      <c r="P146" s="86"/>
      <c r="Q146" s="86">
        <v>1.4083658921030691</v>
      </c>
      <c r="R146" s="86">
        <v>0</v>
      </c>
      <c r="S146" s="86">
        <v>0</v>
      </c>
      <c r="T146" s="86" t="s">
        <v>647</v>
      </c>
      <c r="U146" s="86">
        <v>1.4083658921030691</v>
      </c>
      <c r="V146" s="85"/>
      <c r="W146" s="85"/>
      <c r="X146" s="85"/>
      <c r="Y146" s="85"/>
      <c r="Z146" s="85"/>
      <c r="AA146" s="85"/>
      <c r="AB146" s="85"/>
      <c r="AC146" s="85"/>
      <c r="AD146" s="85"/>
      <c r="AE146" s="85"/>
      <c r="AF146" s="85"/>
      <c r="AG146" s="85"/>
      <c r="AH146" s="85"/>
      <c r="AI146" s="85"/>
      <c r="AJ146" s="85"/>
      <c r="AK146" s="85"/>
      <c r="AL146" s="85"/>
      <c r="AM146" s="85"/>
      <c r="AN146" s="85"/>
      <c r="AO146" s="85"/>
      <c r="AP146" s="85"/>
      <c r="AQ146" s="85"/>
      <c r="AR146" s="85"/>
      <c r="AS146" s="85"/>
      <c r="AT146" s="87" t="s">
        <v>249</v>
      </c>
      <c r="AU146" s="88">
        <v>34.400596561139892</v>
      </c>
      <c r="AV146" s="88">
        <v>23.107516178382603</v>
      </c>
      <c r="AW146" s="86"/>
      <c r="AX146" s="88">
        <v>5.10019576177001E-3</v>
      </c>
      <c r="AY146" s="88">
        <v>0</v>
      </c>
      <c r="AZ146" s="88">
        <v>3.7227541208267212E-2</v>
      </c>
      <c r="BA146" s="88">
        <v>0.89196419715881348</v>
      </c>
      <c r="BB146" s="88">
        <v>0.9342919341288507</v>
      </c>
      <c r="BC146" s="86"/>
      <c r="BD146" s="88">
        <v>1.4825893361196439E-2</v>
      </c>
      <c r="BE146" s="88">
        <v>0</v>
      </c>
      <c r="BF146" s="88">
        <v>0.1082177198354773</v>
      </c>
      <c r="BG146" s="88">
        <v>2.5928742124385344</v>
      </c>
      <c r="BH146" s="88">
        <v>2.7159178256352083</v>
      </c>
      <c r="BI146" s="86"/>
      <c r="BJ146" s="88">
        <v>0.22071587973359563</v>
      </c>
      <c r="BK146" s="88">
        <v>0</v>
      </c>
      <c r="BL146" s="88">
        <v>1.6110576714902005</v>
      </c>
      <c r="BM146" s="88">
        <v>38.600609008477427</v>
      </c>
      <c r="BN146" s="86">
        <v>40.432382559701225</v>
      </c>
    </row>
    <row r="147" spans="1:66" ht="14.25" customHeight="1">
      <c r="A147" s="87" t="s">
        <v>249</v>
      </c>
      <c r="B147" s="88">
        <v>29.266569</v>
      </c>
      <c r="C147" s="86">
        <v>21.994066558841201</v>
      </c>
      <c r="D147" s="86"/>
      <c r="E147" s="86">
        <v>7.9516699999999996E-2</v>
      </c>
      <c r="F147" s="86">
        <v>0</v>
      </c>
      <c r="G147" s="86">
        <v>2.7599100000000001E-2</v>
      </c>
      <c r="H147" s="86">
        <v>0.8470067</v>
      </c>
      <c r="I147" s="86">
        <v>0.95412249999999998</v>
      </c>
      <c r="J147" s="86"/>
      <c r="K147" s="86">
        <v>0.27169805931129126</v>
      </c>
      <c r="L147" s="86">
        <v>0</v>
      </c>
      <c r="M147" s="86">
        <v>9.4302478708727364E-2</v>
      </c>
      <c r="N147" s="86">
        <v>2.8941099997064912</v>
      </c>
      <c r="O147" s="86">
        <v>3.2601105377265096</v>
      </c>
      <c r="P147" s="86"/>
      <c r="Q147" s="86">
        <v>3.6153705267403486</v>
      </c>
      <c r="R147" s="86">
        <v>0</v>
      </c>
      <c r="S147" s="86">
        <v>1.254842978953598</v>
      </c>
      <c r="T147" s="86">
        <v>38.510690950851888</v>
      </c>
      <c r="U147" s="86">
        <v>43.380904456545835</v>
      </c>
      <c r="V147" s="85"/>
      <c r="W147" s="85"/>
      <c r="X147" s="85"/>
      <c r="Y147" s="85"/>
      <c r="Z147" s="85"/>
      <c r="AA147" s="85"/>
      <c r="AB147" s="85"/>
      <c r="AC147" s="85"/>
      <c r="AD147" s="85"/>
      <c r="AE147" s="85"/>
      <c r="AF147" s="85"/>
      <c r="AG147" s="85"/>
      <c r="AH147" s="85"/>
      <c r="AI147" s="85"/>
      <c r="AJ147" s="85"/>
      <c r="AK147" s="85"/>
      <c r="AL147" s="85"/>
      <c r="AM147" s="85"/>
      <c r="AN147" s="85"/>
      <c r="AO147" s="85"/>
      <c r="AP147" s="85"/>
      <c r="AQ147" s="85"/>
      <c r="AR147" s="85"/>
      <c r="AS147" s="85"/>
      <c r="AT147" s="87" t="s">
        <v>660</v>
      </c>
      <c r="AU147" s="88">
        <v>2.1097252636501089</v>
      </c>
      <c r="AV147" s="88">
        <v>0.524824470396548</v>
      </c>
      <c r="AW147" s="86"/>
      <c r="AX147" s="88"/>
      <c r="AY147" s="88">
        <v>0</v>
      </c>
      <c r="AZ147" s="88">
        <v>0</v>
      </c>
      <c r="BA147" s="88">
        <v>5.9267301112413406E-2</v>
      </c>
      <c r="BB147" s="88">
        <v>5.9267301112413406E-2</v>
      </c>
      <c r="BC147" s="86"/>
      <c r="BD147" s="88" t="s">
        <v>647</v>
      </c>
      <c r="BE147" s="88">
        <v>0</v>
      </c>
      <c r="BF147" s="88">
        <v>0</v>
      </c>
      <c r="BG147" s="88">
        <v>2.8092426124657099</v>
      </c>
      <c r="BH147" s="88">
        <v>2.8092426124657099</v>
      </c>
      <c r="BI147" s="86"/>
      <c r="BJ147" s="88" t="s">
        <v>647</v>
      </c>
      <c r="BK147" s="88">
        <v>0</v>
      </c>
      <c r="BL147" s="88">
        <v>0</v>
      </c>
      <c r="BM147" s="88">
        <v>112.92785389300177</v>
      </c>
      <c r="BN147" s="86">
        <v>112.92785389300177</v>
      </c>
    </row>
    <row r="148" spans="1:66" ht="14.25" customHeight="1">
      <c r="A148" s="87" t="s">
        <v>660</v>
      </c>
      <c r="B148" s="88">
        <v>1.8605132</v>
      </c>
      <c r="C148" s="86">
        <v>0.512096</v>
      </c>
      <c r="D148" s="86"/>
      <c r="E148" s="86" t="s">
        <v>647</v>
      </c>
      <c r="F148" s="86">
        <v>0</v>
      </c>
      <c r="G148" s="86">
        <v>0</v>
      </c>
      <c r="H148" s="86">
        <v>5.94586E-2</v>
      </c>
      <c r="I148" s="86">
        <v>5.94586E-2</v>
      </c>
      <c r="J148" s="86"/>
      <c r="K148" s="86" t="s">
        <v>647</v>
      </c>
      <c r="L148" s="86">
        <v>0</v>
      </c>
      <c r="M148" s="86">
        <v>0</v>
      </c>
      <c r="N148" s="86">
        <v>3.1958171541056521</v>
      </c>
      <c r="O148" s="86">
        <v>3.1958171541056521</v>
      </c>
      <c r="P148" s="86"/>
      <c r="Q148" s="86" t="s">
        <v>647</v>
      </c>
      <c r="R148" s="86">
        <v>0</v>
      </c>
      <c r="S148" s="86">
        <v>0</v>
      </c>
      <c r="T148" s="86">
        <v>116.10830781728426</v>
      </c>
      <c r="U148" s="86">
        <v>116.10830781728426</v>
      </c>
      <c r="V148" s="85"/>
      <c r="W148" s="85"/>
      <c r="X148" s="85"/>
      <c r="Y148" s="85"/>
      <c r="Z148" s="85"/>
      <c r="AA148" s="85"/>
      <c r="AB148" s="85"/>
      <c r="AC148" s="85"/>
      <c r="AD148" s="85"/>
      <c r="AE148" s="85"/>
      <c r="AF148" s="85"/>
      <c r="AG148" s="85"/>
      <c r="AH148" s="85"/>
      <c r="AI148" s="85"/>
      <c r="AJ148" s="85"/>
      <c r="AK148" s="85"/>
      <c r="AL148" s="85"/>
      <c r="AM148" s="85"/>
      <c r="AN148" s="85"/>
      <c r="AO148" s="85"/>
      <c r="AP148" s="85"/>
      <c r="AQ148" s="85"/>
      <c r="AR148" s="85"/>
      <c r="AS148" s="85"/>
      <c r="AT148" s="87" t="s">
        <v>661</v>
      </c>
      <c r="AU148" s="88">
        <v>15.11807791839224</v>
      </c>
      <c r="AV148" s="88">
        <v>4.3683141208972591</v>
      </c>
      <c r="AW148" s="86"/>
      <c r="AX148" s="88">
        <v>2.0178863778710365E-3</v>
      </c>
      <c r="AY148" s="88">
        <v>0</v>
      </c>
      <c r="AZ148" s="88">
        <v>0.14049693942070007</v>
      </c>
      <c r="BA148" s="88">
        <v>0.7334284782409668</v>
      </c>
      <c r="BB148" s="88">
        <v>0.87594330403953791</v>
      </c>
      <c r="BC148" s="86"/>
      <c r="BD148" s="88">
        <v>1.3347506136452249E-2</v>
      </c>
      <c r="BE148" s="88">
        <v>0</v>
      </c>
      <c r="BF148" s="88">
        <v>0.92933070049715338</v>
      </c>
      <c r="BG148" s="88">
        <v>4.8513341590116941</v>
      </c>
      <c r="BH148" s="88">
        <v>5.7940123656452993</v>
      </c>
      <c r="BI148" s="86"/>
      <c r="BJ148" s="88">
        <v>0.46193710480155653</v>
      </c>
      <c r="BK148" s="88">
        <v>0</v>
      </c>
      <c r="BL148" s="88">
        <v>32.162737278573218</v>
      </c>
      <c r="BM148" s="88">
        <v>167.89737595388843</v>
      </c>
      <c r="BN148" s="86">
        <v>200.52205033726321</v>
      </c>
    </row>
    <row r="149" spans="1:66" ht="14.25" customHeight="1">
      <c r="A149" s="87" t="s">
        <v>661</v>
      </c>
      <c r="B149" s="88">
        <v>13.478156</v>
      </c>
      <c r="C149" s="86">
        <v>4.1821710718981295</v>
      </c>
      <c r="D149" s="86"/>
      <c r="E149" s="86">
        <v>8.7894100000000003E-2</v>
      </c>
      <c r="F149" s="86">
        <v>0</v>
      </c>
      <c r="G149" s="86">
        <v>0.100301</v>
      </c>
      <c r="H149" s="86">
        <v>0.65517610000000004</v>
      </c>
      <c r="I149" s="86">
        <v>0.84337119999999999</v>
      </c>
      <c r="J149" s="86"/>
      <c r="K149" s="86">
        <v>0.65212259006350726</v>
      </c>
      <c r="L149" s="86">
        <v>0</v>
      </c>
      <c r="M149" s="86">
        <v>0.74417449983514072</v>
      </c>
      <c r="N149" s="86">
        <v>4.8610217896276025</v>
      </c>
      <c r="O149" s="86">
        <v>6.2573188795262507</v>
      </c>
      <c r="P149" s="86"/>
      <c r="Q149" s="86">
        <v>21.016380843576588</v>
      </c>
      <c r="R149" s="86">
        <v>0</v>
      </c>
      <c r="S149" s="86">
        <v>23.98299789168528</v>
      </c>
      <c r="T149" s="86">
        <v>156.65932567953044</v>
      </c>
      <c r="U149" s="86">
        <v>201.65870441479231</v>
      </c>
      <c r="V149" s="85"/>
      <c r="W149" s="85"/>
      <c r="X149" s="85"/>
      <c r="Y149" s="85"/>
      <c r="Z149" s="85"/>
      <c r="AA149" s="85"/>
      <c r="AB149" s="85"/>
      <c r="AC149" s="85"/>
      <c r="AD149" s="85"/>
      <c r="AE149" s="85"/>
      <c r="AF149" s="85"/>
      <c r="AG149" s="85"/>
      <c r="AH149" s="85"/>
      <c r="AI149" s="85"/>
      <c r="AJ149" s="85"/>
      <c r="AK149" s="85"/>
      <c r="AL149" s="85"/>
      <c r="AM149" s="85"/>
      <c r="AN149" s="85"/>
      <c r="AO149" s="85"/>
      <c r="AP149" s="85"/>
      <c r="AQ149" s="85"/>
      <c r="AR149" s="85"/>
      <c r="AS149" s="85"/>
      <c r="AT149" s="87" t="s">
        <v>662</v>
      </c>
      <c r="AU149" s="88">
        <v>38.169191585052623</v>
      </c>
      <c r="AV149" s="88">
        <v>23.307622495982599</v>
      </c>
      <c r="AW149" s="86"/>
      <c r="AX149" s="88">
        <v>6.3038520514965057E-2</v>
      </c>
      <c r="AY149" s="88">
        <v>0</v>
      </c>
      <c r="AZ149" s="88">
        <v>0.21610993146896362</v>
      </c>
      <c r="BA149" s="88">
        <v>1.2004859447479248</v>
      </c>
      <c r="BB149" s="88">
        <v>1.4796343967318535</v>
      </c>
      <c r="BC149" s="86"/>
      <c r="BD149" s="88">
        <v>0.16515550342347693</v>
      </c>
      <c r="BE149" s="88">
        <v>0</v>
      </c>
      <c r="BF149" s="88">
        <v>0.56618943837834412</v>
      </c>
      <c r="BG149" s="88">
        <v>3.1451699522450598</v>
      </c>
      <c r="BH149" s="88">
        <v>3.8765148940468808</v>
      </c>
      <c r="BI149" s="86"/>
      <c r="BJ149" s="88">
        <v>2.7046310933614377</v>
      </c>
      <c r="BK149" s="88">
        <v>0</v>
      </c>
      <c r="BL149" s="88">
        <v>9.2720710362549088</v>
      </c>
      <c r="BM149" s="88">
        <v>51.506151901801466</v>
      </c>
      <c r="BN149" s="86">
        <v>63.482854031417816</v>
      </c>
    </row>
    <row r="150" spans="1:66" ht="14.25" customHeight="1">
      <c r="A150" s="87" t="s">
        <v>662</v>
      </c>
      <c r="B150" s="88">
        <v>32.060642000000001</v>
      </c>
      <c r="C150" s="86">
        <v>22.141307008027699</v>
      </c>
      <c r="D150" s="86"/>
      <c r="E150" s="86">
        <v>5.5042099999999997E-2</v>
      </c>
      <c r="F150" s="86">
        <v>0</v>
      </c>
      <c r="G150" s="86">
        <v>0.1437706</v>
      </c>
      <c r="H150" s="86">
        <v>1.045391</v>
      </c>
      <c r="I150" s="86">
        <v>1.2442036999999999</v>
      </c>
      <c r="J150" s="86"/>
      <c r="K150" s="86">
        <v>0.17168121586585819</v>
      </c>
      <c r="L150" s="86">
        <v>0</v>
      </c>
      <c r="M150" s="86">
        <v>0.4484333158394021</v>
      </c>
      <c r="N150" s="86">
        <v>3.2606677059055769</v>
      </c>
      <c r="O150" s="86">
        <v>3.8807822376108372</v>
      </c>
      <c r="P150" s="86"/>
      <c r="Q150" s="86">
        <v>2.4859462894418822</v>
      </c>
      <c r="R150" s="86">
        <v>0</v>
      </c>
      <c r="S150" s="86">
        <v>6.4933203784163949</v>
      </c>
      <c r="T150" s="86">
        <v>47.214511754928289</v>
      </c>
      <c r="U150" s="86">
        <v>56.193778422786565</v>
      </c>
      <c r="V150" s="85"/>
      <c r="W150" s="85"/>
      <c r="X150" s="85"/>
      <c r="Y150" s="85"/>
      <c r="Z150" s="85"/>
      <c r="AA150" s="85"/>
      <c r="AB150" s="85"/>
      <c r="AC150" s="85"/>
      <c r="AD150" s="85"/>
      <c r="AE150" s="85"/>
      <c r="AF150" s="85"/>
      <c r="AG150" s="85"/>
      <c r="AH150" s="85"/>
      <c r="AI150" s="85"/>
      <c r="AJ150" s="85"/>
      <c r="AK150" s="85"/>
      <c r="AL150" s="85"/>
      <c r="AM150" s="85"/>
      <c r="AN150" s="85"/>
      <c r="AO150" s="85"/>
      <c r="AP150" s="85"/>
      <c r="AQ150" s="85"/>
      <c r="AR150" s="85"/>
      <c r="AS150" s="85"/>
      <c r="AT150" s="87" t="s">
        <v>663</v>
      </c>
      <c r="AU150" s="88">
        <v>35.571327110484425</v>
      </c>
      <c r="AV150" s="88">
        <v>81.679845142176006</v>
      </c>
      <c r="AW150" s="86"/>
      <c r="AX150" s="88">
        <v>0</v>
      </c>
      <c r="AY150" s="88">
        <v>0</v>
      </c>
      <c r="AZ150" s="88">
        <v>1.0736472904682159E-3</v>
      </c>
      <c r="BA150" s="88">
        <v>0.79161089658737183</v>
      </c>
      <c r="BB150" s="88">
        <v>0.79268454387784004</v>
      </c>
      <c r="BC150" s="86"/>
      <c r="BD150" s="88">
        <v>0</v>
      </c>
      <c r="BE150" s="88">
        <v>0</v>
      </c>
      <c r="BF150" s="88">
        <v>3.0182941646609671E-3</v>
      </c>
      <c r="BG150" s="88">
        <v>2.2254185066771082</v>
      </c>
      <c r="BH150" s="88">
        <v>2.2284368008417692</v>
      </c>
      <c r="BI150" s="86"/>
      <c r="BJ150" s="88">
        <v>0</v>
      </c>
      <c r="BK150" s="88">
        <v>0</v>
      </c>
      <c r="BL150" s="88">
        <v>1.3144580386989863E-2</v>
      </c>
      <c r="BM150" s="88">
        <v>9.6916307224806122</v>
      </c>
      <c r="BN150" s="86">
        <v>9.7047753028676027</v>
      </c>
    </row>
    <row r="151" spans="1:66" ht="14.25" customHeight="1">
      <c r="A151" s="87" t="s">
        <v>663</v>
      </c>
      <c r="B151" s="88">
        <v>29.896061</v>
      </c>
      <c r="C151" s="86">
        <v>76.991087889693702</v>
      </c>
      <c r="D151" s="86"/>
      <c r="E151" s="86">
        <v>0</v>
      </c>
      <c r="F151" s="86">
        <v>0</v>
      </c>
      <c r="G151" s="86">
        <v>7.1679999999999997E-4</v>
      </c>
      <c r="H151" s="86">
        <v>0.67178550000000004</v>
      </c>
      <c r="I151" s="86">
        <v>0.6725023</v>
      </c>
      <c r="J151" s="86"/>
      <c r="K151" s="86">
        <v>0</v>
      </c>
      <c r="L151" s="86">
        <v>0</v>
      </c>
      <c r="M151" s="86">
        <v>2.3976402777610068E-3</v>
      </c>
      <c r="N151" s="86">
        <v>2.2470702745756377</v>
      </c>
      <c r="O151" s="86">
        <v>2.2494679148533985</v>
      </c>
      <c r="P151" s="86"/>
      <c r="Q151" s="86">
        <v>0</v>
      </c>
      <c r="R151" s="86">
        <v>0</v>
      </c>
      <c r="S151" s="86">
        <v>9.3101684837467186E-3</v>
      </c>
      <c r="T151" s="86">
        <v>8.7254969167662271</v>
      </c>
      <c r="U151" s="86">
        <v>8.7348070852499742</v>
      </c>
      <c r="V151" s="85"/>
      <c r="W151" s="85"/>
      <c r="X151" s="85"/>
      <c r="Y151" s="85"/>
      <c r="Z151" s="85"/>
      <c r="AA151" s="85"/>
      <c r="AB151" s="85"/>
      <c r="AC151" s="85"/>
      <c r="AD151" s="85"/>
      <c r="AE151" s="85"/>
      <c r="AF151" s="85"/>
      <c r="AG151" s="85"/>
      <c r="AH151" s="85"/>
      <c r="AI151" s="85"/>
      <c r="AJ151" s="85"/>
      <c r="AK151" s="85"/>
      <c r="AL151" s="85"/>
      <c r="AM151" s="85"/>
      <c r="AN151" s="85"/>
      <c r="AO151" s="85"/>
      <c r="AP151" s="85"/>
      <c r="AQ151" s="85"/>
      <c r="AR151" s="85"/>
      <c r="AS151" s="85"/>
      <c r="AT151" s="87" t="s">
        <v>48</v>
      </c>
      <c r="AU151" s="88">
        <v>13.848414230092475</v>
      </c>
      <c r="AV151" s="88">
        <v>0.79937199999999997</v>
      </c>
      <c r="AW151" s="86"/>
      <c r="AX151" s="88"/>
      <c r="AY151" s="88">
        <v>0</v>
      </c>
      <c r="AZ151" s="88">
        <v>0.16964663565158844</v>
      </c>
      <c r="BA151" s="88"/>
      <c r="BB151" s="88">
        <v>0.16964663565158844</v>
      </c>
      <c r="BC151" s="86"/>
      <c r="BD151" s="88" t="s">
        <v>647</v>
      </c>
      <c r="BE151" s="88">
        <v>0</v>
      </c>
      <c r="BF151" s="88">
        <v>1.2250257165397891</v>
      </c>
      <c r="BG151" s="88" t="s">
        <v>647</v>
      </c>
      <c r="BH151" s="88">
        <v>1.2250257165397891</v>
      </c>
      <c r="BI151" s="86"/>
      <c r="BJ151" s="88" t="s">
        <v>647</v>
      </c>
      <c r="BK151" s="88">
        <v>0</v>
      </c>
      <c r="BL151" s="88">
        <v>212.22489110400221</v>
      </c>
      <c r="BM151" s="88" t="s">
        <v>647</v>
      </c>
      <c r="BN151" s="86">
        <v>212.22489110400221</v>
      </c>
    </row>
    <row r="152" spans="1:66" ht="14.25" customHeight="1">
      <c r="A152" s="87" t="s">
        <v>48</v>
      </c>
      <c r="B152" s="88">
        <v>15.598115</v>
      </c>
      <c r="C152" s="86">
        <v>0.75701399999999996</v>
      </c>
      <c r="D152" s="86"/>
      <c r="E152" s="86" t="s">
        <v>647</v>
      </c>
      <c r="F152" s="86">
        <v>0</v>
      </c>
      <c r="G152" s="86">
        <v>0.15815889999999999</v>
      </c>
      <c r="H152" s="86" t="s">
        <v>647</v>
      </c>
      <c r="I152" s="86">
        <v>0.15815889999999999</v>
      </c>
      <c r="J152" s="86"/>
      <c r="K152" s="86" t="s">
        <v>647</v>
      </c>
      <c r="L152" s="86">
        <v>0</v>
      </c>
      <c r="M152" s="86">
        <v>1.0139616229268729</v>
      </c>
      <c r="N152" s="86" t="s">
        <v>647</v>
      </c>
      <c r="O152" s="86">
        <v>1.0139616229268729</v>
      </c>
      <c r="P152" s="86"/>
      <c r="Q152" s="86" t="s">
        <v>647</v>
      </c>
      <c r="R152" s="86">
        <v>0</v>
      </c>
      <c r="S152" s="86">
        <v>208.92466982116579</v>
      </c>
      <c r="T152" s="86" t="s">
        <v>647</v>
      </c>
      <c r="U152" s="86">
        <v>208.92466982116579</v>
      </c>
      <c r="V152" s="85"/>
      <c r="W152" s="85"/>
      <c r="X152" s="85"/>
      <c r="Y152" s="85"/>
      <c r="Z152" s="85"/>
      <c r="AA152" s="85"/>
      <c r="AB152" s="85"/>
      <c r="AC152" s="85"/>
      <c r="AD152" s="85"/>
      <c r="AE152" s="85"/>
      <c r="AF152" s="85"/>
      <c r="AG152" s="85"/>
      <c r="AH152" s="85"/>
      <c r="AI152" s="85"/>
      <c r="AJ152" s="85"/>
      <c r="AK152" s="85"/>
      <c r="AL152" s="85"/>
      <c r="AM152" s="85"/>
      <c r="AN152" s="85"/>
      <c r="AO152" s="85"/>
      <c r="AP152" s="85"/>
      <c r="AQ152" s="85"/>
      <c r="AR152" s="85"/>
      <c r="AS152" s="85"/>
      <c r="AT152" s="87" t="s">
        <v>298</v>
      </c>
      <c r="AU152" s="88">
        <v>55.522114691011303</v>
      </c>
      <c r="AV152" s="88">
        <v>92.984053388541994</v>
      </c>
      <c r="AW152" s="86"/>
      <c r="AX152" s="88">
        <v>1.1137815713882446</v>
      </c>
      <c r="AY152" s="88">
        <v>2.8892107307910919E-2</v>
      </c>
      <c r="AZ152" s="88">
        <v>0</v>
      </c>
      <c r="BA152" s="88">
        <v>0.61907178163528442</v>
      </c>
      <c r="BB152" s="88">
        <v>1.76174546033144</v>
      </c>
      <c r="BC152" s="86"/>
      <c r="BD152" s="88">
        <v>2.0060143198554345</v>
      </c>
      <c r="BE152" s="88">
        <v>5.2037116144980661E-2</v>
      </c>
      <c r="BF152" s="88">
        <v>0</v>
      </c>
      <c r="BG152" s="88">
        <v>1.1150003653148111</v>
      </c>
      <c r="BH152" s="88">
        <v>3.1730518013152262</v>
      </c>
      <c r="BI152" s="86"/>
      <c r="BJ152" s="88">
        <v>11.978199818136675</v>
      </c>
      <c r="BK152" s="88">
        <v>0.31072109953287069</v>
      </c>
      <c r="BL152" s="88">
        <v>0</v>
      </c>
      <c r="BM152" s="88">
        <v>6.6578274346509598</v>
      </c>
      <c r="BN152" s="86">
        <v>18.946748352320505</v>
      </c>
    </row>
    <row r="153" spans="1:66" ht="14.25" customHeight="1">
      <c r="A153" s="87" t="s">
        <v>298</v>
      </c>
      <c r="B153" s="88">
        <v>45.998817000000003</v>
      </c>
      <c r="C153" s="86">
        <v>88.850038783999992</v>
      </c>
      <c r="D153" s="86"/>
      <c r="E153" s="86">
        <v>1.0827009999999999</v>
      </c>
      <c r="F153" s="86">
        <v>2.2395700000000001E-2</v>
      </c>
      <c r="G153" s="86">
        <v>0</v>
      </c>
      <c r="H153" s="86">
        <v>0.52809569999999995</v>
      </c>
      <c r="I153" s="86">
        <v>1.6331923999999998</v>
      </c>
      <c r="J153" s="86"/>
      <c r="K153" s="86">
        <v>2.3537583586117008</v>
      </c>
      <c r="L153" s="86">
        <v>4.8687556464767343E-2</v>
      </c>
      <c r="M153" s="86">
        <v>0</v>
      </c>
      <c r="N153" s="86">
        <v>1.1480636556370567</v>
      </c>
      <c r="O153" s="86">
        <v>3.5505095707135248</v>
      </c>
      <c r="P153" s="86"/>
      <c r="Q153" s="86">
        <v>12.185712182209778</v>
      </c>
      <c r="R153" s="86">
        <v>0.25206179205442275</v>
      </c>
      <c r="S153" s="86">
        <v>0</v>
      </c>
      <c r="T153" s="86">
        <v>5.9436743892012665</v>
      </c>
      <c r="U153" s="86">
        <v>18.381448363465466</v>
      </c>
      <c r="V153" s="85"/>
      <c r="W153" s="85"/>
      <c r="X153" s="85"/>
      <c r="Y153" s="85"/>
      <c r="Z153" s="85"/>
      <c r="AA153" s="85"/>
      <c r="AB153" s="85"/>
      <c r="AC153" s="85"/>
      <c r="AD153" s="85"/>
      <c r="AE153" s="85"/>
      <c r="AF153" s="85"/>
      <c r="AG153" s="85"/>
      <c r="AH153" s="85"/>
      <c r="AI153" s="85"/>
      <c r="AJ153" s="85"/>
      <c r="AK153" s="85"/>
      <c r="AL153" s="85"/>
      <c r="AM153" s="85"/>
      <c r="AN153" s="85"/>
      <c r="AO153" s="85"/>
      <c r="AP153" s="85"/>
      <c r="AQ153" s="85"/>
      <c r="AR153" s="85"/>
      <c r="AS153" s="85"/>
      <c r="AT153" s="87" t="s">
        <v>49</v>
      </c>
      <c r="AU153" s="88">
        <v>21.724246988614226</v>
      </c>
      <c r="AV153" s="88">
        <v>1.6082956551196999</v>
      </c>
      <c r="AW153" s="86"/>
      <c r="AX153" s="88">
        <v>5.8059852570295334E-2</v>
      </c>
      <c r="AY153" s="88">
        <v>0</v>
      </c>
      <c r="AZ153" s="88">
        <v>3.9817601442337036E-2</v>
      </c>
      <c r="BA153" s="88">
        <v>0</v>
      </c>
      <c r="BB153" s="88">
        <v>9.787745401263237E-2</v>
      </c>
      <c r="BC153" s="86"/>
      <c r="BD153" s="88">
        <v>0.26725829714937765</v>
      </c>
      <c r="BE153" s="88">
        <v>0</v>
      </c>
      <c r="BF153" s="88">
        <v>0.18328645160039664</v>
      </c>
      <c r="BG153" s="88">
        <v>0</v>
      </c>
      <c r="BH153" s="88">
        <v>0.45054474874977429</v>
      </c>
      <c r="BI153" s="86"/>
      <c r="BJ153" s="88">
        <v>36.100235914629849</v>
      </c>
      <c r="BK153" s="88">
        <v>0</v>
      </c>
      <c r="BL153" s="88">
        <v>24.757637885537626</v>
      </c>
      <c r="BM153" s="88">
        <v>0</v>
      </c>
      <c r="BN153" s="86">
        <v>60.857873800167475</v>
      </c>
    </row>
    <row r="154" spans="1:66" ht="14.25" customHeight="1">
      <c r="A154" s="87" t="s">
        <v>49</v>
      </c>
      <c r="B154" s="88">
        <v>19.265612999999998</v>
      </c>
      <c r="C154" s="86">
        <v>1.5629808903712901</v>
      </c>
      <c r="D154" s="86"/>
      <c r="E154" s="86">
        <v>0.17318520000000001</v>
      </c>
      <c r="F154" s="86">
        <v>0</v>
      </c>
      <c r="G154" s="86">
        <v>3.05823E-2</v>
      </c>
      <c r="H154" s="86">
        <v>4.8604000000000001E-2</v>
      </c>
      <c r="I154" s="86">
        <v>0.25237150000000003</v>
      </c>
      <c r="J154" s="86"/>
      <c r="K154" s="86">
        <v>0.89893428254787433</v>
      </c>
      <c r="L154" s="86">
        <v>0</v>
      </c>
      <c r="M154" s="86">
        <v>0.15874034218376548</v>
      </c>
      <c r="N154" s="86">
        <v>0.25228369323104333</v>
      </c>
      <c r="O154" s="86">
        <v>1.309958317962683</v>
      </c>
      <c r="P154" s="86"/>
      <c r="Q154" s="86">
        <v>110.80442573988184</v>
      </c>
      <c r="R154" s="86">
        <v>0</v>
      </c>
      <c r="S154" s="86">
        <v>19.56664997531422</v>
      </c>
      <c r="T154" s="86">
        <v>31.096989284657216</v>
      </c>
      <c r="U154" s="86">
        <v>161.46806499985328</v>
      </c>
      <c r="V154" s="85"/>
      <c r="W154" s="85"/>
      <c r="X154" s="85"/>
      <c r="Y154" s="85"/>
      <c r="Z154" s="85"/>
      <c r="AA154" s="85"/>
      <c r="AB154" s="85"/>
      <c r="AC154" s="85"/>
      <c r="AD154" s="85"/>
      <c r="AE154" s="85"/>
      <c r="AF154" s="85"/>
      <c r="AG154" s="85"/>
      <c r="AH154" s="85"/>
      <c r="AI154" s="85"/>
      <c r="AJ154" s="85"/>
      <c r="AK154" s="85"/>
      <c r="AL154" s="85"/>
      <c r="AM154" s="85"/>
      <c r="AN154" s="85"/>
      <c r="AO154" s="85"/>
      <c r="AP154" s="85"/>
      <c r="AQ154" s="85"/>
      <c r="AR154" s="85"/>
      <c r="AS154" s="85"/>
      <c r="AT154" s="87" t="s">
        <v>316</v>
      </c>
      <c r="AU154" s="88">
        <v>32.607297327381509</v>
      </c>
      <c r="AV154" s="88">
        <v>26.8862210542318</v>
      </c>
      <c r="AW154" s="86"/>
      <c r="AX154" s="88">
        <v>0.64552783966064453</v>
      </c>
      <c r="AY154" s="88">
        <v>4.7126803547143936E-3</v>
      </c>
      <c r="AZ154" s="88">
        <v>4.9008022993803024E-2</v>
      </c>
      <c r="BA154" s="88">
        <v>0</v>
      </c>
      <c r="BB154" s="88">
        <v>0.69924854300916195</v>
      </c>
      <c r="BC154" s="86"/>
      <c r="BD154" s="88">
        <v>1.9797036018639049</v>
      </c>
      <c r="BE154" s="88">
        <v>1.445283952054802E-2</v>
      </c>
      <c r="BF154" s="88">
        <v>0.15029771557500182</v>
      </c>
      <c r="BG154" s="88">
        <v>0</v>
      </c>
      <c r="BH154" s="88">
        <v>2.1444541569594548</v>
      </c>
      <c r="BI154" s="86"/>
      <c r="BJ154" s="88">
        <v>24.009615868238228</v>
      </c>
      <c r="BK154" s="88">
        <v>0.17528236285822821</v>
      </c>
      <c r="BL154" s="88">
        <v>1.8227932774542641</v>
      </c>
      <c r="BM154" s="88">
        <v>0</v>
      </c>
      <c r="BN154" s="86">
        <v>26.007691508550721</v>
      </c>
    </row>
    <row r="155" spans="1:66" ht="14.25" customHeight="1">
      <c r="A155" s="87" t="s">
        <v>316</v>
      </c>
      <c r="B155" s="88">
        <v>47.829611999999997</v>
      </c>
      <c r="C155" s="86">
        <v>25.562698748870304</v>
      </c>
      <c r="D155" s="86"/>
      <c r="E155" s="86">
        <v>0.3052397</v>
      </c>
      <c r="F155" s="86">
        <v>3.9281000000000003E-3</v>
      </c>
      <c r="G155" s="86">
        <v>3.4953600000000001E-2</v>
      </c>
      <c r="H155" s="86">
        <v>0</v>
      </c>
      <c r="I155" s="86">
        <v>0.34412140000000002</v>
      </c>
      <c r="J155" s="86"/>
      <c r="K155" s="86">
        <v>0.63818142618426421</v>
      </c>
      <c r="L155" s="86">
        <v>8.212694679605597E-3</v>
      </c>
      <c r="M155" s="86">
        <v>7.3079413648599129E-2</v>
      </c>
      <c r="N155" s="86">
        <v>0</v>
      </c>
      <c r="O155" s="86">
        <v>0.71947353451246898</v>
      </c>
      <c r="P155" s="86"/>
      <c r="Q155" s="86">
        <v>11.940824519300394</v>
      </c>
      <c r="R155" s="86">
        <v>0.15366530891710309</v>
      </c>
      <c r="S155" s="86">
        <v>1.3673673638056199</v>
      </c>
      <c r="T155" s="86">
        <v>0</v>
      </c>
      <c r="U155" s="86">
        <v>13.461857192023118</v>
      </c>
      <c r="V155" s="85"/>
      <c r="W155" s="85"/>
      <c r="X155" s="85"/>
      <c r="Y155" s="85"/>
      <c r="Z155" s="85"/>
      <c r="AA155" s="85"/>
      <c r="AB155" s="85"/>
      <c r="AC155" s="85"/>
      <c r="AD155" s="85"/>
      <c r="AE155" s="85"/>
      <c r="AF155" s="85"/>
      <c r="AG155" s="85"/>
      <c r="AH155" s="85"/>
      <c r="AI155" s="85"/>
      <c r="AJ155" s="85"/>
      <c r="AK155" s="85"/>
      <c r="AL155" s="85"/>
      <c r="AM155" s="85"/>
      <c r="AN155" s="85"/>
      <c r="AO155" s="85"/>
      <c r="AP155" s="85"/>
      <c r="AQ155" s="85"/>
      <c r="AR155" s="85"/>
      <c r="AS155" s="85"/>
      <c r="AT155" s="87" t="s">
        <v>370</v>
      </c>
      <c r="AU155" s="88">
        <v>69.977465123437725</v>
      </c>
      <c r="AV155" s="88">
        <v>44.076402025095703</v>
      </c>
      <c r="AW155" s="86"/>
      <c r="AX155" s="88">
        <v>0.92874014377593994</v>
      </c>
      <c r="AY155" s="88">
        <v>4.3546319007873535E-2</v>
      </c>
      <c r="AZ155" s="88">
        <v>0</v>
      </c>
      <c r="BA155" s="88">
        <v>0.19196188449859619</v>
      </c>
      <c r="BB155" s="88">
        <v>1.1642483472824097</v>
      </c>
      <c r="BC155" s="86"/>
      <c r="BD155" s="88">
        <v>1.3271988948694782</v>
      </c>
      <c r="BE155" s="88">
        <v>6.2229060356872597E-2</v>
      </c>
      <c r="BF155" s="88">
        <v>0</v>
      </c>
      <c r="BG155" s="88">
        <v>0.27431957439438875</v>
      </c>
      <c r="BH155" s="88">
        <v>1.6637475296207396</v>
      </c>
      <c r="BI155" s="86"/>
      <c r="BJ155" s="88">
        <v>21.071142405116117</v>
      </c>
      <c r="BK155" s="88">
        <v>0.98797354155812545</v>
      </c>
      <c r="BL155" s="88">
        <v>0</v>
      </c>
      <c r="BM155" s="88">
        <v>4.3552076775527002</v>
      </c>
      <c r="BN155" s="86">
        <v>26.414323624226945</v>
      </c>
    </row>
    <row r="156" spans="1:66" ht="14.25" customHeight="1">
      <c r="A156" s="87" t="s">
        <v>370</v>
      </c>
      <c r="B156" s="88">
        <v>54.99306</v>
      </c>
      <c r="C156" s="86">
        <v>41.8</v>
      </c>
      <c r="D156" s="86"/>
      <c r="E156" s="86">
        <v>0.72811340000000002</v>
      </c>
      <c r="F156" s="86">
        <v>3.57361E-2</v>
      </c>
      <c r="G156" s="86">
        <v>0</v>
      </c>
      <c r="H156" s="86">
        <v>0.18822700000000001</v>
      </c>
      <c r="I156" s="86">
        <v>0.9520765000000001</v>
      </c>
      <c r="J156" s="86"/>
      <c r="K156" s="86">
        <v>1.3240096113946014</v>
      </c>
      <c r="L156" s="86">
        <v>6.498292693659892E-2</v>
      </c>
      <c r="M156" s="86">
        <v>0</v>
      </c>
      <c r="N156" s="86">
        <v>0.34227409785889346</v>
      </c>
      <c r="O156" s="86">
        <v>1.7312666361900937</v>
      </c>
      <c r="P156" s="86"/>
      <c r="Q156" s="86">
        <v>17.418980861244023</v>
      </c>
      <c r="R156" s="86">
        <v>0.85493062200956949</v>
      </c>
      <c r="S156" s="86">
        <v>0</v>
      </c>
      <c r="T156" s="86">
        <v>4.503038277511962</v>
      </c>
      <c r="U156" s="86">
        <v>22.776949760765554</v>
      </c>
      <c r="V156" s="85"/>
      <c r="W156" s="85"/>
      <c r="X156" s="85"/>
      <c r="Y156" s="85"/>
      <c r="Z156" s="85"/>
      <c r="AA156" s="85"/>
      <c r="AB156" s="85"/>
      <c r="AC156" s="85"/>
      <c r="AD156" s="85"/>
      <c r="AE156" s="85"/>
      <c r="AF156" s="85"/>
      <c r="AG156" s="85"/>
      <c r="AH156" s="85"/>
      <c r="AI156" s="85"/>
      <c r="AJ156" s="85"/>
      <c r="AK156" s="85"/>
      <c r="AL156" s="85"/>
      <c r="AM156" s="85"/>
      <c r="AN156" s="85"/>
      <c r="AO156" s="85"/>
      <c r="AP156" s="85"/>
      <c r="AQ156" s="85"/>
      <c r="AR156" s="85"/>
      <c r="AS156" s="85"/>
      <c r="AT156" s="87" t="s">
        <v>410</v>
      </c>
      <c r="AU156" s="88">
        <v>2.6632425468810474</v>
      </c>
      <c r="AV156" s="88">
        <v>1.9155885467393601</v>
      </c>
      <c r="AW156" s="86"/>
      <c r="AX156" s="88"/>
      <c r="AY156" s="88">
        <v>0</v>
      </c>
      <c r="AZ156" s="88">
        <v>0</v>
      </c>
      <c r="BA156" s="88">
        <v>4.4729918241500854E-2</v>
      </c>
      <c r="BB156" s="88">
        <v>4.4729918241500854E-2</v>
      </c>
      <c r="BC156" s="86"/>
      <c r="BD156" s="88" t="s">
        <v>647</v>
      </c>
      <c r="BE156" s="88">
        <v>0</v>
      </c>
      <c r="BF156" s="88">
        <v>0</v>
      </c>
      <c r="BG156" s="88">
        <v>1.67952852412502</v>
      </c>
      <c r="BH156" s="88">
        <v>1.67952852412502</v>
      </c>
      <c r="BI156" s="86"/>
      <c r="BJ156" s="88" t="s">
        <v>647</v>
      </c>
      <c r="BK156" s="88">
        <v>0</v>
      </c>
      <c r="BL156" s="88">
        <v>0</v>
      </c>
      <c r="BM156" s="88">
        <v>23.350483232758084</v>
      </c>
      <c r="BN156" s="86">
        <v>23.350483232758084</v>
      </c>
    </row>
    <row r="157" spans="1:66" ht="14.25" customHeight="1">
      <c r="A157" s="87" t="s">
        <v>410</v>
      </c>
      <c r="B157" s="88">
        <v>2.2681795</v>
      </c>
      <c r="C157" s="86">
        <v>1.9059784058948599</v>
      </c>
      <c r="D157" s="86"/>
      <c r="E157" s="86" t="s">
        <v>647</v>
      </c>
      <c r="F157" s="86">
        <v>0</v>
      </c>
      <c r="G157" s="86">
        <v>0</v>
      </c>
      <c r="H157" s="86">
        <v>4.2629199999999999E-2</v>
      </c>
      <c r="I157" s="86">
        <v>4.2629199999999999E-2</v>
      </c>
      <c r="J157" s="86"/>
      <c r="K157" s="86" t="s">
        <v>647</v>
      </c>
      <c r="L157" s="86">
        <v>0</v>
      </c>
      <c r="M157" s="86">
        <v>0</v>
      </c>
      <c r="N157" s="86">
        <v>1.8794456082510225</v>
      </c>
      <c r="O157" s="86">
        <v>1.8794456082510225</v>
      </c>
      <c r="P157" s="86"/>
      <c r="Q157" s="86" t="s">
        <v>647</v>
      </c>
      <c r="R157" s="86">
        <v>0</v>
      </c>
      <c r="S157" s="86">
        <v>0</v>
      </c>
      <c r="T157" s="86">
        <v>22.366045632078144</v>
      </c>
      <c r="U157" s="86">
        <v>22.366045632078144</v>
      </c>
      <c r="V157" s="85"/>
      <c r="W157" s="85"/>
      <c r="X157" s="85"/>
      <c r="Y157" s="85"/>
      <c r="Z157" s="85"/>
      <c r="AA157" s="85"/>
      <c r="AB157" s="85"/>
      <c r="AC157" s="85"/>
      <c r="AD157" s="85"/>
      <c r="AE157" s="85"/>
      <c r="AF157" s="85"/>
      <c r="AG157" s="85"/>
      <c r="AH157" s="85"/>
      <c r="AI157" s="85"/>
      <c r="AJ157" s="85"/>
      <c r="AK157" s="85"/>
      <c r="AL157" s="85"/>
      <c r="AM157" s="85"/>
      <c r="AN157" s="85"/>
      <c r="AO157" s="85"/>
      <c r="AP157" s="85"/>
      <c r="AQ157" s="85"/>
      <c r="AR157" s="85"/>
      <c r="AS157" s="85"/>
      <c r="AT157" s="87" t="s">
        <v>427</v>
      </c>
      <c r="AU157" s="88">
        <v>11.824334678149748</v>
      </c>
      <c r="AV157" s="88">
        <v>24.234999999999999</v>
      </c>
      <c r="AW157" s="86"/>
      <c r="AX157" s="88"/>
      <c r="AY157" s="88">
        <v>0</v>
      </c>
      <c r="AZ157" s="88">
        <v>0</v>
      </c>
      <c r="BA157" s="88">
        <v>0.14446687698364258</v>
      </c>
      <c r="BB157" s="88">
        <v>0.14446687698364258</v>
      </c>
      <c r="BC157" s="86"/>
      <c r="BD157" s="88" t="s">
        <v>647</v>
      </c>
      <c r="BE157" s="88">
        <v>0</v>
      </c>
      <c r="BF157" s="88">
        <v>0</v>
      </c>
      <c r="BG157" s="88">
        <v>1.2217759469427376</v>
      </c>
      <c r="BH157" s="88">
        <v>1.2217759469427376</v>
      </c>
      <c r="BI157" s="86"/>
      <c r="BJ157" s="88" t="s">
        <v>647</v>
      </c>
      <c r="BK157" s="88">
        <v>0</v>
      </c>
      <c r="BL157" s="88">
        <v>0</v>
      </c>
      <c r="BM157" s="88">
        <v>5.9610842576291558</v>
      </c>
      <c r="BN157" s="86">
        <v>5.9610842576291558</v>
      </c>
    </row>
    <row r="158" spans="1:66" ht="14.25" customHeight="1">
      <c r="A158" s="87" t="s">
        <v>427</v>
      </c>
      <c r="B158" s="88">
        <v>10.645377</v>
      </c>
      <c r="C158" s="86">
        <v>22.925000000000001</v>
      </c>
      <c r="D158" s="86"/>
      <c r="E158" s="86" t="s">
        <v>647</v>
      </c>
      <c r="F158" s="86">
        <v>0</v>
      </c>
      <c r="G158" s="86">
        <v>0</v>
      </c>
      <c r="H158" s="86">
        <v>0.1409337</v>
      </c>
      <c r="I158" s="86">
        <v>0.1409337</v>
      </c>
      <c r="J158" s="86"/>
      <c r="K158" s="86" t="s">
        <v>647</v>
      </c>
      <c r="L158" s="86">
        <v>0</v>
      </c>
      <c r="M158" s="86">
        <v>0</v>
      </c>
      <c r="N158" s="86">
        <v>1.323895809420371</v>
      </c>
      <c r="O158" s="86">
        <v>1.323895809420371</v>
      </c>
      <c r="P158" s="86"/>
      <c r="Q158" s="86" t="s">
        <v>647</v>
      </c>
      <c r="R158" s="86">
        <v>0</v>
      </c>
      <c r="S158" s="86">
        <v>0</v>
      </c>
      <c r="T158" s="86">
        <v>6.1475986913849505</v>
      </c>
      <c r="U158" s="86">
        <v>6.1475986913849505</v>
      </c>
      <c r="V158" s="85"/>
      <c r="W158" s="85"/>
      <c r="X158" s="85"/>
      <c r="Y158" s="85"/>
      <c r="Z158" s="85"/>
      <c r="AA158" s="85"/>
      <c r="AB158" s="85"/>
      <c r="AC158" s="85"/>
      <c r="AD158" s="85"/>
      <c r="AE158" s="85"/>
      <c r="AF158" s="85"/>
      <c r="AG158" s="85"/>
      <c r="AH158" s="85"/>
      <c r="AI158" s="85"/>
      <c r="AJ158" s="85"/>
      <c r="AK158" s="85"/>
      <c r="AL158" s="85"/>
      <c r="AM158" s="85"/>
      <c r="AN158" s="85"/>
      <c r="AO158" s="85"/>
      <c r="AP158" s="85"/>
      <c r="AQ158" s="85"/>
      <c r="AR158" s="85"/>
      <c r="AS158" s="85"/>
      <c r="AT158" s="87" t="s">
        <v>460</v>
      </c>
      <c r="AU158" s="88">
        <v>4.9817542816833722</v>
      </c>
      <c r="AV158" s="88">
        <v>18.110542899355003</v>
      </c>
      <c r="AW158" s="86"/>
      <c r="AX158" s="88"/>
      <c r="AY158" s="88">
        <v>0</v>
      </c>
      <c r="AZ158" s="88">
        <v>0</v>
      </c>
      <c r="BA158" s="88">
        <v>0.14890860021114349</v>
      </c>
      <c r="BB158" s="88">
        <v>0.14890860021114349</v>
      </c>
      <c r="BC158" s="86"/>
      <c r="BD158" s="88" t="s">
        <v>647</v>
      </c>
      <c r="BE158" s="88">
        <v>0</v>
      </c>
      <c r="BF158" s="88">
        <v>0</v>
      </c>
      <c r="BG158" s="88">
        <v>2.9890795850498302</v>
      </c>
      <c r="BH158" s="88">
        <v>2.9890795850498302</v>
      </c>
      <c r="BI158" s="86"/>
      <c r="BJ158" s="88" t="s">
        <v>647</v>
      </c>
      <c r="BK158" s="88">
        <v>0</v>
      </c>
      <c r="BL158" s="88">
        <v>0</v>
      </c>
      <c r="BM158" s="88">
        <v>8.2222052115536961</v>
      </c>
      <c r="BN158" s="86">
        <v>8.2222052115536961</v>
      </c>
    </row>
    <row r="159" spans="1:66" ht="14.25" customHeight="1">
      <c r="A159" s="87" t="s">
        <v>460</v>
      </c>
      <c r="B159" s="88">
        <v>3.8225042999999999</v>
      </c>
      <c r="C159" s="86">
        <v>17.1107701797816</v>
      </c>
      <c r="D159" s="86"/>
      <c r="E159" s="86" t="s">
        <v>647</v>
      </c>
      <c r="F159" s="86">
        <v>0</v>
      </c>
      <c r="G159" s="86">
        <v>0</v>
      </c>
      <c r="H159" s="86">
        <v>0.13828599999999999</v>
      </c>
      <c r="I159" s="86">
        <v>0.13828599999999999</v>
      </c>
      <c r="J159" s="86"/>
      <c r="K159" s="86" t="s">
        <v>647</v>
      </c>
      <c r="L159" s="86">
        <v>0</v>
      </c>
      <c r="M159" s="86">
        <v>0</v>
      </c>
      <c r="N159" s="86">
        <v>3.6176806916868607</v>
      </c>
      <c r="O159" s="86">
        <v>3.6176806916868607</v>
      </c>
      <c r="P159" s="86"/>
      <c r="Q159" s="86" t="s">
        <v>647</v>
      </c>
      <c r="R159" s="86">
        <v>0</v>
      </c>
      <c r="S159" s="86">
        <v>0</v>
      </c>
      <c r="T159" s="86">
        <v>8.0818103771507186</v>
      </c>
      <c r="U159" s="86">
        <v>8.0818103771507186</v>
      </c>
      <c r="V159" s="85"/>
      <c r="W159" s="85"/>
      <c r="X159" s="85"/>
      <c r="Y159" s="85"/>
      <c r="Z159" s="85"/>
      <c r="AA159" s="85"/>
      <c r="AB159" s="85"/>
      <c r="AC159" s="85"/>
      <c r="AD159" s="85"/>
      <c r="AE159" s="85"/>
      <c r="AF159" s="85"/>
      <c r="AG159" s="85"/>
      <c r="AH159" s="85"/>
      <c r="AI159" s="85"/>
      <c r="AJ159" s="85"/>
      <c r="AK159" s="85"/>
      <c r="AL159" s="85"/>
      <c r="AM159" s="85"/>
      <c r="AN159" s="85"/>
      <c r="AO159" s="85"/>
      <c r="AP159" s="85"/>
      <c r="AQ159" s="85"/>
      <c r="AR159" s="85"/>
      <c r="AS159" s="85"/>
      <c r="AT159" s="87" t="s">
        <v>440</v>
      </c>
      <c r="AU159" s="88">
        <v>13.073746968502009</v>
      </c>
      <c r="AV159" s="88">
        <v>16.2948211610816</v>
      </c>
      <c r="AW159" s="86"/>
      <c r="AX159" s="88"/>
      <c r="AY159" s="88">
        <v>0</v>
      </c>
      <c r="AZ159" s="88">
        <v>0</v>
      </c>
      <c r="BA159" s="88">
        <v>0.15787407755851746</v>
      </c>
      <c r="BB159" s="88">
        <v>0.15787407755851746</v>
      </c>
      <c r="BC159" s="86"/>
      <c r="BD159" s="88" t="s">
        <v>647</v>
      </c>
      <c r="BE159" s="88">
        <v>0</v>
      </c>
      <c r="BF159" s="88">
        <v>0</v>
      </c>
      <c r="BG159" s="88">
        <v>1.2075656499921283</v>
      </c>
      <c r="BH159" s="88">
        <v>1.2075656499921283</v>
      </c>
      <c r="BI159" s="86"/>
      <c r="BJ159" s="88" t="s">
        <v>647</v>
      </c>
      <c r="BK159" s="88">
        <v>0</v>
      </c>
      <c r="BL159" s="88">
        <v>0</v>
      </c>
      <c r="BM159" s="88">
        <v>9.6886044957389554</v>
      </c>
      <c r="BN159" s="86">
        <v>9.6886044957389554</v>
      </c>
    </row>
    <row r="160" spans="1:66" ht="14.25" customHeight="1">
      <c r="A160" s="87" t="s">
        <v>440</v>
      </c>
      <c r="B160" s="88">
        <v>10.882464000000001</v>
      </c>
      <c r="C160" s="86">
        <v>15.30165</v>
      </c>
      <c r="D160" s="86"/>
      <c r="E160" s="86" t="s">
        <v>647</v>
      </c>
      <c r="F160" s="86">
        <v>0</v>
      </c>
      <c r="G160" s="86">
        <v>0</v>
      </c>
      <c r="H160" s="86">
        <v>0.1469145</v>
      </c>
      <c r="I160" s="86">
        <v>0.1469145</v>
      </c>
      <c r="J160" s="86"/>
      <c r="K160" s="86" t="s">
        <v>647</v>
      </c>
      <c r="L160" s="86">
        <v>0</v>
      </c>
      <c r="M160" s="86">
        <v>0</v>
      </c>
      <c r="N160" s="86">
        <v>1.3500113577219277</v>
      </c>
      <c r="O160" s="86">
        <v>1.3500113577219277</v>
      </c>
      <c r="P160" s="86"/>
      <c r="Q160" s="86" t="s">
        <v>647</v>
      </c>
      <c r="R160" s="86">
        <v>0</v>
      </c>
      <c r="S160" s="86">
        <v>0</v>
      </c>
      <c r="T160" s="86">
        <v>9.6012194763309839</v>
      </c>
      <c r="U160" s="86">
        <v>9.6012194763309839</v>
      </c>
      <c r="V160" s="85"/>
      <c r="W160" s="85"/>
      <c r="X160" s="85"/>
      <c r="Y160" s="85"/>
      <c r="Z160" s="85"/>
      <c r="AA160" s="85"/>
      <c r="AB160" s="85"/>
      <c r="AC160" s="85"/>
      <c r="AD160" s="85"/>
      <c r="AE160" s="85"/>
      <c r="AF160" s="85"/>
      <c r="AG160" s="85"/>
      <c r="AH160" s="85"/>
      <c r="AI160" s="85"/>
      <c r="AJ160" s="85"/>
      <c r="AK160" s="85"/>
      <c r="AL160" s="85"/>
      <c r="AM160" s="85"/>
      <c r="AN160" s="85"/>
      <c r="AO160" s="85"/>
      <c r="AP160" s="85"/>
      <c r="AQ160" s="85"/>
      <c r="AR160" s="85"/>
      <c r="AS160" s="85"/>
      <c r="AT160" s="87" t="s">
        <v>454</v>
      </c>
      <c r="AU160" s="88">
        <v>18.595463824494161</v>
      </c>
      <c r="AV160" s="88">
        <v>27.122</v>
      </c>
      <c r="AW160" s="86"/>
      <c r="AX160" s="88">
        <v>0.1060369685292244</v>
      </c>
      <c r="AY160" s="88">
        <v>2.6115283835679293E-3</v>
      </c>
      <c r="AZ160" s="88">
        <v>8.7101772427558899E-2</v>
      </c>
      <c r="BA160" s="88">
        <v>1.0990573167800903</v>
      </c>
      <c r="BB160" s="88">
        <v>1.2948075861204416</v>
      </c>
      <c r="BC160" s="86"/>
      <c r="BD160" s="88">
        <v>0.57023029664660085</v>
      </c>
      <c r="BE160" s="88">
        <v>1.404390021252384E-2</v>
      </c>
      <c r="BF160" s="88">
        <v>0.46840333346688257</v>
      </c>
      <c r="BG160" s="88">
        <v>5.9103517242328705</v>
      </c>
      <c r="BH160" s="88">
        <v>6.9630292545588777</v>
      </c>
      <c r="BI160" s="86"/>
      <c r="BJ160" s="88">
        <v>3.9096293978771621</v>
      </c>
      <c r="BK160" s="88">
        <v>9.6288193480124226E-2</v>
      </c>
      <c r="BL160" s="88">
        <v>3.211480437562086</v>
      </c>
      <c r="BM160" s="88">
        <v>40.522723869187018</v>
      </c>
      <c r="BN160" s="86">
        <v>47.740121898106388</v>
      </c>
    </row>
    <row r="161" spans="1:66" ht="14.25" customHeight="1">
      <c r="A161" s="87" t="s">
        <v>454</v>
      </c>
      <c r="B161" s="88">
        <v>15.310923000000001</v>
      </c>
      <c r="C161" s="86">
        <v>25.833752</v>
      </c>
      <c r="D161" s="86"/>
      <c r="E161" s="86">
        <v>9.3474199999999993E-2</v>
      </c>
      <c r="F161" s="86">
        <v>2.0750999999999999E-3</v>
      </c>
      <c r="G161" s="86">
        <v>6.7736299999999999E-2</v>
      </c>
      <c r="H161" s="86">
        <v>0.93800320000000004</v>
      </c>
      <c r="I161" s="86">
        <v>1.1012888000000001</v>
      </c>
      <c r="J161" s="86"/>
      <c r="K161" s="86">
        <v>0.61050662980931969</v>
      </c>
      <c r="L161" s="86">
        <v>1.355306926956657E-2</v>
      </c>
      <c r="M161" s="86">
        <v>0.44240507250934513</v>
      </c>
      <c r="N161" s="86">
        <v>6.1263661243675518</v>
      </c>
      <c r="O161" s="86">
        <v>7.1928308959557832</v>
      </c>
      <c r="P161" s="86"/>
      <c r="Q161" s="86">
        <v>3.6182974892690769</v>
      </c>
      <c r="R161" s="86">
        <v>8.0325149827249254E-2</v>
      </c>
      <c r="S161" s="86">
        <v>2.6220078291376336</v>
      </c>
      <c r="T161" s="86">
        <v>36.309212846821474</v>
      </c>
      <c r="U161" s="86">
        <v>42.629843315055432</v>
      </c>
      <c r="V161" s="85"/>
      <c r="W161" s="85"/>
      <c r="X161" s="85"/>
      <c r="Y161" s="85"/>
      <c r="Z161" s="85"/>
      <c r="AA161" s="85"/>
      <c r="AB161" s="85"/>
      <c r="AC161" s="85"/>
      <c r="AD161" s="85"/>
      <c r="AE161" s="85"/>
      <c r="AF161" s="85"/>
      <c r="AG161" s="85"/>
      <c r="AH161" s="85"/>
      <c r="AI161" s="85"/>
      <c r="AJ161" s="85"/>
      <c r="AK161" s="85"/>
      <c r="AL161" s="85"/>
      <c r="AM161" s="85"/>
      <c r="AN161" s="85"/>
      <c r="AO161" s="85"/>
      <c r="AP161" s="85"/>
      <c r="AQ161" s="85"/>
      <c r="AR161" s="85"/>
      <c r="AS161" s="85"/>
      <c r="AT161" s="87" t="s">
        <v>465</v>
      </c>
      <c r="AU161" s="88">
        <v>13.070401512251982</v>
      </c>
      <c r="AV161" s="88">
        <v>2.2087926141654202</v>
      </c>
      <c r="AW161" s="86"/>
      <c r="AX161" s="88">
        <v>0.33191058039665222</v>
      </c>
      <c r="AY161" s="88">
        <v>3.0456846579909325E-3</v>
      </c>
      <c r="AZ161" s="88">
        <v>0</v>
      </c>
      <c r="BA161" s="88">
        <v>0.16404852271080017</v>
      </c>
      <c r="BB161" s="88">
        <v>0.49900478776544333</v>
      </c>
      <c r="BC161" s="86"/>
      <c r="BD161" s="88">
        <v>2.5394061543214619</v>
      </c>
      <c r="BE161" s="88">
        <v>2.3302150703908807E-2</v>
      </c>
      <c r="BF161" s="88">
        <v>0</v>
      </c>
      <c r="BG161" s="88">
        <v>1.2551146386514886</v>
      </c>
      <c r="BH161" s="88">
        <v>3.8178229436768589</v>
      </c>
      <c r="BI161" s="86"/>
      <c r="BJ161" s="88">
        <v>150.26787859939614</v>
      </c>
      <c r="BK161" s="88">
        <v>1.3788911817516771</v>
      </c>
      <c r="BL161" s="88">
        <v>0</v>
      </c>
      <c r="BM161" s="88">
        <v>74.270676956598294</v>
      </c>
      <c r="BN161" s="86">
        <v>225.9174467377461</v>
      </c>
    </row>
    <row r="162" spans="1:66" ht="14.25" customHeight="1">
      <c r="A162" s="87" t="s">
        <v>465</v>
      </c>
      <c r="B162" s="88">
        <v>12.251293</v>
      </c>
      <c r="C162" s="86">
        <v>2.1725781479999999</v>
      </c>
      <c r="D162" s="86"/>
      <c r="E162" s="86">
        <v>0.32016790000000001</v>
      </c>
      <c r="F162" s="86">
        <v>2.5035000000000001E-3</v>
      </c>
      <c r="G162" s="86">
        <v>0</v>
      </c>
      <c r="H162" s="86">
        <v>0.1503187</v>
      </c>
      <c r="I162" s="86">
        <v>0.47299009999999997</v>
      </c>
      <c r="J162" s="86"/>
      <c r="K162" s="86">
        <v>2.6133396695352888</v>
      </c>
      <c r="L162" s="86">
        <v>2.0434577803338801E-2</v>
      </c>
      <c r="M162" s="86">
        <v>0</v>
      </c>
      <c r="N162" s="86">
        <v>1.2269619214886134</v>
      </c>
      <c r="O162" s="86">
        <v>3.8607361688272412</v>
      </c>
      <c r="P162" s="86"/>
      <c r="Q162" s="86">
        <v>147.36772543474925</v>
      </c>
      <c r="R162" s="86">
        <v>1.1523175828241832</v>
      </c>
      <c r="S162" s="86">
        <v>0</v>
      </c>
      <c r="T162" s="86">
        <v>69.189087692140419</v>
      </c>
      <c r="U162" s="86">
        <v>217.70913070971386</v>
      </c>
      <c r="V162" s="85"/>
      <c r="W162" s="85"/>
      <c r="X162" s="85"/>
      <c r="Y162" s="85"/>
      <c r="Z162" s="85"/>
      <c r="AA162" s="85"/>
      <c r="AB162" s="85"/>
      <c r="AC162" s="85"/>
      <c r="AD162" s="85"/>
      <c r="AE162" s="85"/>
      <c r="AF162" s="85"/>
      <c r="AG162" s="85"/>
      <c r="AH162" s="85"/>
      <c r="AI162" s="85"/>
      <c r="AJ162" s="85"/>
      <c r="AK162" s="85"/>
      <c r="AL162" s="85"/>
      <c r="AM162" s="85"/>
      <c r="AN162" s="85"/>
      <c r="AO162" s="85"/>
      <c r="AP162" s="85"/>
      <c r="AQ162" s="85"/>
      <c r="AR162" s="85"/>
      <c r="AS162" s="85"/>
      <c r="AT162" s="87" t="s">
        <v>52</v>
      </c>
      <c r="AU162" s="88">
        <v>657.21783690642701</v>
      </c>
      <c r="AV162" s="88">
        <v>178.72096519879</v>
      </c>
      <c r="AW162" s="86"/>
      <c r="AX162" s="88">
        <v>2.7046360969543457</v>
      </c>
      <c r="AY162" s="88">
        <v>5.9694903902709484E-3</v>
      </c>
      <c r="AZ162" s="88">
        <v>1.7538866996765137</v>
      </c>
      <c r="BA162" s="88">
        <v>0.44722896814346313</v>
      </c>
      <c r="BB162" s="88">
        <v>4.9117212551645935</v>
      </c>
      <c r="BC162" s="86"/>
      <c r="BD162" s="88">
        <v>0.41152810302368964</v>
      </c>
      <c r="BE162" s="88">
        <v>9.0829707519348238E-4</v>
      </c>
      <c r="BF162" s="88">
        <v>0.26686535288393692</v>
      </c>
      <c r="BG162" s="88">
        <v>6.804881776316403E-2</v>
      </c>
      <c r="BH162" s="88">
        <v>0.7473505707459841</v>
      </c>
      <c r="BI162" s="86"/>
      <c r="BJ162" s="88">
        <v>15.133289448979861</v>
      </c>
      <c r="BK162" s="88">
        <v>3.3401175870056032E-2</v>
      </c>
      <c r="BL162" s="88">
        <v>9.8135476032466507</v>
      </c>
      <c r="BM162" s="88">
        <v>2.5023867101770274</v>
      </c>
      <c r="BN162" s="86">
        <v>27.482624938273595</v>
      </c>
    </row>
    <row r="163" spans="1:66" ht="14.25" customHeight="1">
      <c r="A163" s="87" t="s">
        <v>52</v>
      </c>
      <c r="B163" s="88">
        <v>521.81172000000004</v>
      </c>
      <c r="C163" s="86">
        <v>169.28241267697001</v>
      </c>
      <c r="D163" s="86"/>
      <c r="E163" s="86">
        <v>6.6463549999999998</v>
      </c>
      <c r="F163" s="86">
        <v>4.7448000000000004E-3</v>
      </c>
      <c r="G163" s="86">
        <v>1.704393</v>
      </c>
      <c r="H163" s="86">
        <v>0.51730969999999998</v>
      </c>
      <c r="I163" s="86">
        <v>8.8728025000000006</v>
      </c>
      <c r="J163" s="86"/>
      <c r="K163" s="86">
        <v>1.2737074974092186</v>
      </c>
      <c r="L163" s="86">
        <v>9.0929348999673669E-4</v>
      </c>
      <c r="M163" s="86">
        <v>0.32662988098465862</v>
      </c>
      <c r="N163" s="86">
        <v>9.9137232870124103E-2</v>
      </c>
      <c r="O163" s="86">
        <v>1.7003839047539981</v>
      </c>
      <c r="P163" s="86"/>
      <c r="Q163" s="86">
        <v>39.261934508712265</v>
      </c>
      <c r="R163" s="86">
        <v>2.8028901082915069E-2</v>
      </c>
      <c r="S163" s="86">
        <v>10.068340668397585</v>
      </c>
      <c r="T163" s="86">
        <v>3.0558974899958837</v>
      </c>
      <c r="U163" s="86">
        <v>52.414201568188645</v>
      </c>
      <c r="V163" s="85"/>
      <c r="W163" s="85"/>
      <c r="X163" s="85"/>
      <c r="Y163" s="85"/>
      <c r="Z163" s="85"/>
      <c r="AA163" s="85"/>
      <c r="AB163" s="85"/>
      <c r="AC163" s="85"/>
      <c r="AD163" s="85"/>
      <c r="AE163" s="85"/>
      <c r="AF163" s="85"/>
      <c r="AG163" s="85"/>
      <c r="AH163" s="85"/>
      <c r="AI163" s="85"/>
      <c r="AJ163" s="85"/>
      <c r="AK163" s="85"/>
      <c r="AL163" s="85"/>
      <c r="AM163" s="85"/>
      <c r="AN163" s="85"/>
      <c r="AO163" s="85"/>
      <c r="AP163" s="85"/>
      <c r="AQ163" s="85"/>
      <c r="AR163" s="85"/>
      <c r="AS163" s="85"/>
      <c r="AT163" s="87" t="s">
        <v>512</v>
      </c>
      <c r="AU163" s="88">
        <v>8.7601872027062218</v>
      </c>
      <c r="AV163" s="88">
        <v>11.399948208000001</v>
      </c>
      <c r="AW163" s="86"/>
      <c r="AX163" s="88"/>
      <c r="AY163" s="88">
        <v>0</v>
      </c>
      <c r="AZ163" s="88">
        <v>0</v>
      </c>
      <c r="BA163" s="88">
        <v>3.9085023105144501E-2</v>
      </c>
      <c r="BB163" s="88">
        <v>3.9085023105144501E-2</v>
      </c>
      <c r="BC163" s="86"/>
      <c r="BD163" s="88" t="s">
        <v>647</v>
      </c>
      <c r="BE163" s="88">
        <v>0</v>
      </c>
      <c r="BF163" s="88">
        <v>0</v>
      </c>
      <c r="BG163" s="88">
        <v>0.44616652818869262</v>
      </c>
      <c r="BH163" s="88">
        <v>0.44616652818869262</v>
      </c>
      <c r="BI163" s="86"/>
      <c r="BJ163" s="88" t="s">
        <v>647</v>
      </c>
      <c r="BK163" s="88">
        <v>0</v>
      </c>
      <c r="BL163" s="88">
        <v>0</v>
      </c>
      <c r="BM163" s="88">
        <v>3.4285263750335537</v>
      </c>
      <c r="BN163" s="86">
        <v>3.4285263750335537</v>
      </c>
    </row>
    <row r="164" spans="1:66" ht="14.25" customHeight="1">
      <c r="A164" s="87" t="s">
        <v>512</v>
      </c>
      <c r="B164" s="88">
        <v>7.6010118000000002</v>
      </c>
      <c r="C164" s="86">
        <v>10.8</v>
      </c>
      <c r="D164" s="86"/>
      <c r="E164" s="86" t="s">
        <v>647</v>
      </c>
      <c r="F164" s="86">
        <v>0</v>
      </c>
      <c r="G164" s="86">
        <v>0</v>
      </c>
      <c r="H164" s="86">
        <v>3.6388400000000001E-2</v>
      </c>
      <c r="I164" s="86">
        <v>3.6388400000000001E-2</v>
      </c>
      <c r="J164" s="86"/>
      <c r="K164" s="86" t="s">
        <v>647</v>
      </c>
      <c r="L164" s="86">
        <v>0</v>
      </c>
      <c r="M164" s="86">
        <v>0</v>
      </c>
      <c r="N164" s="86">
        <v>0.47873100262783436</v>
      </c>
      <c r="O164" s="86">
        <v>0.47873100262783436</v>
      </c>
      <c r="P164" s="86"/>
      <c r="Q164" s="86" t="s">
        <v>647</v>
      </c>
      <c r="R164" s="86">
        <v>0</v>
      </c>
      <c r="S164" s="86">
        <v>0</v>
      </c>
      <c r="T164" s="86">
        <v>3.3692962962962967</v>
      </c>
      <c r="U164" s="86">
        <v>3.3692962962962967</v>
      </c>
      <c r="V164" s="85"/>
      <c r="W164" s="85"/>
      <c r="X164" s="85"/>
      <c r="Y164" s="85"/>
      <c r="Z164" s="85"/>
      <c r="AA164" s="85"/>
      <c r="AB164" s="85"/>
      <c r="AC164" s="85"/>
      <c r="AD164" s="85"/>
      <c r="AE164" s="85"/>
      <c r="AF164" s="85"/>
      <c r="AG164" s="85"/>
      <c r="AH164" s="85"/>
      <c r="AI164" s="85"/>
      <c r="AJ164" s="85"/>
      <c r="AK164" s="85"/>
      <c r="AL164" s="85"/>
      <c r="AM164" s="85"/>
      <c r="AN164" s="85"/>
      <c r="AO164" s="85"/>
      <c r="AP164" s="85"/>
      <c r="AQ164" s="85"/>
      <c r="AR164" s="85"/>
      <c r="AS164" s="85"/>
      <c r="AT164" s="87" t="s">
        <v>518</v>
      </c>
      <c r="AU164" s="88">
        <v>16.853328417214701</v>
      </c>
      <c r="AV164" s="88">
        <v>14.9663560226437</v>
      </c>
      <c r="AW164" s="86"/>
      <c r="AX164" s="88">
        <v>0</v>
      </c>
      <c r="AY164" s="88">
        <v>4.4338911771774292E-2</v>
      </c>
      <c r="AZ164" s="88">
        <v>2.9123069252818823E-3</v>
      </c>
      <c r="BA164" s="88">
        <v>0.37035977840423584</v>
      </c>
      <c r="BB164" s="88">
        <v>0.41761099710129201</v>
      </c>
      <c r="BC164" s="86"/>
      <c r="BD164" s="88">
        <v>0</v>
      </c>
      <c r="BE164" s="88">
        <v>0.2630869741224805</v>
      </c>
      <c r="BF164" s="88">
        <v>1.7280307208083177E-2</v>
      </c>
      <c r="BG164" s="88">
        <v>2.1975467945307154</v>
      </c>
      <c r="BH164" s="88">
        <v>2.4779140758612792</v>
      </c>
      <c r="BI164" s="86"/>
      <c r="BJ164" s="88">
        <v>0</v>
      </c>
      <c r="BK164" s="88">
        <v>2.962572299141534</v>
      </c>
      <c r="BL164" s="88">
        <v>0.19459024767790095</v>
      </c>
      <c r="BM164" s="88">
        <v>24.746155834051475</v>
      </c>
      <c r="BN164" s="86">
        <v>27.90331838087091</v>
      </c>
    </row>
    <row r="165" spans="1:66" ht="14.25" customHeight="1">
      <c r="A165" s="87" t="s">
        <v>518</v>
      </c>
      <c r="B165" s="88">
        <v>14.796243</v>
      </c>
      <c r="C165" s="86">
        <v>14.124891361926601</v>
      </c>
      <c r="D165" s="86"/>
      <c r="E165" s="86">
        <v>2.9846E-3</v>
      </c>
      <c r="F165" s="86">
        <v>3.7191000000000002E-2</v>
      </c>
      <c r="G165" s="86">
        <v>2.1182000000000002E-3</v>
      </c>
      <c r="H165" s="86">
        <v>0.4949383</v>
      </c>
      <c r="I165" s="86">
        <v>0.53723209999999999</v>
      </c>
      <c r="J165" s="86"/>
      <c r="K165" s="86">
        <v>2.0171336737305545E-2</v>
      </c>
      <c r="L165" s="86">
        <v>0.25135434718124056</v>
      </c>
      <c r="M165" s="86">
        <v>1.4315796246384979E-2</v>
      </c>
      <c r="N165" s="86">
        <v>3.3450268422869236</v>
      </c>
      <c r="O165" s="86">
        <v>3.6308683224518545</v>
      </c>
      <c r="P165" s="86"/>
      <c r="Q165" s="86">
        <v>0.21130074019860692</v>
      </c>
      <c r="R165" s="86">
        <v>2.6330114014361694</v>
      </c>
      <c r="S165" s="86">
        <v>0.14996221533494916</v>
      </c>
      <c r="T165" s="86">
        <v>35.040149146498749</v>
      </c>
      <c r="U165" s="86">
        <v>38.034423503468474</v>
      </c>
      <c r="V165" s="85"/>
      <c r="W165" s="85"/>
      <c r="X165" s="85"/>
      <c r="Y165" s="85"/>
      <c r="Z165" s="85"/>
      <c r="AA165" s="85"/>
      <c r="AB165" s="85"/>
      <c r="AC165" s="85"/>
      <c r="AD165" s="85"/>
      <c r="AE165" s="85"/>
      <c r="AF165" s="85"/>
      <c r="AG165" s="85"/>
      <c r="AH165" s="85"/>
      <c r="AI165" s="85"/>
      <c r="AJ165" s="85"/>
      <c r="AK165" s="85"/>
      <c r="AL165" s="85"/>
      <c r="AM165" s="85"/>
      <c r="AN165" s="85"/>
      <c r="AO165" s="85"/>
      <c r="AP165" s="85"/>
      <c r="AQ165" s="85"/>
      <c r="AR165" s="85"/>
      <c r="AS165" s="85"/>
      <c r="AT165" s="87" t="s">
        <v>105</v>
      </c>
      <c r="AU165" s="88">
        <v>352.52793693475923</v>
      </c>
      <c r="AV165" s="88">
        <v>54.860432379554901</v>
      </c>
      <c r="AW165" s="86"/>
      <c r="AX165" s="88">
        <v>17.5172119140625</v>
      </c>
      <c r="AY165" s="88">
        <v>24.142204284667969</v>
      </c>
      <c r="AZ165" s="88">
        <v>0.433475941419601</v>
      </c>
      <c r="BA165" s="88">
        <v>4.2843713760375977</v>
      </c>
      <c r="BB165" s="88">
        <v>46.377263516187668</v>
      </c>
      <c r="BC165" s="86"/>
      <c r="BD165" s="88">
        <v>4.9690280056596858</v>
      </c>
      <c r="BE165" s="88">
        <v>6.8483095253627679</v>
      </c>
      <c r="BF165" s="88">
        <v>0.12296215306755176</v>
      </c>
      <c r="BG165" s="88">
        <v>1.2153281845661177</v>
      </c>
      <c r="BH165" s="88">
        <v>13.155627868656122</v>
      </c>
      <c r="BI165" s="86"/>
      <c r="BJ165" s="88">
        <v>319.30502831018015</v>
      </c>
      <c r="BK165" s="88">
        <v>440.06587694458563</v>
      </c>
      <c r="BL165" s="88">
        <v>7.9014313708024391</v>
      </c>
      <c r="BM165" s="88">
        <v>78.095836839125511</v>
      </c>
      <c r="BN165" s="86">
        <v>845.36817346469377</v>
      </c>
    </row>
    <row r="166" spans="1:66" ht="14.25" customHeight="1">
      <c r="A166" s="87" t="s">
        <v>105</v>
      </c>
      <c r="B166" s="88">
        <v>350.80029000000002</v>
      </c>
      <c r="C166" s="86">
        <v>53.156999999999996</v>
      </c>
      <c r="D166" s="86"/>
      <c r="E166" s="86">
        <v>16.233740000000001</v>
      </c>
      <c r="F166" s="86">
        <v>21.551860000000001</v>
      </c>
      <c r="G166" s="86">
        <v>0.3807797</v>
      </c>
      <c r="H166" s="86">
        <v>4.2861250000000002</v>
      </c>
      <c r="I166" s="86">
        <v>42.452504699999999</v>
      </c>
      <c r="J166" s="86"/>
      <c r="K166" s="86">
        <v>4.6276301538975355</v>
      </c>
      <c r="L166" s="86">
        <v>6.143626620149031</v>
      </c>
      <c r="M166" s="86">
        <v>0.10854600490780666</v>
      </c>
      <c r="N166" s="86">
        <v>1.2218134141223203</v>
      </c>
      <c r="O166" s="86">
        <v>12.101616193076692</v>
      </c>
      <c r="P166" s="86"/>
      <c r="Q166" s="86">
        <v>305.39232838572536</v>
      </c>
      <c r="R166" s="86">
        <v>405.43785390447169</v>
      </c>
      <c r="S166" s="86">
        <v>7.1633030456948292</v>
      </c>
      <c r="T166" s="86">
        <v>80.631431420132813</v>
      </c>
      <c r="U166" s="86">
        <v>798.62491675602473</v>
      </c>
      <c r="V166" s="85"/>
      <c r="W166" s="85"/>
      <c r="X166" s="85"/>
      <c r="Y166" s="85"/>
      <c r="Z166" s="85"/>
      <c r="AA166" s="85"/>
      <c r="AB166" s="85"/>
      <c r="AC166" s="85"/>
      <c r="AD166" s="85"/>
      <c r="AE166" s="85"/>
      <c r="AF166" s="85"/>
      <c r="AG166" s="85"/>
      <c r="AH166" s="85"/>
      <c r="AI166" s="85"/>
      <c r="AJ166" s="85"/>
      <c r="AK166" s="85"/>
      <c r="AL166" s="85"/>
      <c r="AM166" s="85"/>
      <c r="AN166" s="85"/>
      <c r="AO166" s="85"/>
      <c r="AP166" s="85"/>
      <c r="AQ166" s="85"/>
      <c r="AR166" s="85"/>
      <c r="AS166" s="85"/>
      <c r="AT166" s="87" t="s">
        <v>576</v>
      </c>
      <c r="AU166" s="88">
        <v>40.244401496515508</v>
      </c>
      <c r="AV166" s="88">
        <v>49.095047243021</v>
      </c>
      <c r="AW166" s="86"/>
      <c r="AX166" s="88">
        <v>0.48671859502792358</v>
      </c>
      <c r="AY166" s="88">
        <v>1.5290131792426109E-2</v>
      </c>
      <c r="AZ166" s="88">
        <v>0.1185474768280983</v>
      </c>
      <c r="BA166" s="88">
        <v>0.85603028535842896</v>
      </c>
      <c r="BB166" s="88">
        <v>1.4765864890068769</v>
      </c>
      <c r="BC166" s="86"/>
      <c r="BD166" s="88">
        <v>1.2094069657615987</v>
      </c>
      <c r="BE166" s="88">
        <v>3.7993189670742097E-2</v>
      </c>
      <c r="BF166" s="88">
        <v>0.2945688652826966</v>
      </c>
      <c r="BG166" s="88">
        <v>2.1270791800259392</v>
      </c>
      <c r="BH166" s="88">
        <v>3.6690482007409768</v>
      </c>
      <c r="BI166" s="86"/>
      <c r="BJ166" s="88">
        <v>9.9138023560433997</v>
      </c>
      <c r="BK166" s="88">
        <v>0.31143939462446785</v>
      </c>
      <c r="BL166" s="88">
        <v>2.4146524646628209</v>
      </c>
      <c r="BM166" s="88">
        <v>17.436184165809436</v>
      </c>
      <c r="BN166" s="86">
        <v>30.076078381140125</v>
      </c>
    </row>
    <row r="167" spans="1:66" ht="14.25" customHeight="1">
      <c r="A167" s="87" t="s">
        <v>576</v>
      </c>
      <c r="B167" s="88">
        <v>33.285021</v>
      </c>
      <c r="C167" s="86">
        <v>46.276790689999999</v>
      </c>
      <c r="D167" s="86"/>
      <c r="E167" s="86">
        <v>0.50604439999999995</v>
      </c>
      <c r="F167" s="86">
        <v>1.2193300000000001E-2</v>
      </c>
      <c r="G167" s="86">
        <v>8.0385499999999999E-2</v>
      </c>
      <c r="H167" s="86">
        <v>0.77127570000000001</v>
      </c>
      <c r="I167" s="86">
        <v>1.3698988999999999</v>
      </c>
      <c r="J167" s="86"/>
      <c r="K167" s="86">
        <v>1.5203367304470079</v>
      </c>
      <c r="L167" s="86">
        <v>3.6632994763620551E-2</v>
      </c>
      <c r="M167" s="86">
        <v>0.2415065323227526</v>
      </c>
      <c r="N167" s="86">
        <v>2.3171855592339869</v>
      </c>
      <c r="O167" s="86">
        <v>4.1156618167673678</v>
      </c>
      <c r="P167" s="86"/>
      <c r="Q167" s="86">
        <v>10.935166256232018</v>
      </c>
      <c r="R167" s="86">
        <v>0.26348629233346693</v>
      </c>
      <c r="S167" s="86">
        <v>1.7370586594582191</v>
      </c>
      <c r="T167" s="86">
        <v>16.666577100530564</v>
      </c>
      <c r="U167" s="86">
        <v>29.602288308554265</v>
      </c>
      <c r="V167" s="85"/>
      <c r="W167" s="85"/>
      <c r="X167" s="85"/>
      <c r="Y167" s="85"/>
      <c r="Z167" s="85"/>
      <c r="AA167" s="85"/>
      <c r="AB167" s="85"/>
      <c r="AC167" s="85"/>
      <c r="AD167" s="85"/>
      <c r="AE167" s="85"/>
      <c r="AF167" s="85"/>
      <c r="AG167" s="85"/>
      <c r="AH167" s="85"/>
      <c r="AI167" s="85"/>
      <c r="AJ167" s="85"/>
      <c r="AK167" s="85"/>
      <c r="AL167" s="85"/>
      <c r="AM167" s="85"/>
      <c r="AN167" s="85"/>
      <c r="AO167" s="85"/>
      <c r="AP167" s="85"/>
      <c r="AQ167" s="85"/>
      <c r="AR167" s="85"/>
      <c r="AS167" s="85"/>
      <c r="AT167" s="87" t="s">
        <v>578</v>
      </c>
      <c r="AU167" s="88">
        <v>26.920057818713563</v>
      </c>
      <c r="AV167" s="88">
        <v>39.192197845193604</v>
      </c>
      <c r="AW167" s="86"/>
      <c r="AX167" s="88"/>
      <c r="AY167" s="88">
        <v>0</v>
      </c>
      <c r="AZ167" s="88">
        <v>0</v>
      </c>
      <c r="BA167" s="88">
        <v>0.40644758939743042</v>
      </c>
      <c r="BB167" s="88">
        <v>0.40644758939743042</v>
      </c>
      <c r="BC167" s="86"/>
      <c r="BD167" s="88" t="s">
        <v>647</v>
      </c>
      <c r="BE167" s="88">
        <v>0</v>
      </c>
      <c r="BF167" s="88">
        <v>0</v>
      </c>
      <c r="BG167" s="88">
        <v>1.5098317846661053</v>
      </c>
      <c r="BH167" s="88">
        <v>1.5098317846661053</v>
      </c>
      <c r="BI167" s="86"/>
      <c r="BJ167" s="88" t="s">
        <v>647</v>
      </c>
      <c r="BK167" s="88">
        <v>0</v>
      </c>
      <c r="BL167" s="88">
        <v>0</v>
      </c>
      <c r="BM167" s="88">
        <v>10.370625066827573</v>
      </c>
      <c r="BN167" s="86">
        <v>10.370625066827573</v>
      </c>
    </row>
    <row r="168" spans="1:66" ht="14.25" customHeight="1">
      <c r="A168" s="87" t="s">
        <v>560</v>
      </c>
      <c r="B168" s="88">
        <v>4.3399847999999999</v>
      </c>
      <c r="C168" s="86">
        <v>6.8180500194650895</v>
      </c>
      <c r="D168" s="86"/>
      <c r="E168" s="86">
        <v>9.3820000000000001E-2</v>
      </c>
      <c r="F168" s="86">
        <v>0</v>
      </c>
      <c r="G168" s="86">
        <v>0</v>
      </c>
      <c r="H168" s="86" t="s">
        <v>647</v>
      </c>
      <c r="I168" s="86">
        <v>9.3820000000000001E-2</v>
      </c>
      <c r="J168" s="86"/>
      <c r="K168" s="86">
        <v>2.1617587232102751</v>
      </c>
      <c r="L168" s="86">
        <v>0</v>
      </c>
      <c r="M168" s="86">
        <v>0</v>
      </c>
      <c r="N168" s="86" t="s">
        <v>647</v>
      </c>
      <c r="O168" s="86">
        <v>2.1617587232102751</v>
      </c>
      <c r="P168" s="86"/>
      <c r="Q168" s="86">
        <v>13.760532664346846</v>
      </c>
      <c r="R168" s="86">
        <v>0</v>
      </c>
      <c r="S168" s="86">
        <v>0</v>
      </c>
      <c r="T168" s="86" t="s">
        <v>647</v>
      </c>
      <c r="U168" s="86">
        <v>13.760532664346846</v>
      </c>
      <c r="V168" s="85"/>
      <c r="W168" s="85"/>
      <c r="X168" s="85"/>
      <c r="Y168" s="85"/>
      <c r="Z168" s="85"/>
      <c r="AA168" s="85"/>
      <c r="AB168" s="85"/>
      <c r="AC168" s="85"/>
      <c r="AD168" s="85"/>
      <c r="AE168" s="85"/>
      <c r="AF168" s="85"/>
      <c r="AG168" s="85"/>
      <c r="AH168" s="85"/>
      <c r="AI168" s="85"/>
      <c r="AJ168" s="85"/>
      <c r="AK168" s="85"/>
      <c r="AL168" s="85"/>
      <c r="AM168" s="85"/>
      <c r="AN168" s="85"/>
      <c r="AO168" s="85"/>
      <c r="AP168" s="85"/>
      <c r="AQ168" s="85"/>
      <c r="AR168" s="85"/>
      <c r="AS168" s="85"/>
      <c r="AT168" s="87" t="s">
        <v>608</v>
      </c>
      <c r="AU168" s="88">
        <v>28.864414240734341</v>
      </c>
      <c r="AV168" s="88">
        <v>15.52</v>
      </c>
      <c r="AW168" s="86"/>
      <c r="AX168" s="88">
        <v>0.11208761483430862</v>
      </c>
      <c r="AY168" s="88">
        <v>4.7876011580228806E-2</v>
      </c>
      <c r="AZ168" s="88">
        <v>0</v>
      </c>
      <c r="BA168" s="88">
        <v>2.2393550872802734</v>
      </c>
      <c r="BB168" s="88">
        <v>2.3993187136948109</v>
      </c>
      <c r="BC168" s="86"/>
      <c r="BD168" s="88">
        <v>0.38832457814483262</v>
      </c>
      <c r="BE168" s="88">
        <v>0.1658651763411319</v>
      </c>
      <c r="BF168" s="88">
        <v>0</v>
      </c>
      <c r="BG168" s="88">
        <v>7.7581864942889682</v>
      </c>
      <c r="BH168" s="88">
        <v>8.3123762487749335</v>
      </c>
      <c r="BI168" s="86"/>
      <c r="BJ168" s="88">
        <v>7.2221401310765865</v>
      </c>
      <c r="BK168" s="88">
        <v>3.0847945605817531</v>
      </c>
      <c r="BL168" s="88">
        <v>0</v>
      </c>
      <c r="BM168" s="88">
        <v>144.28834325259496</v>
      </c>
      <c r="BN168" s="86">
        <v>154.5952779442533</v>
      </c>
    </row>
    <row r="169" spans="1:66" ht="14.25" customHeight="1">
      <c r="A169" s="87" t="s">
        <v>578</v>
      </c>
      <c r="B169" s="88">
        <v>22.92632</v>
      </c>
      <c r="C169" s="86">
        <v>36.824393054245</v>
      </c>
      <c r="D169" s="86"/>
      <c r="E169" s="86" t="s">
        <v>647</v>
      </c>
      <c r="F169" s="86">
        <v>0</v>
      </c>
      <c r="G169" s="86">
        <v>0</v>
      </c>
      <c r="H169" s="86">
        <v>0.37626910000000002</v>
      </c>
      <c r="I169" s="86">
        <v>0.37626910000000002</v>
      </c>
      <c r="J169" s="86"/>
      <c r="K169" s="86" t="s">
        <v>647</v>
      </c>
      <c r="L169" s="86">
        <v>0</v>
      </c>
      <c r="M169" s="86">
        <v>0</v>
      </c>
      <c r="N169" s="86">
        <v>1.6412101898603877</v>
      </c>
      <c r="O169" s="86">
        <v>1.6412101898603877</v>
      </c>
      <c r="P169" s="86"/>
      <c r="Q169" s="86" t="s">
        <v>647</v>
      </c>
      <c r="R169" s="86">
        <v>0</v>
      </c>
      <c r="S169" s="86">
        <v>0</v>
      </c>
      <c r="T169" s="86">
        <v>10.217930800535623</v>
      </c>
      <c r="U169" s="86">
        <v>10.217930800535623</v>
      </c>
      <c r="V169" s="85"/>
      <c r="W169" s="85"/>
      <c r="X169" s="85"/>
      <c r="Y169" s="85"/>
      <c r="Z169" s="85"/>
      <c r="AA169" s="85"/>
      <c r="AB169" s="85"/>
      <c r="AC169" s="85"/>
      <c r="AD169" s="85"/>
      <c r="AE169" s="85"/>
      <c r="AF169" s="85"/>
      <c r="AG169" s="85"/>
      <c r="AH169" s="85"/>
      <c r="AI169" s="85"/>
      <c r="AJ169" s="85"/>
      <c r="AK169" s="85"/>
      <c r="AL169" s="85"/>
      <c r="AM169" s="85"/>
      <c r="AN169" s="85"/>
      <c r="AO169" s="85"/>
      <c r="AP169" s="85"/>
      <c r="AQ169" s="85"/>
      <c r="AR169" s="85"/>
      <c r="AS169" s="85"/>
      <c r="AT169" s="87" t="s">
        <v>610</v>
      </c>
      <c r="AU169" s="88">
        <v>14.3801631368655</v>
      </c>
      <c r="AV169" s="88">
        <v>13.4066704244424</v>
      </c>
      <c r="AW169" s="86"/>
      <c r="AX169" s="88">
        <v>0</v>
      </c>
      <c r="AY169" s="88">
        <v>0.42374366521835327</v>
      </c>
      <c r="AZ169" s="88">
        <v>0</v>
      </c>
      <c r="BA169" s="88">
        <v>2.9447507858276367</v>
      </c>
      <c r="BB169" s="88">
        <v>3.36849445104599</v>
      </c>
      <c r="BC169" s="86"/>
      <c r="BD169" s="88">
        <v>0</v>
      </c>
      <c r="BE169" s="88">
        <v>2.9467236302210571</v>
      </c>
      <c r="BF169" s="88">
        <v>0</v>
      </c>
      <c r="BG169" s="88">
        <v>20.477867725146794</v>
      </c>
      <c r="BH169" s="88">
        <v>23.424591355367852</v>
      </c>
      <c r="BI169" s="86"/>
      <c r="BJ169" s="88">
        <v>0</v>
      </c>
      <c r="BK169" s="88">
        <v>31.60692788015465</v>
      </c>
      <c r="BL169" s="88">
        <v>0</v>
      </c>
      <c r="BM169" s="88">
        <v>219.6481820317525</v>
      </c>
      <c r="BN169" s="86">
        <v>251.25510991190714</v>
      </c>
    </row>
    <row r="170" spans="1:66" ht="14.25" customHeight="1">
      <c r="A170" s="87" t="s">
        <v>608</v>
      </c>
      <c r="B170" s="88">
        <v>26.830549999999999</v>
      </c>
      <c r="C170" s="86">
        <v>14.539</v>
      </c>
      <c r="D170" s="86"/>
      <c r="E170" s="86">
        <v>7.0744699999999994E-2</v>
      </c>
      <c r="F170" s="86">
        <v>3.82073E-2</v>
      </c>
      <c r="G170" s="86">
        <v>0</v>
      </c>
      <c r="H170" s="86">
        <v>2.0770249999999999</v>
      </c>
      <c r="I170" s="86">
        <v>2.1859769999999998</v>
      </c>
      <c r="J170" s="86"/>
      <c r="K170" s="86">
        <v>0.26367219456925034</v>
      </c>
      <c r="L170" s="86">
        <v>0.14240222433010133</v>
      </c>
      <c r="M170" s="86">
        <v>0</v>
      </c>
      <c r="N170" s="86">
        <v>7.7412688148397999</v>
      </c>
      <c r="O170" s="86">
        <v>8.1473432337391518</v>
      </c>
      <c r="P170" s="86"/>
      <c r="Q170" s="86">
        <v>4.8658573491987065</v>
      </c>
      <c r="R170" s="86">
        <v>2.6279180136185429</v>
      </c>
      <c r="S170" s="86">
        <v>0</v>
      </c>
      <c r="T170" s="86">
        <v>142.85886237017678</v>
      </c>
      <c r="U170" s="86">
        <v>150.35263773299403</v>
      </c>
      <c r="V170" s="85"/>
      <c r="W170" s="85"/>
      <c r="X170" s="85"/>
      <c r="Y170" s="85"/>
      <c r="Z170" s="85"/>
      <c r="AA170" s="85"/>
      <c r="AB170" s="85"/>
      <c r="AC170" s="85"/>
      <c r="AD170" s="85"/>
      <c r="AE170" s="85"/>
      <c r="AF170" s="85"/>
      <c r="AG170" s="85"/>
      <c r="AH170" s="85"/>
      <c r="AI170" s="85"/>
      <c r="AJ170" s="85"/>
      <c r="AK170" s="85"/>
      <c r="AL170" s="85"/>
      <c r="AM170" s="85"/>
      <c r="AN170" s="85"/>
      <c r="AO170" s="85"/>
      <c r="AP170" s="85"/>
      <c r="AQ170" s="85"/>
      <c r="AR170" s="85"/>
      <c r="AS170" s="85"/>
    </row>
    <row r="171" spans="1:66" ht="14.25" customHeight="1">
      <c r="A171" s="87" t="s">
        <v>610</v>
      </c>
      <c r="B171" s="88">
        <v>13.206039000000001</v>
      </c>
      <c r="C171" s="86">
        <v>13.116519888000001</v>
      </c>
      <c r="D171" s="86"/>
      <c r="E171" s="86">
        <v>0</v>
      </c>
      <c r="F171" s="86">
        <v>0.36452590000000001</v>
      </c>
      <c r="G171" s="86">
        <v>0</v>
      </c>
      <c r="H171" s="86">
        <v>2.770133</v>
      </c>
      <c r="I171" s="86">
        <v>3.1346588999999998</v>
      </c>
      <c r="J171" s="86"/>
      <c r="K171" s="86">
        <v>0</v>
      </c>
      <c r="L171" s="86">
        <v>2.7602970126015833</v>
      </c>
      <c r="M171" s="86">
        <v>0</v>
      </c>
      <c r="N171" s="86">
        <v>20.976259421920531</v>
      </c>
      <c r="O171" s="86">
        <v>23.736556434522115</v>
      </c>
      <c r="P171" s="86"/>
      <c r="Q171" s="86">
        <v>0</v>
      </c>
      <c r="R171" s="86">
        <v>27.791358005982694</v>
      </c>
      <c r="S171" s="86">
        <v>0</v>
      </c>
      <c r="T171" s="86">
        <v>211.19420575379374</v>
      </c>
      <c r="U171" s="86">
        <v>238.98556375977643</v>
      </c>
      <c r="V171" s="85"/>
      <c r="W171" s="85"/>
      <c r="X171" s="85"/>
      <c r="Y171" s="85"/>
      <c r="Z171" s="85"/>
      <c r="AA171" s="85"/>
      <c r="AB171" s="85"/>
      <c r="AC171" s="85"/>
      <c r="AD171" s="85"/>
      <c r="AE171" s="85"/>
      <c r="AF171" s="85"/>
      <c r="AG171" s="85"/>
      <c r="AH171" s="85"/>
      <c r="AI171" s="85"/>
      <c r="AJ171" s="85"/>
      <c r="AK171" s="85"/>
      <c r="AL171" s="85"/>
      <c r="AM171" s="85"/>
      <c r="AN171" s="85"/>
      <c r="AO171" s="85"/>
      <c r="AP171" s="85"/>
      <c r="AQ171" s="85"/>
      <c r="AR171" s="85"/>
      <c r="AS171" s="85"/>
    </row>
    <row r="172" spans="1:66" ht="14.25" customHeight="1">
      <c r="A172" s="87"/>
      <c r="B172" s="83"/>
      <c r="C172" s="84"/>
      <c r="D172" s="86"/>
      <c r="E172" s="86"/>
      <c r="F172" s="86"/>
      <c r="G172" s="86"/>
      <c r="H172" s="86"/>
      <c r="I172" s="86"/>
      <c r="J172" s="86"/>
      <c r="K172" s="86"/>
      <c r="L172" s="86"/>
      <c r="M172" s="86"/>
      <c r="N172" s="86"/>
      <c r="O172" s="86"/>
      <c r="P172" s="86"/>
      <c r="Q172" s="86"/>
      <c r="R172" s="86"/>
      <c r="S172" s="86"/>
      <c r="T172" s="86"/>
      <c r="V172" s="85"/>
      <c r="W172" s="85"/>
      <c r="X172" s="85"/>
      <c r="Y172" s="85"/>
      <c r="Z172" s="85"/>
      <c r="AA172" s="85"/>
      <c r="AB172" s="85"/>
      <c r="AC172" s="85"/>
      <c r="AD172" s="85"/>
      <c r="AE172" s="85"/>
      <c r="AF172" s="85"/>
      <c r="AG172" s="85"/>
      <c r="AH172" s="85"/>
      <c r="AI172" s="85"/>
      <c r="AJ172" s="85"/>
      <c r="AK172" s="85"/>
      <c r="AL172" s="85"/>
      <c r="AM172" s="85"/>
      <c r="AN172" s="85"/>
      <c r="AO172" s="85"/>
      <c r="AP172" s="85"/>
      <c r="AQ172" s="85"/>
      <c r="AR172" s="85"/>
      <c r="AS172" s="85"/>
    </row>
    <row r="173" spans="1:66" ht="14.25" customHeight="1">
      <c r="A173" s="87"/>
      <c r="B173" s="83"/>
      <c r="C173" s="84"/>
      <c r="D173" s="84"/>
      <c r="E173" s="86">
        <f t="shared" ref="E173:T173" si="68">SUM(E5:E171)</f>
        <v>1612.9070171999999</v>
      </c>
      <c r="F173" s="86">
        <f t="shared" si="68"/>
        <v>2529.9263162999987</v>
      </c>
      <c r="G173" s="86">
        <f t="shared" si="68"/>
        <v>482.04981530000003</v>
      </c>
      <c r="H173" s="86">
        <f t="shared" si="68"/>
        <v>232.83866019999999</v>
      </c>
      <c r="I173" s="86">
        <f t="shared" si="68"/>
        <v>4857.7218089999988</v>
      </c>
      <c r="J173" s="86">
        <f t="shared" si="68"/>
        <v>0</v>
      </c>
      <c r="K173" s="86">
        <f t="shared" si="68"/>
        <v>376.36601673403163</v>
      </c>
      <c r="L173" s="86">
        <f t="shared" si="68"/>
        <v>301.12037447763851</v>
      </c>
      <c r="M173" s="86">
        <f t="shared" si="68"/>
        <v>150.04383773386499</v>
      </c>
      <c r="N173" s="86">
        <f t="shared" si="68"/>
        <v>191.78401806758924</v>
      </c>
      <c r="O173" s="86">
        <f t="shared" si="68"/>
        <v>1019.3142470131239</v>
      </c>
      <c r="P173" s="86">
        <f t="shared" si="68"/>
        <v>0</v>
      </c>
      <c r="Q173" s="86">
        <f t="shared" si="68"/>
        <v>46494.918278004028</v>
      </c>
      <c r="R173" s="86">
        <f t="shared" si="68"/>
        <v>25897.124513931612</v>
      </c>
      <c r="S173" s="86">
        <f t="shared" si="68"/>
        <v>19636.284665187814</v>
      </c>
      <c r="T173" s="86">
        <f t="shared" si="68"/>
        <v>12445.426958400296</v>
      </c>
      <c r="U173" s="86">
        <f>SUM(U5:U171)</f>
        <v>104473.75441552373</v>
      </c>
      <c r="V173" s="85"/>
      <c r="W173" s="85"/>
      <c r="X173" s="85"/>
      <c r="Y173" s="85"/>
      <c r="Z173" s="85"/>
      <c r="AA173" s="85"/>
      <c r="AB173" s="85"/>
      <c r="AC173" s="85"/>
      <c r="AD173" s="85"/>
      <c r="AE173" s="85"/>
      <c r="AF173" s="85"/>
      <c r="AG173" s="85"/>
      <c r="AH173" s="85"/>
      <c r="AI173" s="85"/>
      <c r="AJ173" s="85"/>
      <c r="AK173" s="85"/>
      <c r="AL173" s="85"/>
      <c r="AM173" s="85"/>
      <c r="AN173" s="85"/>
      <c r="AO173" s="85"/>
      <c r="AP173" s="85"/>
      <c r="AQ173" s="85"/>
      <c r="AR173" s="85"/>
      <c r="AS173" s="85"/>
    </row>
    <row r="174" spans="1:66" ht="14.25" customHeight="1">
      <c r="A174" s="91" t="s">
        <v>664</v>
      </c>
      <c r="B174" s="83"/>
      <c r="C174" s="84"/>
      <c r="D174" s="84"/>
      <c r="E174" s="84"/>
      <c r="F174" s="84"/>
      <c r="G174" s="86">
        <f>E173+F173+G173</f>
        <v>4624.8831487999987</v>
      </c>
      <c r="H174" s="84"/>
      <c r="I174" s="84"/>
      <c r="J174" s="84"/>
      <c r="K174" s="84"/>
      <c r="L174" s="84"/>
      <c r="M174" s="84"/>
      <c r="N174" s="84"/>
      <c r="O174" s="84"/>
      <c r="P174" s="84"/>
      <c r="Q174" s="84"/>
      <c r="R174" s="84"/>
      <c r="S174" s="84"/>
      <c r="T174" s="84"/>
      <c r="U174" s="84"/>
      <c r="V174" s="85"/>
      <c r="W174" s="85"/>
      <c r="X174" s="85"/>
      <c r="Y174" s="85"/>
      <c r="Z174" s="85"/>
      <c r="AA174" s="85"/>
      <c r="AB174" s="85"/>
      <c r="AC174" s="85"/>
      <c r="AD174" s="85"/>
      <c r="AE174" s="85"/>
      <c r="AF174" s="85"/>
      <c r="AG174" s="85"/>
      <c r="AH174" s="85"/>
      <c r="AI174" s="85"/>
      <c r="AJ174" s="85"/>
      <c r="AK174" s="85"/>
      <c r="AL174" s="85"/>
      <c r="AM174" s="85"/>
      <c r="AN174" s="85"/>
      <c r="AO174" s="85"/>
      <c r="AP174" s="85"/>
      <c r="AQ174" s="85"/>
      <c r="AR174" s="85"/>
      <c r="AS174" s="85"/>
    </row>
    <row r="175" spans="1:66" ht="14.25" customHeight="1">
      <c r="A175" s="87"/>
      <c r="B175" s="83"/>
      <c r="C175" s="84"/>
      <c r="D175" s="84"/>
      <c r="E175" s="84"/>
      <c r="F175" s="84"/>
      <c r="G175" s="84"/>
      <c r="H175" s="84"/>
      <c r="I175" s="84"/>
      <c r="J175" s="84"/>
      <c r="K175" s="84"/>
      <c r="L175" s="84"/>
      <c r="M175" s="84"/>
      <c r="N175" s="84"/>
      <c r="O175" s="84"/>
      <c r="P175" s="84"/>
      <c r="Q175" s="84"/>
      <c r="R175" s="84"/>
      <c r="S175" s="84"/>
      <c r="T175" s="84"/>
      <c r="U175" s="84"/>
      <c r="V175" s="85"/>
      <c r="W175" s="85"/>
      <c r="X175" s="85"/>
      <c r="Y175" s="85"/>
      <c r="Z175" s="85"/>
      <c r="AA175" s="85"/>
      <c r="AB175" s="85"/>
      <c r="AC175" s="85"/>
      <c r="AD175" s="85"/>
      <c r="AE175" s="85"/>
      <c r="AF175" s="85"/>
      <c r="AG175" s="85"/>
      <c r="AH175" s="85"/>
      <c r="AI175" s="85"/>
      <c r="AJ175" s="85"/>
      <c r="AK175" s="85"/>
      <c r="AL175" s="85"/>
      <c r="AM175" s="85"/>
      <c r="AN175" s="85"/>
      <c r="AO175" s="85"/>
      <c r="AP175" s="85"/>
      <c r="AQ175" s="85"/>
      <c r="AR175" s="85"/>
      <c r="AS175" s="85"/>
    </row>
    <row r="176" spans="1:66" ht="14.25" customHeight="1">
      <c r="A176" s="87"/>
      <c r="B176" s="83"/>
      <c r="C176" s="84"/>
      <c r="D176" s="84"/>
      <c r="E176" s="84"/>
      <c r="F176" s="84" t="s">
        <v>665</v>
      </c>
      <c r="G176" s="84">
        <v>77600</v>
      </c>
      <c r="H176" s="84"/>
      <c r="I176" s="84"/>
      <c r="J176" s="84"/>
      <c r="K176" s="84"/>
      <c r="L176" s="84"/>
      <c r="M176" s="84"/>
      <c r="N176" s="84"/>
      <c r="O176" s="84"/>
      <c r="P176" s="84"/>
      <c r="Q176" s="84"/>
      <c r="R176" s="84"/>
      <c r="S176" s="84"/>
      <c r="T176" s="84"/>
      <c r="U176" s="84"/>
      <c r="V176" s="85"/>
      <c r="W176" s="85"/>
      <c r="X176" s="85"/>
      <c r="Y176" s="85"/>
      <c r="Z176" s="85"/>
      <c r="AA176" s="85"/>
      <c r="AB176" s="85"/>
      <c r="AC176" s="85"/>
      <c r="AD176" s="85"/>
      <c r="AE176" s="85"/>
      <c r="AF176" s="85"/>
      <c r="AG176" s="85"/>
      <c r="AH176" s="85"/>
      <c r="AI176" s="85"/>
      <c r="AJ176" s="85"/>
      <c r="AK176" s="85"/>
      <c r="AL176" s="85"/>
      <c r="AM176" s="85"/>
      <c r="AN176" s="85"/>
      <c r="AO176" s="85"/>
      <c r="AP176" s="85"/>
      <c r="AQ176" s="85"/>
      <c r="AR176" s="85"/>
      <c r="AS176" s="85"/>
    </row>
    <row r="177" spans="1:45" ht="14.25" customHeight="1">
      <c r="A177" s="87"/>
      <c r="B177" s="83"/>
      <c r="C177" s="84"/>
      <c r="D177" s="84"/>
      <c r="E177" s="84"/>
      <c r="F177" s="84"/>
      <c r="G177" s="95">
        <f>G174/G176</f>
        <v>5.9599009649484516E-2</v>
      </c>
      <c r="H177" s="84"/>
      <c r="I177" s="84"/>
      <c r="J177" s="84"/>
      <c r="K177" s="84"/>
      <c r="L177" s="84"/>
      <c r="M177" s="84"/>
      <c r="N177" s="84"/>
      <c r="O177" s="84"/>
      <c r="P177" s="84"/>
      <c r="Q177" s="84"/>
      <c r="R177" s="84"/>
      <c r="S177" s="84"/>
      <c r="T177" s="84"/>
      <c r="U177" s="84"/>
      <c r="V177" s="85"/>
      <c r="W177" s="85"/>
      <c r="X177" s="85"/>
      <c r="Y177" s="85"/>
      <c r="Z177" s="85"/>
      <c r="AA177" s="85"/>
      <c r="AB177" s="85"/>
      <c r="AC177" s="85"/>
      <c r="AD177" s="85"/>
      <c r="AE177" s="85"/>
      <c r="AF177" s="85"/>
      <c r="AG177" s="85"/>
      <c r="AH177" s="85"/>
      <c r="AI177" s="85"/>
      <c r="AJ177" s="85"/>
      <c r="AK177" s="85"/>
      <c r="AL177" s="85"/>
      <c r="AM177" s="85"/>
      <c r="AN177" s="85"/>
      <c r="AO177" s="85"/>
      <c r="AP177" s="85"/>
      <c r="AQ177" s="85"/>
      <c r="AR177" s="85"/>
      <c r="AS177" s="85"/>
    </row>
    <row r="178" spans="1:45" ht="14.25" customHeight="1">
      <c r="A178" s="87"/>
      <c r="B178" s="83"/>
      <c r="C178" s="84"/>
      <c r="D178" s="84"/>
      <c r="E178" s="84"/>
      <c r="F178" s="84"/>
      <c r="G178" s="84"/>
      <c r="H178" s="84"/>
      <c r="I178" s="84"/>
      <c r="J178" s="84"/>
      <c r="K178" s="84"/>
      <c r="L178" s="84"/>
      <c r="M178" s="84"/>
      <c r="N178" s="84"/>
      <c r="O178" s="84"/>
      <c r="P178" s="84"/>
      <c r="Q178" s="84"/>
      <c r="R178" s="84"/>
      <c r="S178" s="84"/>
      <c r="T178" s="84"/>
      <c r="U178" s="84"/>
      <c r="V178" s="85"/>
      <c r="W178" s="85"/>
      <c r="X178" s="85"/>
      <c r="Y178" s="85"/>
      <c r="Z178" s="85"/>
      <c r="AA178" s="85"/>
      <c r="AB178" s="85"/>
      <c r="AC178" s="85"/>
      <c r="AD178" s="85"/>
      <c r="AE178" s="85"/>
      <c r="AF178" s="85"/>
      <c r="AG178" s="85"/>
      <c r="AH178" s="85"/>
      <c r="AI178" s="85"/>
      <c r="AJ178" s="85"/>
      <c r="AK178" s="85"/>
      <c r="AL178" s="85"/>
      <c r="AM178" s="85"/>
      <c r="AN178" s="85"/>
      <c r="AO178" s="85"/>
      <c r="AP178" s="85"/>
      <c r="AQ178" s="85"/>
      <c r="AR178" s="85"/>
      <c r="AS178" s="85"/>
    </row>
    <row r="179" spans="1:45" ht="14.25" customHeight="1">
      <c r="A179" s="87"/>
      <c r="B179" s="83"/>
      <c r="C179" s="84"/>
      <c r="D179" s="84"/>
      <c r="E179" s="84"/>
      <c r="F179" s="84"/>
      <c r="G179" s="84"/>
      <c r="H179" s="84"/>
      <c r="I179" s="84"/>
      <c r="J179" s="84"/>
      <c r="K179" s="84"/>
      <c r="L179" s="84"/>
      <c r="M179" s="84"/>
      <c r="N179" s="84"/>
      <c r="O179" s="84"/>
      <c r="P179" s="84"/>
      <c r="Q179" s="84"/>
      <c r="R179" s="84"/>
      <c r="S179" s="84"/>
      <c r="T179" s="84"/>
      <c r="U179" s="84"/>
      <c r="V179" s="85"/>
      <c r="W179" s="85"/>
      <c r="X179" s="85"/>
      <c r="Y179" s="85"/>
      <c r="Z179" s="85"/>
      <c r="AA179" s="85"/>
      <c r="AB179" s="85"/>
      <c r="AC179" s="85"/>
      <c r="AD179" s="85"/>
      <c r="AE179" s="85"/>
      <c r="AF179" s="85"/>
      <c r="AG179" s="85"/>
      <c r="AH179" s="85"/>
      <c r="AI179" s="85"/>
      <c r="AJ179" s="85"/>
      <c r="AK179" s="85"/>
      <c r="AL179" s="85"/>
      <c r="AM179" s="85"/>
      <c r="AN179" s="85"/>
      <c r="AO179" s="85"/>
      <c r="AP179" s="85"/>
      <c r="AQ179" s="85"/>
      <c r="AR179" s="85"/>
      <c r="AS179" s="85"/>
    </row>
    <row r="180" spans="1:45" ht="14.25" customHeight="1">
      <c r="A180" s="87"/>
      <c r="B180" s="83"/>
      <c r="C180" s="84"/>
      <c r="D180" s="84"/>
      <c r="E180" s="84"/>
      <c r="F180" s="84"/>
      <c r="G180" s="84"/>
      <c r="H180" s="84"/>
      <c r="I180" s="84"/>
      <c r="J180" s="84"/>
      <c r="K180" s="84"/>
      <c r="L180" s="84"/>
      <c r="M180" s="84"/>
      <c r="N180" s="84"/>
      <c r="O180" s="84"/>
      <c r="P180" s="84"/>
      <c r="Q180" s="84"/>
      <c r="R180" s="84"/>
      <c r="S180" s="84"/>
      <c r="T180" s="84"/>
      <c r="U180" s="84"/>
      <c r="V180" s="85"/>
      <c r="W180" s="85"/>
      <c r="X180" s="85"/>
      <c r="Y180" s="85"/>
      <c r="Z180" s="85"/>
      <c r="AA180" s="85"/>
      <c r="AB180" s="85"/>
      <c r="AC180" s="85"/>
      <c r="AD180" s="85"/>
      <c r="AE180" s="85"/>
      <c r="AF180" s="85"/>
      <c r="AG180" s="85"/>
      <c r="AH180" s="85"/>
      <c r="AI180" s="85"/>
      <c r="AJ180" s="85"/>
      <c r="AK180" s="85"/>
      <c r="AL180" s="85"/>
      <c r="AM180" s="85"/>
      <c r="AN180" s="85"/>
      <c r="AO180" s="85"/>
      <c r="AP180" s="85"/>
      <c r="AQ180" s="85"/>
      <c r="AR180" s="85"/>
      <c r="AS180" s="85"/>
    </row>
    <row r="181" spans="1:45" ht="14.25" customHeight="1">
      <c r="A181" s="87"/>
      <c r="B181" s="83"/>
      <c r="C181" s="84"/>
      <c r="D181" s="84"/>
      <c r="E181" s="84"/>
      <c r="F181" s="84"/>
      <c r="G181" s="84"/>
      <c r="H181" s="84"/>
      <c r="I181" s="84"/>
      <c r="J181" s="84"/>
      <c r="K181" s="84"/>
      <c r="L181" s="84"/>
      <c r="M181" s="84"/>
      <c r="N181" s="84"/>
      <c r="O181" s="84"/>
      <c r="P181" s="84"/>
      <c r="Q181" s="84"/>
      <c r="R181" s="84"/>
      <c r="S181" s="84"/>
      <c r="T181" s="84"/>
      <c r="U181" s="84"/>
      <c r="V181" s="85"/>
      <c r="W181" s="85"/>
      <c r="X181" s="85"/>
      <c r="Y181" s="85"/>
      <c r="Z181" s="85"/>
      <c r="AA181" s="85"/>
      <c r="AB181" s="85"/>
      <c r="AC181" s="85"/>
      <c r="AD181" s="85"/>
      <c r="AE181" s="85"/>
      <c r="AF181" s="85"/>
      <c r="AG181" s="85"/>
      <c r="AH181" s="85"/>
      <c r="AI181" s="85"/>
      <c r="AJ181" s="85"/>
      <c r="AK181" s="85"/>
      <c r="AL181" s="85"/>
      <c r="AM181" s="85"/>
      <c r="AN181" s="85"/>
      <c r="AO181" s="85"/>
      <c r="AP181" s="85"/>
      <c r="AQ181" s="85"/>
      <c r="AR181" s="85"/>
      <c r="AS181" s="85"/>
    </row>
    <row r="182" spans="1:45" ht="14.25" customHeight="1">
      <c r="A182" s="87"/>
      <c r="B182" s="83"/>
      <c r="C182" s="84"/>
      <c r="D182" s="84"/>
      <c r="E182" s="84"/>
      <c r="F182" s="84"/>
      <c r="G182" s="84"/>
      <c r="H182" s="84"/>
      <c r="I182" s="84"/>
      <c r="J182" s="84"/>
      <c r="K182" s="84"/>
      <c r="L182" s="84"/>
      <c r="M182" s="84"/>
      <c r="N182" s="84"/>
      <c r="O182" s="84"/>
      <c r="P182" s="84"/>
      <c r="Q182" s="84"/>
      <c r="R182" s="84"/>
      <c r="S182" s="84"/>
      <c r="T182" s="84"/>
      <c r="U182" s="84"/>
      <c r="V182" s="85"/>
      <c r="W182" s="85"/>
      <c r="X182" s="85"/>
      <c r="Y182" s="85"/>
      <c r="Z182" s="85"/>
      <c r="AA182" s="85"/>
      <c r="AB182" s="85"/>
      <c r="AC182" s="85"/>
      <c r="AD182" s="85"/>
      <c r="AE182" s="85"/>
      <c r="AF182" s="85"/>
      <c r="AG182" s="85"/>
      <c r="AH182" s="85"/>
      <c r="AI182" s="85"/>
      <c r="AJ182" s="85"/>
      <c r="AK182" s="85"/>
      <c r="AL182" s="85"/>
      <c r="AM182" s="85"/>
      <c r="AN182" s="85"/>
      <c r="AO182" s="85"/>
      <c r="AP182" s="85"/>
      <c r="AQ182" s="85"/>
      <c r="AR182" s="85"/>
      <c r="AS182" s="85"/>
    </row>
    <row r="183" spans="1:45" ht="14.25" customHeight="1">
      <c r="A183" s="87"/>
      <c r="B183" s="83"/>
      <c r="C183" s="84"/>
      <c r="D183" s="84"/>
      <c r="E183" s="84"/>
      <c r="F183" s="84"/>
      <c r="G183" s="84"/>
      <c r="H183" s="84"/>
      <c r="I183" s="84"/>
      <c r="J183" s="84"/>
      <c r="K183" s="84"/>
      <c r="L183" s="84"/>
      <c r="M183" s="84"/>
      <c r="N183" s="84"/>
      <c r="O183" s="84"/>
      <c r="P183" s="84"/>
      <c r="Q183" s="84"/>
      <c r="R183" s="84"/>
      <c r="S183" s="84"/>
      <c r="T183" s="84"/>
      <c r="U183" s="84"/>
      <c r="V183" s="85"/>
      <c r="W183" s="85"/>
      <c r="X183" s="85"/>
      <c r="Y183" s="85"/>
      <c r="Z183" s="85"/>
      <c r="AA183" s="85"/>
      <c r="AB183" s="85"/>
      <c r="AC183" s="85"/>
      <c r="AD183" s="85"/>
      <c r="AE183" s="85"/>
      <c r="AF183" s="85"/>
      <c r="AG183" s="85"/>
      <c r="AH183" s="85"/>
      <c r="AI183" s="85"/>
      <c r="AJ183" s="85"/>
      <c r="AK183" s="85"/>
      <c r="AL183" s="85"/>
      <c r="AM183" s="85"/>
      <c r="AN183" s="85"/>
      <c r="AO183" s="85"/>
      <c r="AP183" s="85"/>
      <c r="AQ183" s="85"/>
      <c r="AR183" s="85"/>
      <c r="AS183" s="85"/>
    </row>
    <row r="184" spans="1:45" ht="14.25" customHeight="1">
      <c r="A184" s="87"/>
      <c r="B184" s="83"/>
      <c r="C184" s="84"/>
      <c r="D184" s="84"/>
      <c r="E184" s="84"/>
      <c r="F184" s="84"/>
      <c r="G184" s="84"/>
      <c r="H184" s="84"/>
      <c r="I184" s="84"/>
      <c r="J184" s="84"/>
      <c r="K184" s="84"/>
      <c r="L184" s="84"/>
      <c r="M184" s="84"/>
      <c r="N184" s="84"/>
      <c r="O184" s="84"/>
      <c r="P184" s="84"/>
      <c r="Q184" s="84"/>
      <c r="R184" s="84"/>
      <c r="S184" s="84"/>
      <c r="T184" s="84"/>
      <c r="U184" s="84"/>
      <c r="V184" s="85"/>
      <c r="W184" s="85"/>
      <c r="X184" s="85"/>
      <c r="Y184" s="85"/>
      <c r="Z184" s="85"/>
      <c r="AA184" s="85"/>
      <c r="AB184" s="85"/>
      <c r="AC184" s="85"/>
      <c r="AD184" s="85"/>
      <c r="AE184" s="85"/>
      <c r="AF184" s="85"/>
      <c r="AG184" s="85"/>
      <c r="AH184" s="85"/>
      <c r="AI184" s="85"/>
      <c r="AJ184" s="85"/>
      <c r="AK184" s="85"/>
      <c r="AL184" s="85"/>
      <c r="AM184" s="85"/>
      <c r="AN184" s="85"/>
      <c r="AO184" s="85"/>
      <c r="AP184" s="85"/>
      <c r="AQ184" s="85"/>
      <c r="AR184" s="85"/>
      <c r="AS184" s="85"/>
    </row>
    <row r="185" spans="1:45" ht="14.25" customHeight="1">
      <c r="A185" s="87"/>
      <c r="B185" s="83"/>
      <c r="C185" s="84"/>
      <c r="D185" s="84"/>
      <c r="E185" s="84"/>
      <c r="F185" s="84"/>
      <c r="G185" s="84"/>
      <c r="H185" s="84"/>
      <c r="I185" s="84"/>
      <c r="J185" s="84"/>
      <c r="K185" s="84"/>
      <c r="L185" s="84"/>
      <c r="M185" s="84"/>
      <c r="N185" s="84"/>
      <c r="O185" s="84"/>
      <c r="P185" s="84"/>
      <c r="Q185" s="84"/>
      <c r="R185" s="84"/>
      <c r="S185" s="84"/>
      <c r="T185" s="84"/>
      <c r="U185" s="84"/>
      <c r="V185" s="85"/>
      <c r="W185" s="85"/>
      <c r="X185" s="85"/>
      <c r="Y185" s="85"/>
      <c r="Z185" s="85"/>
      <c r="AA185" s="85"/>
      <c r="AB185" s="85"/>
      <c r="AC185" s="85"/>
      <c r="AD185" s="85"/>
      <c r="AE185" s="85"/>
      <c r="AF185" s="85"/>
      <c r="AG185" s="85"/>
      <c r="AH185" s="85"/>
      <c r="AI185" s="85"/>
      <c r="AJ185" s="85"/>
      <c r="AK185" s="85"/>
      <c r="AL185" s="85"/>
      <c r="AM185" s="85"/>
      <c r="AN185" s="85"/>
      <c r="AO185" s="85"/>
      <c r="AP185" s="85"/>
      <c r="AQ185" s="85"/>
      <c r="AR185" s="85"/>
      <c r="AS185" s="85"/>
    </row>
    <row r="186" spans="1:45" ht="14.25" customHeight="1">
      <c r="A186" s="87"/>
      <c r="B186" s="83"/>
      <c r="C186" s="84"/>
      <c r="D186" s="84"/>
      <c r="E186" s="84"/>
      <c r="F186" s="84"/>
      <c r="G186" s="84"/>
      <c r="H186" s="84"/>
      <c r="I186" s="84"/>
      <c r="J186" s="84"/>
      <c r="K186" s="84"/>
      <c r="L186" s="84"/>
      <c r="M186" s="84"/>
      <c r="N186" s="84"/>
      <c r="O186" s="84"/>
      <c r="P186" s="84"/>
      <c r="Q186" s="84"/>
      <c r="R186" s="84"/>
      <c r="S186" s="84"/>
      <c r="T186" s="84"/>
      <c r="U186" s="84"/>
      <c r="V186" s="85"/>
      <c r="W186" s="85"/>
      <c r="X186" s="85"/>
      <c r="Y186" s="85"/>
      <c r="Z186" s="85"/>
      <c r="AA186" s="85"/>
      <c r="AB186" s="85"/>
      <c r="AC186" s="85"/>
      <c r="AD186" s="85"/>
      <c r="AE186" s="85"/>
      <c r="AF186" s="85"/>
      <c r="AG186" s="85"/>
      <c r="AH186" s="85"/>
      <c r="AI186" s="85"/>
      <c r="AJ186" s="85"/>
      <c r="AK186" s="85"/>
      <c r="AL186" s="85"/>
      <c r="AM186" s="85"/>
      <c r="AN186" s="85"/>
      <c r="AO186" s="85"/>
      <c r="AP186" s="85"/>
      <c r="AQ186" s="85"/>
      <c r="AR186" s="85"/>
      <c r="AS186" s="85"/>
    </row>
    <row r="187" spans="1:45" ht="14.25" customHeight="1">
      <c r="A187" s="87"/>
      <c r="B187" s="83"/>
      <c r="C187" s="84"/>
      <c r="D187" s="84"/>
      <c r="E187" s="84"/>
      <c r="F187" s="84"/>
      <c r="G187" s="84"/>
      <c r="H187" s="84"/>
      <c r="I187" s="84"/>
      <c r="J187" s="84"/>
      <c r="K187" s="84"/>
      <c r="L187" s="84"/>
      <c r="M187" s="84"/>
      <c r="N187" s="84"/>
      <c r="O187" s="84"/>
      <c r="P187" s="84"/>
      <c r="Q187" s="84"/>
      <c r="R187" s="84"/>
      <c r="S187" s="84"/>
      <c r="T187" s="84"/>
      <c r="U187" s="84"/>
      <c r="V187" s="85"/>
      <c r="W187" s="85"/>
      <c r="X187" s="85"/>
      <c r="Y187" s="85"/>
      <c r="Z187" s="85"/>
      <c r="AA187" s="85"/>
      <c r="AB187" s="85"/>
      <c r="AC187" s="85"/>
      <c r="AD187" s="85"/>
      <c r="AE187" s="85"/>
      <c r="AF187" s="85"/>
      <c r="AG187" s="85"/>
      <c r="AH187" s="85"/>
      <c r="AI187" s="85"/>
      <c r="AJ187" s="85"/>
      <c r="AK187" s="85"/>
      <c r="AL187" s="85"/>
      <c r="AM187" s="85"/>
      <c r="AN187" s="85"/>
      <c r="AO187" s="85"/>
      <c r="AP187" s="85"/>
      <c r="AQ187" s="85"/>
      <c r="AR187" s="85"/>
      <c r="AS187" s="85"/>
    </row>
    <row r="188" spans="1:45" ht="14.25" customHeight="1">
      <c r="A188" s="87"/>
      <c r="B188" s="83"/>
      <c r="C188" s="84"/>
      <c r="D188" s="84"/>
      <c r="E188" s="84"/>
      <c r="F188" s="84"/>
      <c r="G188" s="84"/>
      <c r="H188" s="84"/>
      <c r="I188" s="84"/>
      <c r="J188" s="84"/>
      <c r="K188" s="84"/>
      <c r="L188" s="84"/>
      <c r="M188" s="84"/>
      <c r="N188" s="84"/>
      <c r="O188" s="84"/>
      <c r="P188" s="84"/>
      <c r="Q188" s="84"/>
      <c r="R188" s="84"/>
      <c r="S188" s="84"/>
      <c r="T188" s="84"/>
      <c r="U188" s="84"/>
      <c r="V188" s="85"/>
      <c r="W188" s="85"/>
      <c r="X188" s="85"/>
      <c r="Y188" s="85"/>
      <c r="Z188" s="85"/>
      <c r="AA188" s="85"/>
      <c r="AB188" s="85"/>
      <c r="AC188" s="85"/>
      <c r="AD188" s="85"/>
      <c r="AE188" s="85"/>
      <c r="AF188" s="85"/>
      <c r="AG188" s="85"/>
      <c r="AH188" s="85"/>
      <c r="AI188" s="85"/>
      <c r="AJ188" s="85"/>
      <c r="AK188" s="85"/>
      <c r="AL188" s="85"/>
      <c r="AM188" s="85"/>
      <c r="AN188" s="85"/>
      <c r="AO188" s="85"/>
      <c r="AP188" s="85"/>
      <c r="AQ188" s="85"/>
      <c r="AR188" s="85"/>
      <c r="AS188" s="85"/>
    </row>
    <row r="189" spans="1:45" ht="14.25" customHeight="1">
      <c r="A189" s="87"/>
      <c r="B189" s="83"/>
      <c r="C189" s="84"/>
      <c r="D189" s="84"/>
      <c r="E189" s="84"/>
      <c r="F189" s="84"/>
      <c r="G189" s="84"/>
      <c r="H189" s="84"/>
      <c r="I189" s="84"/>
      <c r="J189" s="84"/>
      <c r="K189" s="84"/>
      <c r="L189" s="84"/>
      <c r="M189" s="84"/>
      <c r="N189" s="84"/>
      <c r="O189" s="84"/>
      <c r="P189" s="84"/>
      <c r="Q189" s="84"/>
      <c r="R189" s="84"/>
      <c r="S189" s="84"/>
      <c r="T189" s="84"/>
      <c r="U189" s="84"/>
      <c r="V189" s="85"/>
      <c r="W189" s="85"/>
      <c r="X189" s="85"/>
      <c r="Y189" s="85"/>
      <c r="Z189" s="85"/>
      <c r="AA189" s="85"/>
      <c r="AB189" s="85"/>
      <c r="AC189" s="85"/>
      <c r="AD189" s="85"/>
      <c r="AE189" s="85"/>
      <c r="AF189" s="85"/>
      <c r="AG189" s="85"/>
      <c r="AH189" s="85"/>
      <c r="AI189" s="85"/>
      <c r="AJ189" s="85"/>
      <c r="AK189" s="85"/>
      <c r="AL189" s="85"/>
      <c r="AM189" s="85"/>
      <c r="AN189" s="85"/>
      <c r="AO189" s="85"/>
      <c r="AP189" s="85"/>
      <c r="AQ189" s="85"/>
      <c r="AR189" s="85"/>
      <c r="AS189" s="85"/>
    </row>
    <row r="190" spans="1:45" ht="14.25" customHeight="1">
      <c r="A190" s="87"/>
      <c r="B190" s="83"/>
      <c r="C190" s="84"/>
      <c r="D190" s="84"/>
      <c r="E190" s="84"/>
      <c r="F190" s="84"/>
      <c r="G190" s="84"/>
      <c r="H190" s="84"/>
      <c r="I190" s="84"/>
      <c r="J190" s="84"/>
      <c r="K190" s="84"/>
      <c r="L190" s="84"/>
      <c r="M190" s="84"/>
      <c r="N190" s="84"/>
      <c r="O190" s="84"/>
      <c r="P190" s="84"/>
      <c r="Q190" s="84"/>
      <c r="R190" s="84"/>
      <c r="S190" s="84"/>
      <c r="T190" s="84"/>
      <c r="U190" s="84"/>
      <c r="V190" s="85"/>
      <c r="W190" s="85"/>
      <c r="X190" s="85"/>
      <c r="Y190" s="85"/>
      <c r="Z190" s="85"/>
      <c r="AA190" s="85"/>
      <c r="AB190" s="85"/>
      <c r="AC190" s="85"/>
      <c r="AD190" s="85"/>
      <c r="AE190" s="85"/>
      <c r="AF190" s="85"/>
      <c r="AG190" s="85"/>
      <c r="AH190" s="85"/>
      <c r="AI190" s="85"/>
      <c r="AJ190" s="85"/>
      <c r="AK190" s="85"/>
      <c r="AL190" s="85"/>
      <c r="AM190" s="85"/>
      <c r="AN190" s="85"/>
      <c r="AO190" s="85"/>
      <c r="AP190" s="85"/>
      <c r="AQ190" s="85"/>
      <c r="AR190" s="85"/>
      <c r="AS190" s="85"/>
    </row>
    <row r="191" spans="1:45" ht="14.25" customHeight="1">
      <c r="A191" s="87"/>
      <c r="B191" s="83"/>
      <c r="C191" s="84"/>
      <c r="D191" s="84"/>
      <c r="E191" s="84"/>
      <c r="F191" s="84"/>
      <c r="G191" s="84"/>
      <c r="H191" s="84"/>
      <c r="I191" s="84"/>
      <c r="J191" s="84"/>
      <c r="K191" s="84"/>
      <c r="L191" s="84"/>
      <c r="M191" s="84"/>
      <c r="N191" s="84"/>
      <c r="O191" s="84"/>
      <c r="P191" s="84"/>
      <c r="Q191" s="84"/>
      <c r="R191" s="84"/>
      <c r="S191" s="84"/>
      <c r="T191" s="84"/>
      <c r="U191" s="84"/>
      <c r="V191" s="85"/>
      <c r="W191" s="85"/>
      <c r="X191" s="85"/>
      <c r="Y191" s="85"/>
      <c r="Z191" s="85"/>
      <c r="AA191" s="85"/>
      <c r="AB191" s="85"/>
      <c r="AC191" s="85"/>
      <c r="AD191" s="85"/>
      <c r="AE191" s="85"/>
      <c r="AF191" s="85"/>
      <c r="AG191" s="85"/>
      <c r="AH191" s="85"/>
      <c r="AI191" s="85"/>
      <c r="AJ191" s="85"/>
      <c r="AK191" s="85"/>
      <c r="AL191" s="85"/>
      <c r="AM191" s="85"/>
      <c r="AN191" s="85"/>
      <c r="AO191" s="85"/>
      <c r="AP191" s="85"/>
      <c r="AQ191" s="85"/>
      <c r="AR191" s="85"/>
      <c r="AS191" s="85"/>
    </row>
    <row r="192" spans="1:45" ht="13.5" customHeight="1">
      <c r="A192" s="87"/>
      <c r="B192" s="83"/>
      <c r="C192" s="84"/>
      <c r="D192" s="84"/>
      <c r="E192" s="84"/>
      <c r="F192" s="84"/>
      <c r="G192" s="84"/>
      <c r="H192" s="84"/>
      <c r="I192" s="84"/>
      <c r="J192" s="84"/>
      <c r="K192" s="84"/>
      <c r="L192" s="84"/>
      <c r="M192" s="84"/>
      <c r="N192" s="84"/>
      <c r="O192" s="84"/>
      <c r="P192" s="84"/>
      <c r="Q192" s="84"/>
      <c r="R192" s="84"/>
      <c r="S192" s="84"/>
      <c r="T192" s="84"/>
      <c r="U192" s="84"/>
      <c r="V192" s="85"/>
      <c r="W192" s="85"/>
      <c r="X192" s="85"/>
      <c r="Y192" s="85"/>
      <c r="Z192" s="85"/>
      <c r="AA192" s="85"/>
      <c r="AB192" s="85"/>
      <c r="AC192" s="85"/>
      <c r="AD192" s="85"/>
      <c r="AE192" s="85"/>
      <c r="AF192" s="85"/>
      <c r="AG192" s="85"/>
      <c r="AH192" s="85"/>
      <c r="AI192" s="85"/>
      <c r="AJ192" s="85"/>
      <c r="AK192" s="85"/>
      <c r="AL192" s="85"/>
      <c r="AM192" s="85"/>
      <c r="AN192" s="85"/>
      <c r="AO192" s="85"/>
      <c r="AP192" s="85"/>
      <c r="AQ192" s="85"/>
      <c r="AR192" s="85"/>
      <c r="AS192" s="85"/>
    </row>
    <row r="193" spans="1:45" ht="13.5" customHeight="1">
      <c r="A193" s="87"/>
      <c r="B193" s="83"/>
      <c r="C193" s="84"/>
      <c r="D193" s="84"/>
      <c r="E193" s="84"/>
      <c r="F193" s="84"/>
      <c r="G193" s="84"/>
      <c r="H193" s="84"/>
      <c r="I193" s="84"/>
      <c r="J193" s="84"/>
      <c r="K193" s="84"/>
      <c r="L193" s="84"/>
      <c r="M193" s="84"/>
      <c r="N193" s="84"/>
      <c r="O193" s="84"/>
      <c r="P193" s="84"/>
      <c r="Q193" s="84"/>
      <c r="R193" s="84"/>
      <c r="S193" s="84"/>
      <c r="T193" s="84"/>
      <c r="U193" s="84"/>
      <c r="V193" s="85"/>
      <c r="W193" s="85"/>
      <c r="X193" s="85"/>
      <c r="Y193" s="85"/>
      <c r="Z193" s="85"/>
      <c r="AA193" s="85"/>
      <c r="AB193" s="85"/>
      <c r="AC193" s="85"/>
      <c r="AD193" s="85"/>
      <c r="AE193" s="85"/>
      <c r="AF193" s="85"/>
      <c r="AG193" s="85"/>
      <c r="AH193" s="85"/>
      <c r="AI193" s="85"/>
      <c r="AJ193" s="85"/>
      <c r="AK193" s="85"/>
      <c r="AL193" s="85"/>
      <c r="AM193" s="85"/>
      <c r="AN193" s="85"/>
      <c r="AO193" s="85"/>
      <c r="AP193" s="85"/>
      <c r="AQ193" s="85"/>
      <c r="AR193" s="85"/>
      <c r="AS193" s="85"/>
    </row>
    <row r="194" spans="1:45" ht="13.5" customHeight="1">
      <c r="A194" s="87"/>
      <c r="B194" s="83"/>
      <c r="C194" s="84"/>
      <c r="D194" s="84"/>
      <c r="E194" s="84"/>
      <c r="F194" s="84"/>
      <c r="G194" s="84"/>
      <c r="H194" s="84"/>
      <c r="I194" s="84"/>
      <c r="J194" s="84"/>
      <c r="K194" s="84"/>
      <c r="L194" s="84"/>
      <c r="M194" s="84"/>
      <c r="N194" s="84"/>
      <c r="O194" s="84"/>
      <c r="P194" s="84"/>
      <c r="Q194" s="84"/>
      <c r="R194" s="84"/>
      <c r="S194" s="84"/>
      <c r="T194" s="84"/>
      <c r="U194" s="84"/>
      <c r="V194" s="85"/>
      <c r="W194" s="85"/>
      <c r="X194" s="85"/>
      <c r="Y194" s="85"/>
      <c r="Z194" s="85"/>
      <c r="AA194" s="85"/>
      <c r="AB194" s="85"/>
      <c r="AC194" s="85"/>
      <c r="AD194" s="85"/>
      <c r="AE194" s="85"/>
      <c r="AF194" s="85"/>
      <c r="AG194" s="85"/>
      <c r="AH194" s="85"/>
      <c r="AI194" s="85"/>
      <c r="AJ194" s="85"/>
      <c r="AK194" s="85"/>
      <c r="AL194" s="85"/>
      <c r="AM194" s="85"/>
      <c r="AN194" s="85"/>
      <c r="AO194" s="85"/>
      <c r="AP194" s="85"/>
      <c r="AQ194" s="85"/>
      <c r="AR194" s="85"/>
      <c r="AS194" s="85"/>
    </row>
    <row r="195" spans="1:45">
      <c r="A195" s="87"/>
      <c r="B195" s="83"/>
      <c r="C195" s="84"/>
      <c r="D195" s="84"/>
      <c r="E195" s="84"/>
      <c r="F195" s="84"/>
      <c r="G195" s="84"/>
      <c r="H195" s="84"/>
      <c r="I195" s="84"/>
      <c r="J195" s="84"/>
      <c r="K195" s="84"/>
      <c r="L195" s="84"/>
      <c r="M195" s="84"/>
      <c r="N195" s="84"/>
      <c r="O195" s="84"/>
      <c r="P195" s="84"/>
      <c r="Q195" s="84"/>
      <c r="R195" s="84"/>
      <c r="S195" s="84"/>
      <c r="T195" s="84"/>
      <c r="U195" s="84"/>
      <c r="V195" s="85"/>
      <c r="W195" s="85"/>
      <c r="X195" s="85"/>
      <c r="Y195" s="85"/>
      <c r="Z195" s="85"/>
      <c r="AA195" s="85"/>
      <c r="AB195" s="85"/>
      <c r="AC195" s="85"/>
      <c r="AD195" s="85"/>
      <c r="AE195" s="85"/>
      <c r="AF195" s="85"/>
      <c r="AG195" s="85"/>
      <c r="AH195" s="85"/>
      <c r="AI195" s="85"/>
      <c r="AJ195" s="85"/>
      <c r="AK195" s="85"/>
      <c r="AL195" s="85"/>
      <c r="AM195" s="85"/>
      <c r="AN195" s="85"/>
      <c r="AO195" s="85"/>
      <c r="AP195" s="85"/>
      <c r="AQ195" s="85"/>
      <c r="AR195" s="85"/>
      <c r="AS195" s="85"/>
    </row>
    <row r="196" spans="1:45">
      <c r="A196" s="87"/>
      <c r="B196" s="83"/>
      <c r="C196" s="84"/>
      <c r="D196" s="84"/>
      <c r="E196" s="84"/>
      <c r="F196" s="84"/>
      <c r="G196" s="84"/>
      <c r="H196" s="84"/>
      <c r="I196" s="84"/>
      <c r="J196" s="84"/>
      <c r="K196" s="84"/>
      <c r="L196" s="84"/>
      <c r="M196" s="84"/>
      <c r="N196" s="84"/>
      <c r="O196" s="84"/>
      <c r="P196" s="84"/>
      <c r="Q196" s="84"/>
      <c r="R196" s="84"/>
      <c r="S196" s="84"/>
      <c r="T196" s="84"/>
      <c r="U196" s="84"/>
      <c r="V196" s="85"/>
      <c r="W196" s="85"/>
      <c r="X196" s="85"/>
      <c r="Y196" s="85"/>
      <c r="Z196" s="85"/>
      <c r="AA196" s="85"/>
      <c r="AB196" s="85"/>
      <c r="AC196" s="85"/>
      <c r="AD196" s="85"/>
      <c r="AE196" s="85"/>
      <c r="AF196" s="85"/>
      <c r="AG196" s="85"/>
      <c r="AH196" s="85"/>
      <c r="AI196" s="85"/>
      <c r="AJ196" s="85"/>
      <c r="AK196" s="85"/>
      <c r="AL196" s="85"/>
      <c r="AM196" s="85"/>
      <c r="AN196" s="85"/>
      <c r="AO196" s="85"/>
      <c r="AP196" s="85"/>
      <c r="AQ196" s="85"/>
      <c r="AR196" s="85"/>
      <c r="AS196" s="85"/>
    </row>
    <row r="197" spans="1:45">
      <c r="A197" s="87"/>
      <c r="B197" s="83"/>
      <c r="C197" s="84"/>
      <c r="D197" s="84"/>
      <c r="E197" s="84"/>
      <c r="F197" s="84"/>
      <c r="G197" s="84"/>
      <c r="H197" s="84"/>
      <c r="I197" s="84"/>
      <c r="J197" s="84"/>
      <c r="K197" s="84"/>
      <c r="L197" s="84"/>
      <c r="M197" s="84"/>
      <c r="N197" s="84"/>
      <c r="O197" s="84"/>
      <c r="P197" s="84"/>
      <c r="Q197" s="84"/>
      <c r="R197" s="84"/>
      <c r="S197" s="84"/>
      <c r="T197" s="84"/>
      <c r="U197" s="84"/>
      <c r="V197" s="85"/>
      <c r="W197" s="85"/>
      <c r="X197" s="85"/>
      <c r="Y197" s="85"/>
      <c r="Z197" s="85"/>
      <c r="AA197" s="85"/>
      <c r="AB197" s="85"/>
      <c r="AC197" s="85"/>
      <c r="AD197" s="85"/>
      <c r="AE197" s="85"/>
      <c r="AF197" s="85"/>
      <c r="AG197" s="85"/>
      <c r="AH197" s="85"/>
      <c r="AI197" s="85"/>
      <c r="AJ197" s="85"/>
      <c r="AK197" s="85"/>
      <c r="AL197" s="85"/>
      <c r="AM197" s="85"/>
      <c r="AN197" s="85"/>
      <c r="AO197" s="85"/>
      <c r="AP197" s="85"/>
      <c r="AQ197" s="85"/>
      <c r="AR197" s="85"/>
      <c r="AS197" s="85"/>
    </row>
    <row r="198" spans="1:45">
      <c r="A198" s="87"/>
      <c r="B198" s="83"/>
      <c r="C198" s="84"/>
      <c r="D198" s="84"/>
      <c r="E198" s="84"/>
      <c r="F198" s="84"/>
      <c r="G198" s="84"/>
      <c r="H198" s="84"/>
      <c r="I198" s="84"/>
      <c r="J198" s="84"/>
      <c r="K198" s="84"/>
      <c r="L198" s="84"/>
      <c r="M198" s="84"/>
      <c r="N198" s="84"/>
      <c r="O198" s="84"/>
      <c r="P198" s="84"/>
      <c r="Q198" s="84"/>
      <c r="R198" s="84"/>
      <c r="S198" s="84"/>
      <c r="T198" s="84"/>
      <c r="U198" s="84"/>
      <c r="V198" s="85"/>
      <c r="W198" s="85"/>
      <c r="X198" s="85"/>
      <c r="Y198" s="85"/>
      <c r="Z198" s="85"/>
      <c r="AA198" s="85"/>
      <c r="AB198" s="85"/>
      <c r="AC198" s="85"/>
      <c r="AD198" s="85"/>
      <c r="AE198" s="85"/>
      <c r="AF198" s="85"/>
      <c r="AG198" s="85"/>
      <c r="AH198" s="85"/>
      <c r="AI198" s="85"/>
      <c r="AJ198" s="85"/>
      <c r="AK198" s="85"/>
      <c r="AL198" s="85"/>
      <c r="AM198" s="85"/>
      <c r="AN198" s="85"/>
      <c r="AO198" s="85"/>
      <c r="AP198" s="85"/>
      <c r="AQ198" s="85"/>
      <c r="AR198" s="85"/>
      <c r="AS198" s="85"/>
    </row>
    <row r="199" spans="1:45">
      <c r="A199" s="87"/>
      <c r="B199" s="83"/>
      <c r="C199" s="84"/>
      <c r="D199" s="84"/>
      <c r="E199" s="84"/>
      <c r="F199" s="84"/>
      <c r="G199" s="84"/>
      <c r="H199" s="84"/>
      <c r="I199" s="84"/>
      <c r="J199" s="84"/>
      <c r="K199" s="84"/>
      <c r="L199" s="84"/>
      <c r="M199" s="84"/>
      <c r="N199" s="84"/>
      <c r="O199" s="84"/>
      <c r="P199" s="84"/>
      <c r="Q199" s="84"/>
      <c r="R199" s="84"/>
      <c r="S199" s="84"/>
      <c r="T199" s="84"/>
      <c r="U199" s="84"/>
      <c r="V199" s="85"/>
      <c r="W199" s="85"/>
      <c r="X199" s="85"/>
      <c r="Y199" s="85"/>
      <c r="Z199" s="85"/>
      <c r="AA199" s="85"/>
      <c r="AB199" s="85"/>
      <c r="AC199" s="85"/>
      <c r="AD199" s="85"/>
      <c r="AE199" s="85"/>
      <c r="AF199" s="85"/>
      <c r="AG199" s="85"/>
      <c r="AH199" s="85"/>
      <c r="AI199" s="85"/>
      <c r="AJ199" s="85"/>
      <c r="AK199" s="85"/>
      <c r="AL199" s="85"/>
      <c r="AM199" s="85"/>
      <c r="AN199" s="85"/>
      <c r="AO199" s="85"/>
      <c r="AP199" s="85"/>
      <c r="AQ199" s="85"/>
      <c r="AR199" s="85"/>
      <c r="AS199" s="85"/>
    </row>
    <row r="200" spans="1:45">
      <c r="A200" s="87"/>
      <c r="B200" s="83"/>
      <c r="C200" s="84"/>
      <c r="D200" s="84"/>
      <c r="E200" s="84"/>
      <c r="F200" s="84"/>
      <c r="G200" s="84"/>
      <c r="H200" s="84"/>
      <c r="I200" s="84"/>
      <c r="J200" s="84"/>
      <c r="K200" s="84"/>
      <c r="L200" s="84"/>
      <c r="M200" s="84"/>
      <c r="N200" s="84"/>
      <c r="O200" s="84"/>
      <c r="P200" s="84"/>
      <c r="Q200" s="84"/>
      <c r="R200" s="84"/>
      <c r="S200" s="84"/>
      <c r="T200" s="84"/>
      <c r="U200" s="84"/>
      <c r="V200" s="85"/>
      <c r="W200" s="85"/>
      <c r="X200" s="85"/>
      <c r="Y200" s="85"/>
      <c r="Z200" s="85"/>
      <c r="AA200" s="85"/>
      <c r="AB200" s="85"/>
      <c r="AC200" s="85"/>
      <c r="AD200" s="85"/>
      <c r="AE200" s="85"/>
      <c r="AF200" s="85"/>
      <c r="AG200" s="85"/>
      <c r="AH200" s="85"/>
      <c r="AI200" s="85"/>
      <c r="AJ200" s="85"/>
      <c r="AK200" s="85"/>
      <c r="AL200" s="85"/>
      <c r="AM200" s="85"/>
      <c r="AN200" s="85"/>
      <c r="AO200" s="85"/>
      <c r="AP200" s="85"/>
      <c r="AQ200" s="85"/>
      <c r="AR200" s="85"/>
      <c r="AS200" s="85"/>
    </row>
    <row r="201" spans="1:45">
      <c r="A201" s="87"/>
      <c r="B201" s="83"/>
      <c r="C201" s="84"/>
      <c r="D201" s="84"/>
      <c r="E201" s="84"/>
      <c r="F201" s="84"/>
      <c r="G201" s="84"/>
      <c r="H201" s="84"/>
      <c r="I201" s="84"/>
      <c r="J201" s="84"/>
      <c r="K201" s="84"/>
      <c r="L201" s="84"/>
      <c r="M201" s="84"/>
      <c r="N201" s="84"/>
      <c r="O201" s="84"/>
      <c r="P201" s="84"/>
      <c r="Q201" s="84"/>
      <c r="R201" s="84"/>
      <c r="S201" s="84"/>
      <c r="T201" s="84"/>
      <c r="U201" s="84"/>
      <c r="V201" s="85"/>
      <c r="W201" s="85"/>
      <c r="X201" s="85"/>
      <c r="Y201" s="85"/>
      <c r="Z201" s="85"/>
      <c r="AA201" s="85"/>
      <c r="AB201" s="85"/>
      <c r="AC201" s="85"/>
      <c r="AD201" s="85"/>
      <c r="AE201" s="85"/>
      <c r="AF201" s="85"/>
      <c r="AG201" s="85"/>
      <c r="AH201" s="85"/>
      <c r="AI201" s="85"/>
      <c r="AJ201" s="85"/>
      <c r="AK201" s="85"/>
      <c r="AL201" s="85"/>
      <c r="AM201" s="85"/>
      <c r="AN201" s="85"/>
      <c r="AO201" s="85"/>
      <c r="AP201" s="85"/>
      <c r="AQ201" s="85"/>
      <c r="AR201" s="85"/>
      <c r="AS201" s="85"/>
    </row>
    <row r="202" spans="1:45">
      <c r="A202" s="87"/>
      <c r="B202" s="83"/>
      <c r="C202" s="84"/>
      <c r="D202" s="84"/>
      <c r="E202" s="84"/>
      <c r="F202" s="84"/>
      <c r="G202" s="84"/>
      <c r="H202" s="84"/>
      <c r="I202" s="84"/>
      <c r="J202" s="84"/>
      <c r="K202" s="84"/>
      <c r="L202" s="84"/>
      <c r="M202" s="84"/>
      <c r="N202" s="84"/>
      <c r="O202" s="84"/>
      <c r="P202" s="84"/>
      <c r="Q202" s="84"/>
      <c r="R202" s="84"/>
      <c r="S202" s="84"/>
      <c r="T202" s="84"/>
      <c r="U202" s="84"/>
      <c r="V202" s="85"/>
      <c r="W202" s="85"/>
      <c r="X202" s="85"/>
      <c r="Y202" s="85"/>
      <c r="Z202" s="85"/>
      <c r="AA202" s="85"/>
      <c r="AB202" s="85"/>
      <c r="AC202" s="85"/>
      <c r="AD202" s="85"/>
      <c r="AE202" s="85"/>
      <c r="AF202" s="85"/>
      <c r="AG202" s="85"/>
      <c r="AH202" s="85"/>
      <c r="AI202" s="85"/>
      <c r="AJ202" s="85"/>
      <c r="AK202" s="85"/>
      <c r="AL202" s="85"/>
      <c r="AM202" s="85"/>
      <c r="AN202" s="85"/>
      <c r="AO202" s="85"/>
      <c r="AP202" s="85"/>
      <c r="AQ202" s="85"/>
      <c r="AR202" s="85"/>
      <c r="AS202" s="85"/>
    </row>
    <row r="203" spans="1:45">
      <c r="A203" s="87"/>
      <c r="B203" s="83"/>
      <c r="C203" s="84"/>
      <c r="D203" s="84"/>
      <c r="E203" s="84"/>
      <c r="F203" s="84"/>
      <c r="G203" s="84"/>
      <c r="H203" s="84"/>
      <c r="I203" s="84"/>
      <c r="J203" s="84"/>
      <c r="K203" s="84"/>
      <c r="L203" s="84"/>
      <c r="M203" s="84"/>
      <c r="N203" s="84"/>
      <c r="O203" s="84"/>
      <c r="P203" s="84"/>
      <c r="Q203" s="84"/>
      <c r="R203" s="84"/>
      <c r="S203" s="84"/>
      <c r="T203" s="84"/>
      <c r="U203" s="84"/>
      <c r="V203" s="85"/>
      <c r="W203" s="85"/>
      <c r="X203" s="85"/>
      <c r="Y203" s="85"/>
      <c r="Z203" s="85"/>
      <c r="AA203" s="85"/>
      <c r="AB203" s="85"/>
      <c r="AC203" s="85"/>
      <c r="AD203" s="85"/>
      <c r="AE203" s="85"/>
      <c r="AF203" s="85"/>
      <c r="AG203" s="85"/>
      <c r="AH203" s="85"/>
      <c r="AI203" s="85"/>
      <c r="AJ203" s="85"/>
      <c r="AK203" s="85"/>
      <c r="AL203" s="85"/>
      <c r="AM203" s="85"/>
      <c r="AN203" s="85"/>
      <c r="AO203" s="85"/>
      <c r="AP203" s="85"/>
      <c r="AQ203" s="85"/>
      <c r="AR203" s="85"/>
      <c r="AS203" s="85"/>
    </row>
    <row r="204" spans="1:45">
      <c r="A204" s="87"/>
      <c r="B204" s="83"/>
      <c r="C204" s="84"/>
      <c r="D204" s="84"/>
      <c r="E204" s="84"/>
      <c r="F204" s="84"/>
      <c r="G204" s="84"/>
      <c r="H204" s="84"/>
      <c r="I204" s="84"/>
      <c r="J204" s="84"/>
      <c r="K204" s="84"/>
      <c r="L204" s="84"/>
      <c r="M204" s="84"/>
      <c r="N204" s="84"/>
      <c r="O204" s="84"/>
      <c r="P204" s="84"/>
      <c r="Q204" s="84"/>
      <c r="R204" s="84"/>
      <c r="S204" s="84"/>
      <c r="T204" s="84"/>
      <c r="U204" s="84"/>
      <c r="V204" s="85"/>
      <c r="W204" s="85"/>
      <c r="X204" s="85"/>
      <c r="Y204" s="85"/>
      <c r="Z204" s="85"/>
      <c r="AA204" s="85"/>
      <c r="AB204" s="85"/>
      <c r="AC204" s="85"/>
      <c r="AD204" s="85"/>
      <c r="AE204" s="85"/>
      <c r="AF204" s="85"/>
      <c r="AG204" s="85"/>
      <c r="AH204" s="85"/>
      <c r="AI204" s="85"/>
      <c r="AJ204" s="85"/>
      <c r="AK204" s="85"/>
      <c r="AL204" s="85"/>
      <c r="AM204" s="85"/>
      <c r="AN204" s="85"/>
      <c r="AO204" s="85"/>
      <c r="AP204" s="85"/>
      <c r="AQ204" s="85"/>
      <c r="AR204" s="85"/>
      <c r="AS204" s="85"/>
    </row>
    <row r="205" spans="1:45">
      <c r="A205" s="87"/>
      <c r="B205" s="83"/>
      <c r="C205" s="84"/>
      <c r="D205" s="84"/>
      <c r="E205" s="84"/>
      <c r="F205" s="84"/>
      <c r="G205" s="84"/>
      <c r="H205" s="84"/>
      <c r="I205" s="84"/>
      <c r="J205" s="84"/>
      <c r="K205" s="84"/>
      <c r="L205" s="84"/>
      <c r="M205" s="84"/>
      <c r="N205" s="84"/>
      <c r="O205" s="84"/>
      <c r="P205" s="84"/>
      <c r="Q205" s="84"/>
      <c r="R205" s="84"/>
      <c r="S205" s="84"/>
      <c r="T205" s="84"/>
      <c r="U205" s="84"/>
      <c r="V205" s="85"/>
      <c r="W205" s="85"/>
      <c r="X205" s="85"/>
      <c r="Y205" s="85"/>
      <c r="Z205" s="85"/>
      <c r="AA205" s="85"/>
      <c r="AB205" s="85"/>
      <c r="AC205" s="85"/>
      <c r="AD205" s="85"/>
      <c r="AE205" s="85"/>
      <c r="AF205" s="85"/>
      <c r="AG205" s="85"/>
      <c r="AH205" s="85"/>
      <c r="AI205" s="85"/>
      <c r="AJ205" s="85"/>
      <c r="AK205" s="85"/>
      <c r="AL205" s="85"/>
      <c r="AM205" s="85"/>
      <c r="AN205" s="85"/>
      <c r="AO205" s="85"/>
      <c r="AP205" s="85"/>
      <c r="AQ205" s="85"/>
      <c r="AR205" s="85"/>
      <c r="AS205" s="85"/>
    </row>
    <row r="206" spans="1:45">
      <c r="A206" s="87"/>
      <c r="B206" s="83"/>
      <c r="C206" s="84"/>
      <c r="D206" s="84"/>
      <c r="E206" s="84"/>
      <c r="F206" s="84"/>
      <c r="G206" s="84"/>
      <c r="H206" s="84"/>
      <c r="I206" s="84"/>
      <c r="J206" s="84"/>
      <c r="K206" s="84"/>
      <c r="L206" s="84"/>
      <c r="M206" s="84"/>
      <c r="N206" s="84"/>
      <c r="O206" s="84"/>
      <c r="P206" s="84"/>
      <c r="Q206" s="84"/>
      <c r="R206" s="84"/>
      <c r="S206" s="84"/>
      <c r="T206" s="84"/>
      <c r="U206" s="84"/>
      <c r="V206" s="85"/>
      <c r="W206" s="85"/>
      <c r="X206" s="85"/>
      <c r="Y206" s="85"/>
      <c r="Z206" s="85"/>
      <c r="AA206" s="85"/>
      <c r="AB206" s="85"/>
      <c r="AC206" s="85"/>
      <c r="AD206" s="85"/>
      <c r="AE206" s="85"/>
      <c r="AF206" s="85"/>
      <c r="AG206" s="85"/>
      <c r="AH206" s="85"/>
      <c r="AI206" s="85"/>
      <c r="AJ206" s="85"/>
      <c r="AK206" s="85"/>
      <c r="AL206" s="85"/>
      <c r="AM206" s="85"/>
      <c r="AN206" s="85"/>
      <c r="AO206" s="85"/>
      <c r="AP206" s="85"/>
      <c r="AQ206" s="85"/>
      <c r="AR206" s="85"/>
      <c r="AS206" s="85"/>
    </row>
    <row r="207" spans="1:45">
      <c r="A207" s="87"/>
      <c r="B207" s="83"/>
      <c r="C207" s="84"/>
      <c r="D207" s="84"/>
      <c r="E207" s="84"/>
      <c r="F207" s="84"/>
      <c r="G207" s="84"/>
      <c r="H207" s="84"/>
      <c r="I207" s="84"/>
      <c r="J207" s="84"/>
      <c r="K207" s="84"/>
      <c r="L207" s="84"/>
      <c r="M207" s="84"/>
      <c r="N207" s="84"/>
      <c r="O207" s="84"/>
      <c r="P207" s="84"/>
      <c r="Q207" s="84"/>
      <c r="R207" s="84"/>
      <c r="S207" s="84"/>
      <c r="T207" s="84"/>
      <c r="U207" s="84"/>
      <c r="V207" s="85"/>
      <c r="W207" s="85"/>
      <c r="X207" s="85"/>
      <c r="Y207" s="85"/>
      <c r="Z207" s="85"/>
      <c r="AA207" s="85"/>
      <c r="AB207" s="85"/>
      <c r="AC207" s="85"/>
      <c r="AD207" s="85"/>
      <c r="AE207" s="85"/>
      <c r="AF207" s="85"/>
      <c r="AG207" s="85"/>
      <c r="AH207" s="85"/>
      <c r="AI207" s="85"/>
      <c r="AJ207" s="85"/>
      <c r="AK207" s="85"/>
      <c r="AL207" s="85"/>
      <c r="AM207" s="85"/>
      <c r="AN207" s="85"/>
      <c r="AO207" s="85"/>
      <c r="AP207" s="85"/>
      <c r="AQ207" s="85"/>
      <c r="AR207" s="85"/>
      <c r="AS207" s="85"/>
    </row>
    <row r="208" spans="1:45">
      <c r="A208" s="87"/>
      <c r="B208" s="83"/>
      <c r="C208" s="84"/>
      <c r="D208" s="84"/>
      <c r="E208" s="84"/>
      <c r="F208" s="84"/>
      <c r="G208" s="84"/>
      <c r="H208" s="84"/>
      <c r="I208" s="84"/>
      <c r="J208" s="84"/>
      <c r="K208" s="84"/>
      <c r="L208" s="84"/>
      <c r="M208" s="84"/>
      <c r="N208" s="84"/>
      <c r="O208" s="84"/>
      <c r="P208" s="84"/>
      <c r="Q208" s="84"/>
      <c r="R208" s="84"/>
      <c r="S208" s="84"/>
      <c r="T208" s="84"/>
      <c r="U208" s="84"/>
      <c r="V208" s="85"/>
      <c r="W208" s="85"/>
      <c r="X208" s="85"/>
      <c r="Y208" s="85"/>
      <c r="Z208" s="85"/>
      <c r="AA208" s="85"/>
      <c r="AB208" s="85"/>
      <c r="AC208" s="85"/>
      <c r="AD208" s="85"/>
      <c r="AE208" s="85"/>
      <c r="AF208" s="85"/>
      <c r="AG208" s="85"/>
      <c r="AH208" s="85"/>
      <c r="AI208" s="85"/>
      <c r="AJ208" s="85"/>
      <c r="AK208" s="85"/>
      <c r="AL208" s="85"/>
      <c r="AM208" s="85"/>
      <c r="AN208" s="85"/>
      <c r="AO208" s="85"/>
      <c r="AP208" s="85"/>
      <c r="AQ208" s="85"/>
      <c r="AR208" s="85"/>
      <c r="AS208" s="85"/>
    </row>
    <row r="209" spans="1:45">
      <c r="A209" s="87"/>
      <c r="B209" s="83"/>
      <c r="C209" s="84"/>
      <c r="D209" s="84"/>
      <c r="E209" s="84"/>
      <c r="F209" s="84"/>
      <c r="G209" s="84"/>
      <c r="H209" s="84"/>
      <c r="I209" s="84"/>
      <c r="J209" s="84"/>
      <c r="K209" s="84"/>
      <c r="L209" s="84"/>
      <c r="M209" s="84"/>
      <c r="N209" s="84"/>
      <c r="O209" s="84"/>
      <c r="P209" s="84"/>
      <c r="Q209" s="84"/>
      <c r="R209" s="84"/>
      <c r="S209" s="84"/>
      <c r="T209" s="84"/>
      <c r="U209" s="84"/>
      <c r="V209" s="85"/>
      <c r="W209" s="85"/>
      <c r="X209" s="85"/>
      <c r="Y209" s="85"/>
      <c r="Z209" s="85"/>
      <c r="AA209" s="85"/>
      <c r="AB209" s="85"/>
      <c r="AC209" s="85"/>
      <c r="AD209" s="85"/>
      <c r="AE209" s="85"/>
      <c r="AF209" s="85"/>
      <c r="AG209" s="85"/>
      <c r="AH209" s="85"/>
      <c r="AI209" s="85"/>
      <c r="AJ209" s="85"/>
      <c r="AK209" s="85"/>
      <c r="AL209" s="85"/>
      <c r="AM209" s="85"/>
      <c r="AN209" s="85"/>
      <c r="AO209" s="85"/>
      <c r="AP209" s="85"/>
      <c r="AQ209" s="85"/>
      <c r="AR209" s="85"/>
      <c r="AS209" s="85"/>
    </row>
    <row r="210" spans="1:45">
      <c r="A210" s="87"/>
      <c r="B210" s="83"/>
      <c r="C210" s="84"/>
      <c r="D210" s="84"/>
      <c r="E210" s="84"/>
      <c r="F210" s="84"/>
      <c r="G210" s="84"/>
      <c r="H210" s="84"/>
      <c r="I210" s="84"/>
      <c r="J210" s="84"/>
      <c r="K210" s="84"/>
      <c r="L210" s="84"/>
      <c r="M210" s="84"/>
      <c r="N210" s="84"/>
      <c r="O210" s="84"/>
      <c r="P210" s="84"/>
      <c r="Q210" s="84"/>
      <c r="R210" s="84"/>
      <c r="S210" s="84"/>
      <c r="T210" s="84"/>
      <c r="U210" s="84"/>
      <c r="V210" s="85"/>
      <c r="W210" s="85"/>
      <c r="X210" s="85"/>
      <c r="Y210" s="85"/>
      <c r="Z210" s="85"/>
      <c r="AA210" s="85"/>
      <c r="AB210" s="85"/>
      <c r="AC210" s="85"/>
      <c r="AD210" s="85"/>
      <c r="AE210" s="85"/>
      <c r="AF210" s="85"/>
      <c r="AG210" s="85"/>
      <c r="AH210" s="85"/>
      <c r="AI210" s="85"/>
      <c r="AJ210" s="85"/>
      <c r="AK210" s="85"/>
      <c r="AL210" s="85"/>
      <c r="AM210" s="85"/>
      <c r="AN210" s="85"/>
      <c r="AO210" s="85"/>
      <c r="AP210" s="85"/>
      <c r="AQ210" s="85"/>
      <c r="AR210" s="85"/>
      <c r="AS210" s="85"/>
    </row>
    <row r="211" spans="1:45">
      <c r="A211" s="87"/>
      <c r="B211" s="83"/>
      <c r="C211" s="84"/>
      <c r="D211" s="84"/>
      <c r="E211" s="84"/>
      <c r="F211" s="84"/>
      <c r="G211" s="84"/>
      <c r="H211" s="84"/>
      <c r="I211" s="84"/>
      <c r="J211" s="84"/>
      <c r="K211" s="84"/>
      <c r="L211" s="84"/>
      <c r="M211" s="84"/>
      <c r="N211" s="84"/>
      <c r="O211" s="84"/>
      <c r="P211" s="84"/>
      <c r="Q211" s="84"/>
      <c r="R211" s="84"/>
      <c r="S211" s="84"/>
      <c r="T211" s="84"/>
      <c r="U211" s="84"/>
      <c r="V211" s="85"/>
      <c r="W211" s="85"/>
      <c r="X211" s="85"/>
      <c r="Y211" s="85"/>
      <c r="Z211" s="85"/>
      <c r="AA211" s="85"/>
      <c r="AB211" s="85"/>
      <c r="AC211" s="85"/>
      <c r="AD211" s="85"/>
      <c r="AE211" s="85"/>
      <c r="AF211" s="85"/>
      <c r="AG211" s="85"/>
      <c r="AH211" s="85"/>
      <c r="AI211" s="85"/>
      <c r="AJ211" s="85"/>
      <c r="AK211" s="85"/>
      <c r="AL211" s="85"/>
      <c r="AM211" s="85"/>
      <c r="AN211" s="85"/>
      <c r="AO211" s="85"/>
      <c r="AP211" s="85"/>
      <c r="AQ211" s="85"/>
      <c r="AR211" s="85"/>
      <c r="AS211" s="85"/>
    </row>
    <row r="212" spans="1:45">
      <c r="A212" s="87"/>
      <c r="B212" s="83"/>
      <c r="C212" s="84"/>
      <c r="D212" s="84"/>
      <c r="E212" s="84"/>
      <c r="F212" s="84"/>
      <c r="G212" s="84"/>
      <c r="H212" s="84"/>
      <c r="I212" s="84"/>
      <c r="J212" s="84"/>
      <c r="K212" s="84"/>
      <c r="L212" s="84"/>
      <c r="M212" s="84"/>
      <c r="N212" s="84"/>
      <c r="O212" s="84"/>
      <c r="P212" s="84"/>
      <c r="Q212" s="84"/>
      <c r="R212" s="84"/>
      <c r="S212" s="84"/>
      <c r="T212" s="84"/>
      <c r="U212" s="84"/>
      <c r="V212" s="85"/>
      <c r="W212" s="85"/>
      <c r="X212" s="85"/>
      <c r="Y212" s="85"/>
      <c r="Z212" s="85"/>
      <c r="AA212" s="85"/>
      <c r="AB212" s="85"/>
      <c r="AC212" s="85"/>
      <c r="AD212" s="85"/>
      <c r="AE212" s="85"/>
      <c r="AF212" s="85"/>
      <c r="AG212" s="85"/>
      <c r="AH212" s="85"/>
      <c r="AI212" s="85"/>
      <c r="AJ212" s="85"/>
      <c r="AK212" s="85"/>
      <c r="AL212" s="85"/>
      <c r="AM212" s="85"/>
      <c r="AN212" s="85"/>
      <c r="AO212" s="85"/>
      <c r="AP212" s="85"/>
      <c r="AQ212" s="85"/>
      <c r="AR212" s="85"/>
      <c r="AS212" s="85"/>
    </row>
    <row r="213" spans="1:45">
      <c r="A213" s="87"/>
      <c r="B213" s="83"/>
      <c r="C213" s="84"/>
      <c r="D213" s="84"/>
      <c r="E213" s="84"/>
      <c r="F213" s="84"/>
      <c r="G213" s="84"/>
      <c r="H213" s="84"/>
      <c r="I213" s="84"/>
      <c r="J213" s="84"/>
      <c r="K213" s="84"/>
      <c r="L213" s="84"/>
      <c r="M213" s="84"/>
      <c r="N213" s="84"/>
      <c r="O213" s="84"/>
      <c r="P213" s="84"/>
      <c r="Q213" s="84"/>
      <c r="R213" s="84"/>
      <c r="S213" s="84"/>
      <c r="T213" s="84"/>
      <c r="U213" s="84"/>
      <c r="V213" s="85"/>
      <c r="W213" s="85"/>
      <c r="X213" s="85"/>
      <c r="Y213" s="85"/>
      <c r="Z213" s="85"/>
      <c r="AA213" s="85"/>
      <c r="AB213" s="85"/>
      <c r="AC213" s="85"/>
      <c r="AD213" s="85"/>
      <c r="AE213" s="85"/>
      <c r="AF213" s="85"/>
      <c r="AG213" s="85"/>
      <c r="AH213" s="85"/>
      <c r="AI213" s="85"/>
      <c r="AJ213" s="85"/>
      <c r="AK213" s="85"/>
      <c r="AL213" s="85"/>
      <c r="AM213" s="85"/>
      <c r="AN213" s="85"/>
      <c r="AO213" s="85"/>
      <c r="AP213" s="85"/>
      <c r="AQ213" s="85"/>
      <c r="AR213" s="85"/>
      <c r="AS213" s="85"/>
    </row>
    <row r="214" spans="1:45">
      <c r="A214" s="87"/>
      <c r="B214" s="83"/>
      <c r="C214" s="84"/>
      <c r="D214" s="84"/>
      <c r="E214" s="84"/>
      <c r="F214" s="84"/>
      <c r="G214" s="84"/>
      <c r="H214" s="84"/>
      <c r="I214" s="84"/>
      <c r="J214" s="84"/>
      <c r="K214" s="84"/>
      <c r="L214" s="84"/>
      <c r="M214" s="84"/>
      <c r="N214" s="84"/>
      <c r="O214" s="84"/>
      <c r="P214" s="84"/>
      <c r="Q214" s="84"/>
      <c r="R214" s="84"/>
      <c r="S214" s="84"/>
      <c r="T214" s="84"/>
      <c r="U214" s="84"/>
      <c r="V214" s="85"/>
      <c r="W214" s="85"/>
      <c r="X214" s="85"/>
      <c r="Y214" s="85"/>
      <c r="Z214" s="85"/>
      <c r="AA214" s="85"/>
      <c r="AB214" s="85"/>
      <c r="AC214" s="85"/>
      <c r="AD214" s="85"/>
      <c r="AE214" s="85"/>
      <c r="AF214" s="85"/>
      <c r="AG214" s="85"/>
      <c r="AH214" s="85"/>
      <c r="AI214" s="85"/>
      <c r="AJ214" s="85"/>
      <c r="AK214" s="85"/>
      <c r="AL214" s="85"/>
      <c r="AM214" s="85"/>
      <c r="AN214" s="85"/>
      <c r="AO214" s="85"/>
      <c r="AP214" s="85"/>
      <c r="AQ214" s="85"/>
      <c r="AR214" s="85"/>
      <c r="AS214" s="85"/>
    </row>
    <row r="215" spans="1:45">
      <c r="A215" s="87"/>
      <c r="B215" s="83"/>
      <c r="C215" s="84"/>
      <c r="D215" s="84"/>
      <c r="E215" s="84"/>
      <c r="F215" s="84"/>
      <c r="G215" s="84"/>
      <c r="H215" s="84"/>
      <c r="I215" s="84"/>
      <c r="J215" s="84"/>
      <c r="K215" s="84"/>
      <c r="L215" s="84"/>
      <c r="M215" s="84"/>
      <c r="N215" s="84"/>
      <c r="O215" s="84"/>
      <c r="P215" s="84"/>
      <c r="Q215" s="84"/>
      <c r="R215" s="84"/>
      <c r="S215" s="84"/>
      <c r="T215" s="84"/>
      <c r="U215" s="84"/>
      <c r="V215" s="85"/>
      <c r="W215" s="85"/>
      <c r="X215" s="85"/>
      <c r="Y215" s="85"/>
      <c r="Z215" s="85"/>
      <c r="AA215" s="85"/>
      <c r="AB215" s="85"/>
      <c r="AC215" s="85"/>
      <c r="AD215" s="85"/>
      <c r="AE215" s="85"/>
      <c r="AF215" s="85"/>
      <c r="AG215" s="85"/>
      <c r="AH215" s="85"/>
      <c r="AI215" s="85"/>
      <c r="AJ215" s="85"/>
      <c r="AK215" s="85"/>
      <c r="AL215" s="85"/>
      <c r="AM215" s="85"/>
      <c r="AN215" s="85"/>
      <c r="AO215" s="85"/>
      <c r="AP215" s="85"/>
      <c r="AQ215" s="85"/>
      <c r="AR215" s="85"/>
      <c r="AS215" s="85"/>
    </row>
    <row r="216" spans="1:45">
      <c r="A216" s="87"/>
      <c r="B216" s="83"/>
      <c r="C216" s="84"/>
      <c r="D216" s="84"/>
      <c r="E216" s="84"/>
      <c r="F216" s="84"/>
      <c r="G216" s="84"/>
      <c r="H216" s="84"/>
      <c r="I216" s="84"/>
      <c r="J216" s="84"/>
      <c r="K216" s="84"/>
      <c r="L216" s="84"/>
      <c r="M216" s="84"/>
      <c r="N216" s="84"/>
      <c r="O216" s="84"/>
      <c r="P216" s="84"/>
      <c r="Q216" s="84"/>
      <c r="R216" s="84"/>
      <c r="S216" s="84"/>
      <c r="T216" s="84"/>
      <c r="U216" s="84"/>
      <c r="V216" s="85"/>
      <c r="W216" s="85"/>
      <c r="X216" s="85"/>
      <c r="Y216" s="85"/>
      <c r="Z216" s="85"/>
      <c r="AA216" s="85"/>
      <c r="AB216" s="85"/>
      <c r="AC216" s="85"/>
      <c r="AD216" s="85"/>
      <c r="AE216" s="85"/>
      <c r="AF216" s="85"/>
      <c r="AG216" s="85"/>
      <c r="AH216" s="85"/>
      <c r="AI216" s="85"/>
      <c r="AJ216" s="85"/>
      <c r="AK216" s="85"/>
      <c r="AL216" s="85"/>
      <c r="AM216" s="85"/>
      <c r="AN216" s="85"/>
      <c r="AO216" s="85"/>
      <c r="AP216" s="85"/>
      <c r="AQ216" s="85"/>
      <c r="AR216" s="85"/>
      <c r="AS216" s="85"/>
    </row>
    <row r="217" spans="1:45">
      <c r="A217" s="87"/>
      <c r="B217" s="83"/>
      <c r="C217" s="84"/>
      <c r="D217" s="84"/>
      <c r="E217" s="84"/>
      <c r="F217" s="84"/>
      <c r="G217" s="84"/>
      <c r="H217" s="84"/>
      <c r="I217" s="84"/>
      <c r="J217" s="84"/>
      <c r="K217" s="84"/>
      <c r="L217" s="84"/>
      <c r="M217" s="84"/>
      <c r="N217" s="84"/>
      <c r="O217" s="84"/>
      <c r="P217" s="84"/>
      <c r="Q217" s="84"/>
      <c r="R217" s="84"/>
      <c r="S217" s="84"/>
      <c r="T217" s="84"/>
      <c r="U217" s="84"/>
      <c r="V217" s="85"/>
      <c r="W217" s="85"/>
      <c r="X217" s="85"/>
      <c r="Y217" s="85"/>
      <c r="Z217" s="85"/>
      <c r="AA217" s="85"/>
      <c r="AB217" s="85"/>
      <c r="AC217" s="85"/>
      <c r="AD217" s="85"/>
      <c r="AE217" s="85"/>
      <c r="AF217" s="85"/>
      <c r="AG217" s="85"/>
      <c r="AH217" s="85"/>
      <c r="AI217" s="85"/>
      <c r="AJ217" s="85"/>
      <c r="AK217" s="85"/>
      <c r="AL217" s="85"/>
      <c r="AM217" s="85"/>
      <c r="AN217" s="85"/>
      <c r="AO217" s="85"/>
      <c r="AP217" s="85"/>
      <c r="AQ217" s="85"/>
      <c r="AR217" s="85"/>
      <c r="AS217" s="85"/>
    </row>
    <row r="218" spans="1:45">
      <c r="A218" s="87"/>
      <c r="B218" s="83"/>
      <c r="C218" s="84"/>
      <c r="D218" s="84"/>
      <c r="E218" s="84"/>
      <c r="F218" s="84"/>
      <c r="G218" s="84"/>
      <c r="H218" s="84"/>
      <c r="I218" s="84"/>
      <c r="J218" s="84"/>
      <c r="K218" s="84"/>
      <c r="L218" s="84"/>
      <c r="M218" s="84"/>
      <c r="N218" s="84"/>
      <c r="O218" s="84"/>
      <c r="P218" s="84"/>
      <c r="Q218" s="84"/>
      <c r="R218" s="84"/>
      <c r="S218" s="84"/>
      <c r="T218" s="84"/>
      <c r="U218" s="84"/>
      <c r="V218" s="85"/>
      <c r="W218" s="85"/>
      <c r="X218" s="85"/>
      <c r="Y218" s="85"/>
      <c r="Z218" s="85"/>
      <c r="AA218" s="85"/>
      <c r="AB218" s="85"/>
      <c r="AC218" s="85"/>
      <c r="AD218" s="85"/>
      <c r="AE218" s="85"/>
      <c r="AF218" s="85"/>
      <c r="AG218" s="85"/>
      <c r="AH218" s="85"/>
      <c r="AI218" s="85"/>
      <c r="AJ218" s="85"/>
      <c r="AK218" s="85"/>
      <c r="AL218" s="85"/>
      <c r="AM218" s="85"/>
      <c r="AN218" s="85"/>
      <c r="AO218" s="85"/>
      <c r="AP218" s="85"/>
      <c r="AQ218" s="85"/>
      <c r="AR218" s="85"/>
      <c r="AS218" s="85"/>
    </row>
    <row r="219" spans="1:45">
      <c r="A219" s="87"/>
      <c r="B219" s="83"/>
      <c r="C219" s="84"/>
      <c r="D219" s="84"/>
      <c r="E219" s="84"/>
      <c r="F219" s="84"/>
      <c r="G219" s="84"/>
      <c r="H219" s="84"/>
      <c r="I219" s="84"/>
      <c r="J219" s="84"/>
      <c r="K219" s="84"/>
      <c r="L219" s="84"/>
      <c r="M219" s="84"/>
      <c r="N219" s="84"/>
      <c r="O219" s="84"/>
      <c r="P219" s="84"/>
      <c r="Q219" s="84"/>
      <c r="R219" s="84"/>
      <c r="S219" s="84"/>
      <c r="T219" s="84"/>
      <c r="U219" s="84"/>
      <c r="V219" s="85"/>
      <c r="W219" s="85"/>
      <c r="X219" s="85"/>
      <c r="Y219" s="85"/>
      <c r="Z219" s="85"/>
      <c r="AA219" s="85"/>
      <c r="AB219" s="85"/>
      <c r="AC219" s="85"/>
      <c r="AD219" s="85"/>
      <c r="AE219" s="85"/>
      <c r="AF219" s="85"/>
      <c r="AG219" s="85"/>
      <c r="AH219" s="85"/>
      <c r="AI219" s="85"/>
      <c r="AJ219" s="85"/>
      <c r="AK219" s="85"/>
      <c r="AL219" s="85"/>
      <c r="AM219" s="85"/>
      <c r="AN219" s="85"/>
      <c r="AO219" s="85"/>
      <c r="AP219" s="85"/>
      <c r="AQ219" s="85"/>
      <c r="AR219" s="85"/>
      <c r="AS219" s="85"/>
    </row>
    <row r="220" spans="1:45">
      <c r="A220" s="87"/>
      <c r="B220" s="83"/>
      <c r="C220" s="84"/>
      <c r="D220" s="84"/>
      <c r="E220" s="84"/>
      <c r="F220" s="84"/>
      <c r="G220" s="84"/>
      <c r="H220" s="84"/>
      <c r="I220" s="84"/>
      <c r="J220" s="84"/>
      <c r="K220" s="84"/>
      <c r="L220" s="84"/>
      <c r="M220" s="84"/>
      <c r="N220" s="84"/>
      <c r="O220" s="84"/>
      <c r="P220" s="84"/>
      <c r="Q220" s="84"/>
      <c r="R220" s="84"/>
      <c r="S220" s="84"/>
      <c r="T220" s="84"/>
      <c r="U220" s="84"/>
      <c r="V220" s="85"/>
      <c r="W220" s="85"/>
      <c r="X220" s="85"/>
      <c r="Y220" s="85"/>
      <c r="Z220" s="85"/>
      <c r="AA220" s="85"/>
      <c r="AB220" s="85"/>
      <c r="AC220" s="85"/>
      <c r="AD220" s="85"/>
      <c r="AE220" s="85"/>
      <c r="AF220" s="85"/>
      <c r="AG220" s="85"/>
      <c r="AH220" s="85"/>
      <c r="AI220" s="85"/>
      <c r="AJ220" s="85"/>
      <c r="AK220" s="85"/>
      <c r="AL220" s="85"/>
      <c r="AM220" s="85"/>
      <c r="AN220" s="85"/>
      <c r="AO220" s="85"/>
      <c r="AP220" s="85"/>
      <c r="AQ220" s="85"/>
      <c r="AR220" s="85"/>
      <c r="AS220" s="85"/>
    </row>
    <row r="221" spans="1:45">
      <c r="A221" s="87"/>
      <c r="B221" s="83"/>
      <c r="C221" s="84"/>
      <c r="D221" s="84"/>
      <c r="E221" s="84"/>
      <c r="F221" s="84"/>
      <c r="G221" s="84"/>
      <c r="H221" s="84"/>
      <c r="I221" s="84"/>
      <c r="J221" s="84"/>
      <c r="K221" s="84"/>
      <c r="L221" s="84"/>
      <c r="M221" s="84"/>
      <c r="N221" s="84"/>
      <c r="O221" s="84"/>
      <c r="P221" s="84"/>
      <c r="Q221" s="84"/>
      <c r="R221" s="84"/>
      <c r="S221" s="84"/>
      <c r="T221" s="84"/>
      <c r="U221" s="84"/>
      <c r="V221" s="85"/>
      <c r="W221" s="85"/>
      <c r="X221" s="85"/>
      <c r="Y221" s="85"/>
      <c r="Z221" s="85"/>
      <c r="AA221" s="85"/>
      <c r="AB221" s="85"/>
      <c r="AC221" s="85"/>
      <c r="AD221" s="85"/>
      <c r="AE221" s="85"/>
      <c r="AF221" s="85"/>
      <c r="AG221" s="85"/>
      <c r="AH221" s="85"/>
      <c r="AI221" s="85"/>
      <c r="AJ221" s="85"/>
      <c r="AK221" s="85"/>
      <c r="AL221" s="85"/>
      <c r="AM221" s="85"/>
      <c r="AN221" s="85"/>
      <c r="AO221" s="85"/>
      <c r="AP221" s="85"/>
      <c r="AQ221" s="85"/>
      <c r="AR221" s="85"/>
      <c r="AS221" s="85"/>
    </row>
    <row r="222" spans="1:45">
      <c r="A222" s="87"/>
      <c r="B222" s="83"/>
      <c r="C222" s="84"/>
      <c r="D222" s="84"/>
      <c r="E222" s="84"/>
      <c r="F222" s="84"/>
      <c r="G222" s="84"/>
      <c r="H222" s="84"/>
      <c r="I222" s="84"/>
      <c r="J222" s="84"/>
      <c r="K222" s="84"/>
      <c r="L222" s="84"/>
      <c r="M222" s="84"/>
      <c r="N222" s="84"/>
      <c r="O222" s="84"/>
      <c r="P222" s="84"/>
      <c r="Q222" s="84"/>
      <c r="R222" s="84"/>
      <c r="S222" s="84"/>
      <c r="T222" s="84"/>
      <c r="U222" s="84"/>
      <c r="V222" s="85"/>
      <c r="W222" s="85"/>
      <c r="X222" s="85"/>
      <c r="Y222" s="85"/>
      <c r="Z222" s="85"/>
      <c r="AA222" s="85"/>
      <c r="AB222" s="85"/>
      <c r="AC222" s="85"/>
      <c r="AD222" s="85"/>
      <c r="AE222" s="85"/>
      <c r="AF222" s="85"/>
      <c r="AG222" s="85"/>
      <c r="AH222" s="85"/>
      <c r="AI222" s="85"/>
      <c r="AJ222" s="85"/>
      <c r="AK222" s="85"/>
      <c r="AL222" s="85"/>
      <c r="AM222" s="85"/>
      <c r="AN222" s="85"/>
      <c r="AO222" s="85"/>
      <c r="AP222" s="85"/>
      <c r="AQ222" s="85"/>
      <c r="AR222" s="85"/>
      <c r="AS222" s="85"/>
    </row>
    <row r="223" spans="1:45">
      <c r="A223" s="87"/>
      <c r="B223" s="83"/>
      <c r="C223" s="84"/>
      <c r="D223" s="84"/>
      <c r="E223" s="84"/>
      <c r="F223" s="84"/>
      <c r="G223" s="84"/>
      <c r="H223" s="84"/>
      <c r="I223" s="84"/>
      <c r="J223" s="84"/>
      <c r="K223" s="84"/>
      <c r="L223" s="84"/>
      <c r="M223" s="84"/>
      <c r="N223" s="84"/>
      <c r="O223" s="84"/>
      <c r="P223" s="84"/>
      <c r="Q223" s="84"/>
      <c r="R223" s="84"/>
      <c r="S223" s="84"/>
      <c r="T223" s="84"/>
      <c r="U223" s="84"/>
      <c r="V223" s="85"/>
      <c r="W223" s="85"/>
      <c r="X223" s="85"/>
      <c r="Y223" s="85"/>
      <c r="Z223" s="85"/>
      <c r="AA223" s="85"/>
      <c r="AB223" s="85"/>
      <c r="AC223" s="85"/>
      <c r="AD223" s="85"/>
      <c r="AE223" s="85"/>
      <c r="AF223" s="85"/>
      <c r="AG223" s="85"/>
      <c r="AH223" s="85"/>
      <c r="AI223" s="85"/>
      <c r="AJ223" s="85"/>
      <c r="AK223" s="85"/>
      <c r="AL223" s="85"/>
      <c r="AM223" s="85"/>
      <c r="AN223" s="85"/>
      <c r="AO223" s="85"/>
      <c r="AP223" s="85"/>
      <c r="AQ223" s="85"/>
      <c r="AR223" s="85"/>
      <c r="AS223" s="85"/>
    </row>
    <row r="239" spans="23:23">
      <c r="W239" t="s">
        <v>833</v>
      </c>
    </row>
    <row r="240" spans="23:23">
      <c r="W240" t="s">
        <v>834</v>
      </c>
    </row>
    <row r="241" spans="23:23">
      <c r="W241" t="s">
        <v>835</v>
      </c>
    </row>
  </sheetData>
  <mergeCells count="9">
    <mergeCell ref="BJ1:BN1"/>
    <mergeCell ref="W1:AA1"/>
    <mergeCell ref="AC1:AG1"/>
    <mergeCell ref="AI1:AM1"/>
    <mergeCell ref="E1:I1"/>
    <mergeCell ref="K1:O1"/>
    <mergeCell ref="Q1:U1"/>
    <mergeCell ref="AX1:BB1"/>
    <mergeCell ref="BD1:BH1"/>
  </mergeCells>
  <hyperlinks>
    <hyperlink ref="A174" r:id="rId1"/>
  </hyperlinks>
  <pageMargins left="0.7" right="0.7" top="0.75" bottom="0.75" header="0.3" footer="0.3"/>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260"/>
  <sheetViews>
    <sheetView zoomScale="70" zoomScaleNormal="70" workbookViewId="0">
      <selection activeCell="B19" sqref="B19"/>
    </sheetView>
  </sheetViews>
  <sheetFormatPr defaultRowHeight="15"/>
  <cols>
    <col min="2" max="2" width="13.5703125" customWidth="1"/>
    <col min="6" max="6" width="13.5703125" customWidth="1"/>
    <col min="11" max="11" width="10.140625" bestFit="1" customWidth="1"/>
    <col min="46" max="46" width="12.85546875" customWidth="1"/>
    <col min="47" max="47" width="13.5703125" bestFit="1" customWidth="1"/>
  </cols>
  <sheetData>
    <row r="1" spans="1:53">
      <c r="A1" s="1" t="s">
        <v>0</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3" t="s">
        <v>1</v>
      </c>
      <c r="BA1" s="3">
        <v>2014</v>
      </c>
    </row>
    <row r="2" spans="1:53">
      <c r="A2" s="2"/>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4" t="s">
        <v>2</v>
      </c>
      <c r="BA2" s="3" t="s">
        <v>3</v>
      </c>
    </row>
    <row r="3" spans="1:53">
      <c r="A3" s="2" t="s">
        <v>4</v>
      </c>
      <c r="B3" s="2">
        <v>1965</v>
      </c>
      <c r="C3" s="2">
        <v>1966</v>
      </c>
      <c r="D3" s="2">
        <v>1967</v>
      </c>
      <c r="E3" s="2">
        <v>1968</v>
      </c>
      <c r="F3" s="2">
        <v>1969</v>
      </c>
      <c r="G3" s="2">
        <v>1970</v>
      </c>
      <c r="H3" s="2">
        <v>1971</v>
      </c>
      <c r="I3" s="2">
        <v>1972</v>
      </c>
      <c r="J3" s="2">
        <v>1973</v>
      </c>
      <c r="K3" s="2">
        <v>1974</v>
      </c>
      <c r="L3" s="2">
        <v>1975</v>
      </c>
      <c r="M3" s="2">
        <v>1976</v>
      </c>
      <c r="N3" s="2">
        <v>1977</v>
      </c>
      <c r="O3" s="2">
        <v>1978</v>
      </c>
      <c r="P3" s="2">
        <v>1979</v>
      </c>
      <c r="Q3" s="2">
        <v>1980</v>
      </c>
      <c r="R3" s="2">
        <v>1981</v>
      </c>
      <c r="S3" s="2">
        <v>1982</v>
      </c>
      <c r="T3" s="2">
        <v>1983</v>
      </c>
      <c r="U3" s="2">
        <v>1984</v>
      </c>
      <c r="V3" s="2">
        <v>1985</v>
      </c>
      <c r="W3" s="2">
        <v>1986</v>
      </c>
      <c r="X3" s="2">
        <v>1987</v>
      </c>
      <c r="Y3" s="2">
        <v>1988</v>
      </c>
      <c r="Z3" s="2">
        <v>1989</v>
      </c>
      <c r="AA3" s="2">
        <v>1990</v>
      </c>
      <c r="AB3" s="2">
        <v>1991</v>
      </c>
      <c r="AC3" s="2">
        <v>1992</v>
      </c>
      <c r="AD3" s="2">
        <v>1993</v>
      </c>
      <c r="AE3" s="2">
        <v>1994</v>
      </c>
      <c r="AF3" s="2">
        <v>1995</v>
      </c>
      <c r="AG3" s="2">
        <v>1996</v>
      </c>
      <c r="AH3" s="2">
        <v>1997</v>
      </c>
      <c r="AI3" s="2">
        <v>1998</v>
      </c>
      <c r="AJ3" s="2">
        <v>1999</v>
      </c>
      <c r="AK3" s="2">
        <v>2000</v>
      </c>
      <c r="AL3" s="2">
        <v>2001</v>
      </c>
      <c r="AM3" s="2">
        <v>2002</v>
      </c>
      <c r="AN3" s="2">
        <v>2003</v>
      </c>
      <c r="AO3" s="2">
        <v>2004</v>
      </c>
      <c r="AP3" s="2">
        <v>2005</v>
      </c>
      <c r="AQ3" s="2">
        <v>2006</v>
      </c>
      <c r="AR3" s="2">
        <v>2007</v>
      </c>
      <c r="AS3" s="2">
        <v>2008</v>
      </c>
      <c r="AT3" s="2">
        <v>2009</v>
      </c>
      <c r="AU3" s="2">
        <v>2010</v>
      </c>
      <c r="AV3" s="2">
        <v>2011</v>
      </c>
      <c r="AW3" s="5">
        <v>2012</v>
      </c>
      <c r="AX3" s="5">
        <v>2013</v>
      </c>
      <c r="AY3" s="6">
        <v>2014</v>
      </c>
      <c r="AZ3" s="3">
        <v>2013</v>
      </c>
      <c r="BA3" s="3" t="s">
        <v>5</v>
      </c>
    </row>
    <row r="4" spans="1:53">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6"/>
      <c r="AX4" s="2"/>
      <c r="AY4" s="2"/>
      <c r="AZ4" s="2"/>
      <c r="BA4" s="2"/>
    </row>
    <row r="5" spans="1:53">
      <c r="A5" s="2" t="s">
        <v>6</v>
      </c>
      <c r="B5" s="7">
        <v>427.69444187422198</v>
      </c>
      <c r="C5" s="7">
        <v>454.538860839802</v>
      </c>
      <c r="D5" s="7">
        <v>484.22163039515101</v>
      </c>
      <c r="E5" s="7">
        <v>502.88033200207599</v>
      </c>
      <c r="F5" s="7">
        <v>511.35172358714902</v>
      </c>
      <c r="G5" s="7">
        <v>533.48984897197795</v>
      </c>
      <c r="H5" s="7">
        <v>525.88784979898298</v>
      </c>
      <c r="I5" s="7">
        <v>527.88788946866396</v>
      </c>
      <c r="J5" s="7">
        <v>514.65228662062805</v>
      </c>
      <c r="K5" s="7">
        <v>491.40630301585099</v>
      </c>
      <c r="L5" s="8">
        <v>469.77040174938702</v>
      </c>
      <c r="M5" s="8">
        <v>457.97983431165397</v>
      </c>
      <c r="N5" s="8">
        <v>462.80377728814699</v>
      </c>
      <c r="O5" s="8">
        <v>484.205659304108</v>
      </c>
      <c r="P5" s="8">
        <v>476.99132891861501</v>
      </c>
      <c r="Q5" s="8">
        <v>480.19339543879499</v>
      </c>
      <c r="R5" s="8">
        <v>478.796700292168</v>
      </c>
      <c r="S5" s="8">
        <v>480.72324889833197</v>
      </c>
      <c r="T5" s="8">
        <v>482.96264854096898</v>
      </c>
      <c r="U5" s="8">
        <v>496.136581943522</v>
      </c>
      <c r="V5" s="8">
        <v>498.70513480785701</v>
      </c>
      <c r="W5" s="8">
        <v>482.329481570464</v>
      </c>
      <c r="X5" s="8">
        <v>467.26028940346902</v>
      </c>
      <c r="Y5" s="8">
        <v>459.06196218957098</v>
      </c>
      <c r="Z5" s="8">
        <v>429.03308969684502</v>
      </c>
      <c r="AA5" s="8">
        <v>416.61725086020601</v>
      </c>
      <c r="AB5" s="8">
        <v>422.89670770503</v>
      </c>
      <c r="AC5" s="8">
        <v>413.03186607347601</v>
      </c>
      <c r="AD5" s="8">
        <v>397.00649521906502</v>
      </c>
      <c r="AE5" s="8">
        <v>387.49936297069797</v>
      </c>
      <c r="AF5" s="8">
        <v>383.553754789989</v>
      </c>
      <c r="AG5" s="8">
        <v>382.05795272911598</v>
      </c>
      <c r="AH5" s="8">
        <v>379.95006403554299</v>
      </c>
      <c r="AI5" s="8">
        <v>368.12954108464402</v>
      </c>
      <c r="AJ5" s="8">
        <v>352.62596458969603</v>
      </c>
      <c r="AK5" s="8">
        <v>347.57029864129697</v>
      </c>
      <c r="AL5" s="8">
        <v>344.53268960768997</v>
      </c>
      <c r="AM5" s="8">
        <v>341.95209583515202</v>
      </c>
      <c r="AN5" s="8">
        <v>332.54772532904701</v>
      </c>
      <c r="AO5" s="8">
        <v>325.37190906887099</v>
      </c>
      <c r="AP5" s="8">
        <v>308.84859715169802</v>
      </c>
      <c r="AQ5" s="8">
        <v>304.61718359797902</v>
      </c>
      <c r="AR5" s="8">
        <v>305.15352385216499</v>
      </c>
      <c r="AS5" s="8">
        <v>302.25490575882901</v>
      </c>
      <c r="AT5" s="8">
        <v>322.267907551897</v>
      </c>
      <c r="AU5" s="8">
        <v>333.12807998442298</v>
      </c>
      <c r="AV5" s="8">
        <v>345.35278820690002</v>
      </c>
      <c r="AW5" s="8">
        <v>394.73278807678503</v>
      </c>
      <c r="AX5" s="8">
        <v>448.49483542074398</v>
      </c>
      <c r="AY5" s="9">
        <v>519.94440396735695</v>
      </c>
      <c r="AZ5" s="10">
        <v>0.15930968523026001</v>
      </c>
      <c r="BA5" s="11">
        <v>0.12319319695234</v>
      </c>
    </row>
    <row r="6" spans="1:53">
      <c r="A6" s="2" t="s">
        <v>7</v>
      </c>
      <c r="B6" s="7">
        <v>43.874177666038101</v>
      </c>
      <c r="C6" s="7">
        <v>48.212154151415398</v>
      </c>
      <c r="D6" s="7">
        <v>52.701139990880002</v>
      </c>
      <c r="E6" s="7">
        <v>57.119336169376702</v>
      </c>
      <c r="F6" s="7">
        <v>62.218043301075099</v>
      </c>
      <c r="G6" s="7">
        <v>70.067889119492904</v>
      </c>
      <c r="H6" s="7">
        <v>75.163773186789001</v>
      </c>
      <c r="I6" s="7">
        <v>86.713147285350104</v>
      </c>
      <c r="J6" s="7">
        <v>100.314611767575</v>
      </c>
      <c r="K6" s="7">
        <v>94.386547785713702</v>
      </c>
      <c r="L6" s="8">
        <v>81.575800398679505</v>
      </c>
      <c r="M6" s="8">
        <v>75.304625877894097</v>
      </c>
      <c r="N6" s="8">
        <v>75.574321454803098</v>
      </c>
      <c r="O6" s="8">
        <v>75.189874986365098</v>
      </c>
      <c r="P6" s="8">
        <v>86.274567442669806</v>
      </c>
      <c r="Q6" s="8">
        <v>83.269484915423604</v>
      </c>
      <c r="R6" s="8">
        <v>75.361602899835106</v>
      </c>
      <c r="S6" s="8">
        <v>74.5641401176172</v>
      </c>
      <c r="T6" s="8">
        <v>78.560493011336206</v>
      </c>
      <c r="U6" s="8">
        <v>83.815669417912105</v>
      </c>
      <c r="V6" s="8">
        <v>85.685227414491806</v>
      </c>
      <c r="W6" s="8">
        <v>85.736020938203197</v>
      </c>
      <c r="X6" s="8">
        <v>90.2943862743724</v>
      </c>
      <c r="Y6" s="8">
        <v>95.094967555094797</v>
      </c>
      <c r="Z6" s="8">
        <v>92.620480902627705</v>
      </c>
      <c r="AA6" s="8">
        <v>92.757850318282806</v>
      </c>
      <c r="AB6" s="8">
        <v>93.214508286721298</v>
      </c>
      <c r="AC6" s="8">
        <v>97.159778246102803</v>
      </c>
      <c r="AD6" s="8">
        <v>102.28114487254599</v>
      </c>
      <c r="AE6" s="8">
        <v>106.69214625622</v>
      </c>
      <c r="AF6" s="8">
        <v>111.906322764769</v>
      </c>
      <c r="AG6" s="8">
        <v>115.453527346727</v>
      </c>
      <c r="AH6" s="8">
        <v>120.70414179946</v>
      </c>
      <c r="AI6" s="8">
        <v>125.087903927526</v>
      </c>
      <c r="AJ6" s="8">
        <v>120.996749265925</v>
      </c>
      <c r="AK6" s="8">
        <v>124.59733183819399</v>
      </c>
      <c r="AL6" s="8">
        <v>125.720349434884</v>
      </c>
      <c r="AM6" s="8">
        <v>132.58858544837599</v>
      </c>
      <c r="AN6" s="8">
        <v>140.21549148997701</v>
      </c>
      <c r="AO6" s="8">
        <v>144.75149625509599</v>
      </c>
      <c r="AP6" s="8">
        <v>142.28177807227601</v>
      </c>
      <c r="AQ6" s="8">
        <v>150.59135235561899</v>
      </c>
      <c r="AR6" s="8">
        <v>155.28645693851399</v>
      </c>
      <c r="AS6" s="8">
        <v>152.87589010551201</v>
      </c>
      <c r="AT6" s="8">
        <v>152.805930393399</v>
      </c>
      <c r="AU6" s="8">
        <v>160.29348421513001</v>
      </c>
      <c r="AV6" s="8">
        <v>169.80147061999401</v>
      </c>
      <c r="AW6" s="8">
        <v>182.58620624931899</v>
      </c>
      <c r="AX6" s="8">
        <v>194.379612078131</v>
      </c>
      <c r="AY6" s="9">
        <v>209.80077530384</v>
      </c>
      <c r="AZ6" s="10">
        <v>7.9335294663909997E-2</v>
      </c>
      <c r="BA6" s="11">
        <v>4.9709215760229998E-2</v>
      </c>
    </row>
    <row r="7" spans="1:53">
      <c r="A7" s="2" t="s">
        <v>8</v>
      </c>
      <c r="B7" s="7">
        <v>18.053894057433801</v>
      </c>
      <c r="C7" s="7">
        <v>18.4895418904268</v>
      </c>
      <c r="D7" s="7">
        <v>20.4637609358848</v>
      </c>
      <c r="E7" s="7">
        <v>21.9006656077452</v>
      </c>
      <c r="F7" s="7">
        <v>22.9650089504071</v>
      </c>
      <c r="G7" s="7">
        <v>24.1790068829891</v>
      </c>
      <c r="H7" s="7">
        <v>24.107319163956301</v>
      </c>
      <c r="I7" s="7">
        <v>25.0976174268209</v>
      </c>
      <c r="J7" s="7">
        <v>25.859389103194399</v>
      </c>
      <c r="K7" s="7">
        <v>32.416192673272299</v>
      </c>
      <c r="L7" s="8">
        <v>40.154693290976397</v>
      </c>
      <c r="M7" s="8">
        <v>44.773750850918901</v>
      </c>
      <c r="N7" s="8">
        <v>54.365702291808397</v>
      </c>
      <c r="O7" s="8">
        <v>66.6923089529284</v>
      </c>
      <c r="P7" s="8">
        <v>80.659911000176393</v>
      </c>
      <c r="Q7" s="8">
        <v>107.18790257923</v>
      </c>
      <c r="R7" s="8">
        <v>127.99533948516201</v>
      </c>
      <c r="S7" s="8">
        <v>151.01307894006999</v>
      </c>
      <c r="T7" s="8">
        <v>147.12454932808899</v>
      </c>
      <c r="U7" s="8">
        <v>148.311250283639</v>
      </c>
      <c r="V7" s="8">
        <v>145.85386380253601</v>
      </c>
      <c r="W7" s="8">
        <v>136.88176386052399</v>
      </c>
      <c r="X7" s="8">
        <v>143.03522048256499</v>
      </c>
      <c r="Y7" s="8">
        <v>142.69090840329699</v>
      </c>
      <c r="Z7" s="8">
        <v>143.06522073468901</v>
      </c>
      <c r="AA7" s="8">
        <v>145.16869884556101</v>
      </c>
      <c r="AB7" s="8">
        <v>152.81729610192201</v>
      </c>
      <c r="AC7" s="8">
        <v>153.031688593403</v>
      </c>
      <c r="AD7" s="8">
        <v>153.276788072188</v>
      </c>
      <c r="AE7" s="8">
        <v>154.172974466011</v>
      </c>
      <c r="AF7" s="8">
        <v>150.21331468281801</v>
      </c>
      <c r="AG7" s="8">
        <v>162.35968225421399</v>
      </c>
      <c r="AH7" s="8">
        <v>169.61947710433799</v>
      </c>
      <c r="AI7" s="8">
        <v>173.474183143289</v>
      </c>
      <c r="AJ7" s="8">
        <v>165.49219135234799</v>
      </c>
      <c r="AK7" s="8">
        <v>170.321851789346</v>
      </c>
      <c r="AL7" s="8">
        <v>175.86720718072601</v>
      </c>
      <c r="AM7" s="8">
        <v>177.820861089945</v>
      </c>
      <c r="AN7" s="8">
        <v>188.20013108481299</v>
      </c>
      <c r="AO7" s="8">
        <v>190.042684573126</v>
      </c>
      <c r="AP7" s="8">
        <v>186.49140503649099</v>
      </c>
      <c r="AQ7" s="8">
        <v>182.545168682162</v>
      </c>
      <c r="AR7" s="8">
        <v>172.23128078249201</v>
      </c>
      <c r="AS7" s="8">
        <v>156.896182159723</v>
      </c>
      <c r="AT7" s="8">
        <v>146.664162839516</v>
      </c>
      <c r="AU7" s="8">
        <v>145.60051915042101</v>
      </c>
      <c r="AV7" s="8">
        <v>144.51851103625901</v>
      </c>
      <c r="AW7" s="8">
        <v>143.85729062218999</v>
      </c>
      <c r="AX7" s="8">
        <v>141.84564025407599</v>
      </c>
      <c r="AY7" s="9">
        <v>137.09769786543899</v>
      </c>
      <c r="AZ7" s="10">
        <v>-3.3472601324319999E-2</v>
      </c>
      <c r="BA7" s="11">
        <v>3.2483287155630002E-2</v>
      </c>
    </row>
    <row r="8" spans="1:53">
      <c r="A8" s="12" t="s">
        <v>9</v>
      </c>
      <c r="B8" s="13">
        <v>489.62251359769402</v>
      </c>
      <c r="C8" s="13">
        <v>521.24055688164401</v>
      </c>
      <c r="D8" s="13">
        <v>557.38653132191598</v>
      </c>
      <c r="E8" s="13">
        <v>581.90033377919804</v>
      </c>
      <c r="F8" s="13">
        <v>596.53477583863105</v>
      </c>
      <c r="G8" s="13">
        <v>627.73674497445995</v>
      </c>
      <c r="H8" s="13">
        <v>625.158942149729</v>
      </c>
      <c r="I8" s="13">
        <v>639.69865418083498</v>
      </c>
      <c r="J8" s="13">
        <v>640.82628749139701</v>
      </c>
      <c r="K8" s="13">
        <v>618.20904347483702</v>
      </c>
      <c r="L8" s="14">
        <v>591.50089543904301</v>
      </c>
      <c r="M8" s="14">
        <v>578.05821104046697</v>
      </c>
      <c r="N8" s="14">
        <v>592.74380103475903</v>
      </c>
      <c r="O8" s="14">
        <v>626.08784324340195</v>
      </c>
      <c r="P8" s="14">
        <v>643.92580736146101</v>
      </c>
      <c r="Q8" s="14">
        <v>670.65078293344902</v>
      </c>
      <c r="R8" s="14">
        <v>682.15364267716495</v>
      </c>
      <c r="S8" s="14">
        <v>706.30046795602004</v>
      </c>
      <c r="T8" s="14">
        <v>708.64769088039498</v>
      </c>
      <c r="U8" s="14">
        <v>728.26350164507301</v>
      </c>
      <c r="V8" s="14">
        <v>730.24422602488505</v>
      </c>
      <c r="W8" s="14">
        <v>704.94726636919199</v>
      </c>
      <c r="X8" s="14">
        <v>700.58989616040697</v>
      </c>
      <c r="Y8" s="14">
        <v>696.84783814796299</v>
      </c>
      <c r="Z8" s="14">
        <v>664.71879133416201</v>
      </c>
      <c r="AA8" s="14">
        <v>654.54380002405003</v>
      </c>
      <c r="AB8" s="14">
        <v>668.92851209367404</v>
      </c>
      <c r="AC8" s="14">
        <v>663.22333291298298</v>
      </c>
      <c r="AD8" s="14">
        <v>652.56442816380002</v>
      </c>
      <c r="AE8" s="14">
        <v>648.36448369292998</v>
      </c>
      <c r="AF8" s="14">
        <v>645.67339223757699</v>
      </c>
      <c r="AG8" s="14">
        <v>659.87116233005895</v>
      </c>
      <c r="AH8" s="14">
        <v>670.27368293934205</v>
      </c>
      <c r="AI8" s="14">
        <v>666.69162815545997</v>
      </c>
      <c r="AJ8" s="14">
        <v>639.11490520797099</v>
      </c>
      <c r="AK8" s="14">
        <v>642.48948226883795</v>
      </c>
      <c r="AL8" s="14">
        <v>646.12024622330102</v>
      </c>
      <c r="AM8" s="14">
        <v>652.36154237347296</v>
      </c>
      <c r="AN8" s="14">
        <v>660.96334790383696</v>
      </c>
      <c r="AO8" s="14">
        <v>660.16608989709403</v>
      </c>
      <c r="AP8" s="14">
        <v>637.62178026046604</v>
      </c>
      <c r="AQ8" s="14">
        <v>637.75370463576098</v>
      </c>
      <c r="AR8" s="14">
        <v>632.67126157317102</v>
      </c>
      <c r="AS8" s="14">
        <v>612.02697802406396</v>
      </c>
      <c r="AT8" s="14">
        <v>621.73800078481304</v>
      </c>
      <c r="AU8" s="14">
        <v>639.02208334997499</v>
      </c>
      <c r="AV8" s="14">
        <v>659.67276986315403</v>
      </c>
      <c r="AW8" s="14">
        <v>721.17628494829501</v>
      </c>
      <c r="AX8" s="14">
        <v>784.72008775295205</v>
      </c>
      <c r="AY8" s="14">
        <v>866.84287713663798</v>
      </c>
      <c r="AZ8" s="15">
        <v>0.10465233772993</v>
      </c>
      <c r="BA8" s="16">
        <v>0.20538569986819999</v>
      </c>
    </row>
    <row r="9" spans="1:53">
      <c r="A9" s="2"/>
      <c r="B9" s="7"/>
      <c r="C9" s="7"/>
      <c r="D9" s="7"/>
      <c r="E9" s="7"/>
      <c r="F9" s="7"/>
      <c r="G9" s="7"/>
      <c r="H9" s="7"/>
      <c r="I9" s="7"/>
      <c r="J9" s="7"/>
      <c r="K9" s="7"/>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9"/>
      <c r="AZ9" s="10"/>
      <c r="BA9" s="11"/>
    </row>
    <row r="10" spans="1:53">
      <c r="A10" s="2" t="s">
        <v>10</v>
      </c>
      <c r="B10" s="7">
        <v>13.7647586206896</v>
      </c>
      <c r="C10" s="7">
        <v>14.6439655172413</v>
      </c>
      <c r="D10" s="7">
        <v>15.9622758620689</v>
      </c>
      <c r="E10" s="7">
        <v>17.487586206896498</v>
      </c>
      <c r="F10" s="7">
        <v>18.1067586206896</v>
      </c>
      <c r="G10" s="7">
        <v>20.000517241379299</v>
      </c>
      <c r="H10" s="7">
        <v>21.5708620689655</v>
      </c>
      <c r="I10" s="7">
        <v>22.2180344827586</v>
      </c>
      <c r="J10" s="7">
        <v>21.601172413793101</v>
      </c>
      <c r="K10" s="7">
        <v>21.144758620689601</v>
      </c>
      <c r="L10" s="8">
        <v>20.260551724137901</v>
      </c>
      <c r="M10" s="8">
        <v>20.4141379310344</v>
      </c>
      <c r="N10" s="8">
        <v>22.061965517241301</v>
      </c>
      <c r="O10" s="8">
        <v>23.209862068965499</v>
      </c>
      <c r="P10" s="8">
        <v>24.2781034482758</v>
      </c>
      <c r="Q10" s="8">
        <v>25.2670344827586</v>
      </c>
      <c r="R10" s="8">
        <v>25.736379310344802</v>
      </c>
      <c r="S10" s="8">
        <v>25.571310344827499</v>
      </c>
      <c r="T10" s="8">
        <v>25.667310344827499</v>
      </c>
      <c r="U10" s="8">
        <v>25.1417586206896</v>
      </c>
      <c r="V10" s="8">
        <v>24.158620689655098</v>
      </c>
      <c r="W10" s="8">
        <v>22.868655172413799</v>
      </c>
      <c r="X10" s="8">
        <v>22.572586206896499</v>
      </c>
      <c r="Y10" s="8">
        <v>23.7197586206896</v>
      </c>
      <c r="Z10" s="8">
        <v>24.2299655172413</v>
      </c>
      <c r="AA10" s="8">
        <v>25.4365517241379</v>
      </c>
      <c r="AB10" s="8">
        <v>25.882000000000001</v>
      </c>
      <c r="AC10" s="8">
        <v>29.040448275862001</v>
      </c>
      <c r="AD10" s="8">
        <v>31.067827586206899</v>
      </c>
      <c r="AE10" s="8">
        <v>34.511000000000003</v>
      </c>
      <c r="AF10" s="8">
        <v>37.4569310344827</v>
      </c>
      <c r="AG10" s="8">
        <v>40.816000000000003</v>
      </c>
      <c r="AH10" s="8">
        <v>43.385586206896498</v>
      </c>
      <c r="AI10" s="8">
        <v>44.0280689655172</v>
      </c>
      <c r="AJ10" s="8">
        <v>41.819206896551698</v>
      </c>
      <c r="AK10" s="8">
        <v>40.740452720565798</v>
      </c>
      <c r="AL10" s="8">
        <v>43.6819990606716</v>
      </c>
      <c r="AM10" s="8">
        <v>43.101322777326203</v>
      </c>
      <c r="AN10" s="8">
        <v>42.765235585372203</v>
      </c>
      <c r="AO10" s="8">
        <v>40.945067712408701</v>
      </c>
      <c r="AP10" s="8">
        <v>39.395524441310698</v>
      </c>
      <c r="AQ10" s="8">
        <v>39.131868150671799</v>
      </c>
      <c r="AR10" s="8">
        <v>37.983123283197003</v>
      </c>
      <c r="AS10" s="8">
        <v>36.537571905209603</v>
      </c>
      <c r="AT10" s="8">
        <v>33.566207761919699</v>
      </c>
      <c r="AU10" s="8">
        <v>33.036090258633301</v>
      </c>
      <c r="AV10" s="8">
        <v>30.605261617147399</v>
      </c>
      <c r="AW10" s="8">
        <v>30.429309225020599</v>
      </c>
      <c r="AX10" s="8">
        <v>29.886550790201699</v>
      </c>
      <c r="AY10" s="9">
        <v>29.5242123453849</v>
      </c>
      <c r="AZ10" s="10">
        <v>-1.2123796157539999E-2</v>
      </c>
      <c r="BA10" s="11">
        <v>6.9953291676899997E-3</v>
      </c>
    </row>
    <row r="11" spans="1:53">
      <c r="A11" s="2" t="s">
        <v>11</v>
      </c>
      <c r="B11" s="7">
        <v>5.0332973135525299</v>
      </c>
      <c r="C11" s="7">
        <v>6.1473961507618302</v>
      </c>
      <c r="D11" s="7">
        <v>7.7389659182036903</v>
      </c>
      <c r="E11" s="7">
        <v>8.5049360064154005</v>
      </c>
      <c r="F11" s="7">
        <v>9.2774833600641493</v>
      </c>
      <c r="G11" s="7">
        <v>8.8000124298316003</v>
      </c>
      <c r="H11" s="7">
        <v>9.2028442261427408</v>
      </c>
      <c r="I11" s="7">
        <v>9.0152668003207701</v>
      </c>
      <c r="J11" s="7">
        <v>9.1497919005613504</v>
      </c>
      <c r="K11" s="7">
        <v>9.5211581796311204</v>
      </c>
      <c r="L11" s="8">
        <v>9.3238620689655196</v>
      </c>
      <c r="M11" s="8">
        <v>9.0834185244587005</v>
      </c>
      <c r="N11" s="8">
        <v>8.7402864875701702</v>
      </c>
      <c r="O11" s="8">
        <v>8.6872341619887692</v>
      </c>
      <c r="P11" s="8">
        <v>9.0055481154771506</v>
      </c>
      <c r="Q11" s="8">
        <v>9.88138364073777</v>
      </c>
      <c r="R11" s="8">
        <v>11.5304729350441</v>
      </c>
      <c r="S11" s="8">
        <v>14.055397754611</v>
      </c>
      <c r="T11" s="8">
        <v>17.837026062550098</v>
      </c>
      <c r="U11" s="8">
        <v>24.9178934242181</v>
      </c>
      <c r="V11" s="8">
        <v>29.422190457096999</v>
      </c>
      <c r="W11" s="8">
        <v>30.963912991178798</v>
      </c>
      <c r="X11" s="8">
        <v>30.776495589414498</v>
      </c>
      <c r="Y11" s="8">
        <v>30.091187489975901</v>
      </c>
      <c r="Z11" s="8">
        <v>32.152650962309501</v>
      </c>
      <c r="AA11" s="8">
        <v>34.094000200481098</v>
      </c>
      <c r="AB11" s="8">
        <v>33.701047113071297</v>
      </c>
      <c r="AC11" s="8">
        <v>34.170429190056097</v>
      </c>
      <c r="AD11" s="8">
        <v>34.778455693664696</v>
      </c>
      <c r="AE11" s="8">
        <v>36.2406948676824</v>
      </c>
      <c r="AF11" s="8">
        <v>37.567003007217302</v>
      </c>
      <c r="AG11" s="8">
        <v>42.447811226944602</v>
      </c>
      <c r="AH11" s="8">
        <v>45.503265036086603</v>
      </c>
      <c r="AI11" s="8">
        <v>52.622155372894902</v>
      </c>
      <c r="AJ11" s="8">
        <v>59.479369687249402</v>
      </c>
      <c r="AK11" s="8">
        <v>66.870353194645801</v>
      </c>
      <c r="AL11" s="8">
        <v>70.029892706254003</v>
      </c>
      <c r="AM11" s="8">
        <v>78.477290088385104</v>
      </c>
      <c r="AN11" s="8">
        <v>81.277374703071004</v>
      </c>
      <c r="AO11" s="8">
        <v>80.724101087425097</v>
      </c>
      <c r="AP11" s="8">
        <v>89.140515783611406</v>
      </c>
      <c r="AQ11" s="8">
        <v>93.810771038306498</v>
      </c>
      <c r="AR11" s="8">
        <v>95.180966416030401</v>
      </c>
      <c r="AS11" s="8">
        <v>98.888857024839893</v>
      </c>
      <c r="AT11" s="8">
        <v>105.750037910712</v>
      </c>
      <c r="AU11" s="8">
        <v>111.372461443145</v>
      </c>
      <c r="AV11" s="8">
        <v>114.06252813062</v>
      </c>
      <c r="AW11" s="8">
        <v>112.06354436540801</v>
      </c>
      <c r="AX11" s="8">
        <v>109.811340043827</v>
      </c>
      <c r="AY11" s="9">
        <v>122.109035852457</v>
      </c>
      <c r="AZ11" s="10">
        <v>0.11198930442332999</v>
      </c>
      <c r="BA11" s="11">
        <v>2.8931945562359999E-2</v>
      </c>
    </row>
    <row r="12" spans="1:53">
      <c r="A12" s="2" t="s">
        <v>12</v>
      </c>
      <c r="B12" s="7">
        <v>10.654545603821401</v>
      </c>
      <c r="C12" s="7">
        <v>10.443867393143201</v>
      </c>
      <c r="D12" s="7">
        <v>10.0751805244563</v>
      </c>
      <c r="E12" s="7">
        <v>9.2577621137483206</v>
      </c>
      <c r="F12" s="7">
        <v>11.233910683186499</v>
      </c>
      <c r="G12" s="7">
        <v>11.7599251380803</v>
      </c>
      <c r="H12" s="7">
        <v>11.675790068169301</v>
      </c>
      <c r="I12" s="7">
        <v>10.5774254963427</v>
      </c>
      <c r="J12" s="7">
        <v>9.9479563118873493</v>
      </c>
      <c r="K12" s="7">
        <v>9.0737779519331205</v>
      </c>
      <c r="L12" s="8">
        <v>8.4994473553266694</v>
      </c>
      <c r="M12" s="8">
        <v>7.9417811315121698</v>
      </c>
      <c r="N12" s="8">
        <v>7.4672603373637898</v>
      </c>
      <c r="O12" s="8">
        <v>7.0985734686769204</v>
      </c>
      <c r="P12" s="8">
        <v>6.6772170473204904</v>
      </c>
      <c r="Q12" s="8">
        <v>6.8011384982833301</v>
      </c>
      <c r="R12" s="8">
        <v>7.2565821266855801</v>
      </c>
      <c r="S12" s="8">
        <v>7.6464730308006201</v>
      </c>
      <c r="T12" s="8">
        <v>8.2046340747375304</v>
      </c>
      <c r="U12" s="8">
        <v>9.0193203164651408</v>
      </c>
      <c r="V12" s="8">
        <v>9.5213728914763394</v>
      </c>
      <c r="W12" s="8">
        <v>16.0523974225008</v>
      </c>
      <c r="X12" s="8">
        <v>20.3610392595909</v>
      </c>
      <c r="Y12" s="8">
        <v>19.9943121062845</v>
      </c>
      <c r="Z12" s="8">
        <v>21.3617607603124</v>
      </c>
      <c r="AA12" s="8">
        <v>23.373465243568599</v>
      </c>
      <c r="AB12" s="8">
        <v>22.578194954470799</v>
      </c>
      <c r="AC12" s="8">
        <v>23.268770980743302</v>
      </c>
      <c r="AD12" s="8">
        <v>24.0317383937901</v>
      </c>
      <c r="AE12" s="8">
        <v>24.120907946459599</v>
      </c>
      <c r="AF12" s="8">
        <v>31.0155848634124</v>
      </c>
      <c r="AG12" s="8">
        <v>33.360582206299398</v>
      </c>
      <c r="AH12" s="8">
        <v>34.837703512962101</v>
      </c>
      <c r="AI12" s="8">
        <v>40.408859954222002</v>
      </c>
      <c r="AJ12" s="8">
        <v>43.705837736975603</v>
      </c>
      <c r="AK12" s="8">
        <v>36.283116883116797</v>
      </c>
      <c r="AL12" s="8">
        <v>31.8124098124098</v>
      </c>
      <c r="AM12" s="8">
        <v>30.4430014430014</v>
      </c>
      <c r="AN12" s="8">
        <v>28.494227994227899</v>
      </c>
      <c r="AO12" s="8">
        <v>27.9010303030303</v>
      </c>
      <c r="AP12" s="8">
        <v>27.7127076479076</v>
      </c>
      <c r="AQ12" s="8">
        <v>27.878714285714199</v>
      </c>
      <c r="AR12" s="8">
        <v>27.990656244989498</v>
      </c>
      <c r="AS12" s="8">
        <v>31.073030303030301</v>
      </c>
      <c r="AT12" s="8">
        <v>35.320202020201997</v>
      </c>
      <c r="AU12" s="8">
        <v>41.391316017316001</v>
      </c>
      <c r="AV12" s="8">
        <v>48.206492784992697</v>
      </c>
      <c r="AW12" s="8">
        <v>49.86262</v>
      </c>
      <c r="AX12" s="8">
        <v>52.8795988455988</v>
      </c>
      <c r="AY12" s="9">
        <v>52.154838383838403</v>
      </c>
      <c r="AZ12" s="10">
        <v>-1.370586175472E-2</v>
      </c>
      <c r="BA12" s="11">
        <v>1.2357324361800001E-2</v>
      </c>
    </row>
    <row r="13" spans="1:53">
      <c r="A13" s="2" t="s">
        <v>13</v>
      </c>
      <c r="B13" s="7">
        <v>0.42878120411159998</v>
      </c>
      <c r="C13" s="7">
        <v>0.37518355359764999</v>
      </c>
      <c r="D13" s="7">
        <v>0.3215859030837</v>
      </c>
      <c r="E13" s="7">
        <v>0.26872246696035001</v>
      </c>
      <c r="F13" s="7">
        <v>0.21439060205579999</v>
      </c>
      <c r="G13" s="7">
        <v>0.21439060205579999</v>
      </c>
      <c r="H13" s="7">
        <v>0.21439060205579999</v>
      </c>
      <c r="I13" s="7">
        <v>4.1920704845814996</v>
      </c>
      <c r="J13" s="7">
        <v>11.201908957415499</v>
      </c>
      <c r="K13" s="7">
        <v>9.48678414096916</v>
      </c>
      <c r="L13" s="8">
        <v>8.6292217327459593</v>
      </c>
      <c r="M13" s="8">
        <v>10.1039647577092</v>
      </c>
      <c r="N13" s="8">
        <v>9.8398355612942403</v>
      </c>
      <c r="O13" s="8">
        <v>10.8896564383006</v>
      </c>
      <c r="P13" s="8">
        <v>11.532828244468</v>
      </c>
      <c r="Q13" s="8">
        <v>11.0269801002582</v>
      </c>
      <c r="R13" s="8">
        <v>11.372035292926199</v>
      </c>
      <c r="S13" s="8">
        <v>11.372035292926199</v>
      </c>
      <c r="T13" s="8">
        <v>12.8191718568028</v>
      </c>
      <c r="U13" s="8">
        <v>13.9435899741759</v>
      </c>
      <c r="V13" s="8">
        <v>15.2233018633854</v>
      </c>
      <c r="W13" s="8">
        <v>15.8664736695528</v>
      </c>
      <c r="X13" s="8">
        <v>9.38892222391007</v>
      </c>
      <c r="Y13" s="8">
        <v>16.5011328877411</v>
      </c>
      <c r="Z13" s="8">
        <v>15.2403995138994</v>
      </c>
      <c r="AA13" s="8">
        <v>15.522755633196599</v>
      </c>
      <c r="AB13" s="8">
        <v>16.304588257633299</v>
      </c>
      <c r="AC13" s="8">
        <v>17.455699954427999</v>
      </c>
      <c r="AD13" s="8">
        <v>18.7258159147298</v>
      </c>
      <c r="AE13" s="8">
        <v>20.601733682718098</v>
      </c>
      <c r="AF13" s="8">
        <v>20.999049369588299</v>
      </c>
      <c r="AG13" s="8">
        <v>20.926899255658501</v>
      </c>
      <c r="AH13" s="8">
        <v>21.0841125373436</v>
      </c>
      <c r="AI13" s="8">
        <v>20.440940731176202</v>
      </c>
      <c r="AJ13" s="8">
        <v>20.333745430148301</v>
      </c>
      <c r="AK13" s="8">
        <v>21.5924525292419</v>
      </c>
      <c r="AL13" s="8">
        <v>21.908640310901799</v>
      </c>
      <c r="AM13" s="8">
        <v>21.073210035951099</v>
      </c>
      <c r="AN13" s="8">
        <v>22.4667489493138</v>
      </c>
      <c r="AO13" s="8">
        <v>28.332706972504901</v>
      </c>
      <c r="AP13" s="8">
        <v>28.5768811079042</v>
      </c>
      <c r="AQ13" s="8">
        <v>28.774099958124399</v>
      </c>
      <c r="AR13" s="8">
        <v>27.456051034482702</v>
      </c>
      <c r="AS13" s="8">
        <v>27.188947794825001</v>
      </c>
      <c r="AT13" s="8">
        <v>26.114913413337302</v>
      </c>
      <c r="AU13" s="8">
        <v>26.116052723175802</v>
      </c>
      <c r="AV13" s="8">
        <v>26.809280549546799</v>
      </c>
      <c r="AW13" s="8">
        <v>27.096902290510901</v>
      </c>
      <c r="AX13" s="8">
        <v>28.242924225380701</v>
      </c>
      <c r="AY13" s="9">
        <v>29.819481371218799</v>
      </c>
      <c r="AZ13" s="10">
        <v>5.582131445408E-2</v>
      </c>
      <c r="BA13" s="11">
        <v>7.0652887225199999E-3</v>
      </c>
    </row>
    <row r="14" spans="1:53">
      <c r="A14" s="2" t="s">
        <v>14</v>
      </c>
      <c r="B14" s="7">
        <v>3.3941650880568299</v>
      </c>
      <c r="C14" s="7">
        <v>3.3941650880568299</v>
      </c>
      <c r="D14" s="7">
        <v>3.81190471609689</v>
      </c>
      <c r="E14" s="7">
        <v>3.9794298357259099</v>
      </c>
      <c r="F14" s="7">
        <v>3.8641221696018899</v>
      </c>
      <c r="G14" s="7">
        <v>3.8641221696018899</v>
      </c>
      <c r="H14" s="7">
        <v>3.30544763455182</v>
      </c>
      <c r="I14" s="7">
        <v>3.4715852005327799</v>
      </c>
      <c r="J14" s="7">
        <v>3.7754047160968902</v>
      </c>
      <c r="K14" s="7">
        <v>4.0887094371269299</v>
      </c>
      <c r="L14" s="8">
        <v>3.7961566523605201</v>
      </c>
      <c r="M14" s="8">
        <v>4.0159991416308998</v>
      </c>
      <c r="N14" s="8">
        <v>4.7882882689556503</v>
      </c>
      <c r="O14" s="8">
        <v>7.9213354792560802</v>
      </c>
      <c r="P14" s="8">
        <v>10.062251072961301</v>
      </c>
      <c r="Q14" s="8">
        <v>10.2469004291845</v>
      </c>
      <c r="R14" s="8">
        <v>10.1144685264663</v>
      </c>
      <c r="S14" s="8">
        <v>10.218903433476299</v>
      </c>
      <c r="T14" s="8">
        <v>8.9291845493562203</v>
      </c>
      <c r="U14" s="8">
        <v>9.6709347639484999</v>
      </c>
      <c r="V14" s="8">
        <v>9.8533812589413401</v>
      </c>
      <c r="W14" s="8">
        <v>9.3312067238912704</v>
      </c>
      <c r="X14" s="8">
        <v>8.6001623748211706</v>
      </c>
      <c r="Y14" s="8">
        <v>7.4194326180257502</v>
      </c>
      <c r="Z14" s="8">
        <v>6.8247689556509297</v>
      </c>
      <c r="AA14" s="8">
        <v>6.7725515021459204</v>
      </c>
      <c r="AB14" s="8">
        <v>6.0415071530758198</v>
      </c>
      <c r="AC14" s="8">
        <v>6.1104197424892703</v>
      </c>
      <c r="AD14" s="8">
        <v>6.6158991416308996</v>
      </c>
      <c r="AE14" s="8">
        <v>6.6681165951359098</v>
      </c>
      <c r="AF14" s="8">
        <v>6.4070293276108696</v>
      </c>
      <c r="AG14" s="8">
        <v>6.3198618025751099</v>
      </c>
      <c r="AH14" s="8">
        <v>6.2296250308322199</v>
      </c>
      <c r="AI14" s="8">
        <v>6.0050377633071896</v>
      </c>
      <c r="AJ14" s="8">
        <v>5.5143287454985002</v>
      </c>
      <c r="AK14" s="8">
        <v>5.0313575477282804</v>
      </c>
      <c r="AL14" s="8">
        <v>4.9111619690691102</v>
      </c>
      <c r="AM14" s="8">
        <v>4.9101236070001502</v>
      </c>
      <c r="AN14" s="8">
        <v>4.5968188859701096</v>
      </c>
      <c r="AO14" s="8">
        <v>4.3621248053870101</v>
      </c>
      <c r="AP14" s="8">
        <v>4.4618915118889104</v>
      </c>
      <c r="AQ14" s="8">
        <v>4.6477950834936603</v>
      </c>
      <c r="AR14" s="8">
        <v>4.6217478220117396</v>
      </c>
      <c r="AS14" s="8">
        <v>4.7072999854471904</v>
      </c>
      <c r="AT14" s="8">
        <v>4.8382764238320801</v>
      </c>
      <c r="AU14" s="8">
        <v>5.0600452438212198</v>
      </c>
      <c r="AV14" s="8">
        <v>4.9080631635094498</v>
      </c>
      <c r="AW14" s="8">
        <v>4.7752960283163102</v>
      </c>
      <c r="AX14" s="8">
        <v>4.5719442948053901</v>
      </c>
      <c r="AY14" s="9">
        <v>4.9066754822159702</v>
      </c>
      <c r="AZ14" s="10">
        <v>7.3214188218119994E-2</v>
      </c>
      <c r="BA14" s="11">
        <v>1.1625647311999999E-3</v>
      </c>
    </row>
    <row r="15" spans="1:53">
      <c r="A15" s="2" t="s">
        <v>15</v>
      </c>
      <c r="B15" s="8">
        <v>6.6714597902097896</v>
      </c>
      <c r="C15" s="8">
        <v>7.5629116219601302</v>
      </c>
      <c r="D15" s="8">
        <v>8.8505642678217296</v>
      </c>
      <c r="E15" s="8">
        <v>9.4852103120759796</v>
      </c>
      <c r="F15" s="8">
        <v>7.7754409769335098</v>
      </c>
      <c r="G15" s="8">
        <v>6.9335142469470803</v>
      </c>
      <c r="H15" s="8">
        <v>6.3887381275440998</v>
      </c>
      <c r="I15" s="8">
        <v>7.00217096336499</v>
      </c>
      <c r="J15" s="8">
        <v>8.2211668928086805</v>
      </c>
      <c r="K15" s="8">
        <v>9.2611940298507491</v>
      </c>
      <c r="L15" s="8">
        <v>10.697421981004</v>
      </c>
      <c r="M15" s="8">
        <v>10.5280868385346</v>
      </c>
      <c r="N15" s="8">
        <v>11.341248303934799</v>
      </c>
      <c r="O15" s="8">
        <v>11.390773405698701</v>
      </c>
      <c r="P15" s="8">
        <v>10.598371777476199</v>
      </c>
      <c r="Q15" s="8">
        <v>10.5280868385346</v>
      </c>
      <c r="R15" s="8">
        <v>9.3602442333785607</v>
      </c>
      <c r="S15" s="8">
        <v>8.7659430122116699</v>
      </c>
      <c r="T15" s="8">
        <v>7.9240162822252396</v>
      </c>
      <c r="U15" s="8">
        <v>8.4423337856173699</v>
      </c>
      <c r="V15" s="8">
        <v>8.6356919945725892</v>
      </c>
      <c r="W15" s="8">
        <v>8.2979858284335908</v>
      </c>
      <c r="X15" s="8">
        <v>7.6136039499472297</v>
      </c>
      <c r="Y15" s="8">
        <v>7.44481411126187</v>
      </c>
      <c r="Z15" s="8">
        <v>7.3433619779888399</v>
      </c>
      <c r="AA15" s="8">
        <v>7.3749479873360499</v>
      </c>
      <c r="AB15" s="8">
        <v>7.2443085997750201</v>
      </c>
      <c r="AC15" s="8">
        <v>6.9489840482900203</v>
      </c>
      <c r="AD15" s="8">
        <v>6.45268582785374</v>
      </c>
      <c r="AE15" s="8">
        <v>6.7634833553676801</v>
      </c>
      <c r="AF15" s="8">
        <v>6.7357926857553698</v>
      </c>
      <c r="AG15" s="8">
        <v>6.6756491667536402</v>
      </c>
      <c r="AH15" s="8">
        <v>6.4374748489487299</v>
      </c>
      <c r="AI15" s="8">
        <v>6.3969192933931698</v>
      </c>
      <c r="AJ15" s="8">
        <v>6.6445416275267002</v>
      </c>
      <c r="AK15" s="8">
        <v>6.9023066485753004</v>
      </c>
      <c r="AL15" s="8">
        <v>6.8857073270013602</v>
      </c>
      <c r="AM15" s="8">
        <v>7.96016526458616</v>
      </c>
      <c r="AN15" s="8">
        <v>8.6777548032564393</v>
      </c>
      <c r="AO15" s="8">
        <v>8.1876535956580696</v>
      </c>
      <c r="AP15" s="8">
        <v>8.9550682360922593</v>
      </c>
      <c r="AQ15" s="8">
        <v>9.5662705156038008</v>
      </c>
      <c r="AR15" s="8">
        <v>8.2443749389416592</v>
      </c>
      <c r="AS15" s="8">
        <v>8.6589723473541405</v>
      </c>
      <c r="AT15" s="8">
        <v>7.5929360108548201</v>
      </c>
      <c r="AU15" s="8">
        <v>7.3504146132971497</v>
      </c>
      <c r="AV15" s="8">
        <v>6.9286751967435496</v>
      </c>
      <c r="AW15" s="8">
        <v>5.9584803256444996</v>
      </c>
      <c r="AX15" s="8">
        <v>5.7449118046132996</v>
      </c>
      <c r="AY15" s="9">
        <v>5.5468113975576703</v>
      </c>
      <c r="AZ15" s="10">
        <v>-3.4482758492230002E-2</v>
      </c>
      <c r="BA15" s="11">
        <v>1.31423561834E-3</v>
      </c>
    </row>
    <row r="16" spans="1:53">
      <c r="A16" s="2" t="s">
        <v>16</v>
      </c>
      <c r="B16" s="8">
        <v>184.11396184679199</v>
      </c>
      <c r="C16" s="8">
        <v>178.78590853267099</v>
      </c>
      <c r="D16" s="8">
        <v>187.92504246951199</v>
      </c>
      <c r="E16" s="8">
        <v>191.76238398573199</v>
      </c>
      <c r="F16" s="8">
        <v>190.80553087321101</v>
      </c>
      <c r="G16" s="8">
        <v>197.23806236672999</v>
      </c>
      <c r="H16" s="8">
        <v>189.876556086119</v>
      </c>
      <c r="I16" s="8">
        <v>173.812347609878</v>
      </c>
      <c r="J16" s="8">
        <v>181.43453814028399</v>
      </c>
      <c r="K16" s="8">
        <v>160.650215546021</v>
      </c>
      <c r="L16" s="8">
        <v>127.097796478894</v>
      </c>
      <c r="M16" s="8">
        <v>124.812680588258</v>
      </c>
      <c r="N16" s="8">
        <v>121.489917378512</v>
      </c>
      <c r="O16" s="8">
        <v>116.97508342917899</v>
      </c>
      <c r="P16" s="8">
        <v>127.368233078318</v>
      </c>
      <c r="Q16" s="8">
        <v>117.34633009395</v>
      </c>
      <c r="R16" s="8">
        <v>113.61535593578</v>
      </c>
      <c r="S16" s="8">
        <v>102.595024454754</v>
      </c>
      <c r="T16" s="8">
        <v>97.268925203430598</v>
      </c>
      <c r="U16" s="8">
        <v>97.604290913790194</v>
      </c>
      <c r="V16" s="8">
        <v>91.504040270436704</v>
      </c>
      <c r="W16" s="8">
        <v>98.9449370345002</v>
      </c>
      <c r="X16" s="8">
        <v>100.253500469538</v>
      </c>
      <c r="Y16" s="8">
        <v>105.195081376565</v>
      </c>
      <c r="Z16" s="8">
        <v>105.659697427878</v>
      </c>
      <c r="AA16" s="8">
        <v>117.797051894737</v>
      </c>
      <c r="AB16" s="8">
        <v>131.32541480035999</v>
      </c>
      <c r="AC16" s="8">
        <v>131.589960401132</v>
      </c>
      <c r="AD16" s="8">
        <v>136.13735843208701</v>
      </c>
      <c r="AE16" s="8">
        <v>144.47936666408199</v>
      </c>
      <c r="AF16" s="8">
        <v>155.32509364055699</v>
      </c>
      <c r="AG16" s="8">
        <v>165.17812030343299</v>
      </c>
      <c r="AH16" s="8">
        <v>174.365963923099</v>
      </c>
      <c r="AI16" s="8">
        <v>179.58189337175699</v>
      </c>
      <c r="AJ16" s="8">
        <v>160.867175792507</v>
      </c>
      <c r="AK16" s="8">
        <v>159.822977958335</v>
      </c>
      <c r="AL16" s="8">
        <v>162.92797127108099</v>
      </c>
      <c r="AM16" s="8">
        <v>152.812088275826</v>
      </c>
      <c r="AN16" s="8">
        <v>147.49990898188099</v>
      </c>
      <c r="AO16" s="8">
        <v>170.14374449804399</v>
      </c>
      <c r="AP16" s="8">
        <v>169.70024319630801</v>
      </c>
      <c r="AQ16" s="8">
        <v>171.04361850043301</v>
      </c>
      <c r="AR16" s="8">
        <v>165.489252142064</v>
      </c>
      <c r="AS16" s="8">
        <v>165.631740667591</v>
      </c>
      <c r="AT16" s="8">
        <v>155.689346314152</v>
      </c>
      <c r="AU16" s="8">
        <v>145.68840361963899</v>
      </c>
      <c r="AV16" s="8">
        <v>140.508924270449</v>
      </c>
      <c r="AW16" s="8">
        <v>139.26377226190701</v>
      </c>
      <c r="AX16" s="8">
        <v>137.87677386607601</v>
      </c>
      <c r="AY16" s="9">
        <v>139.451055846234</v>
      </c>
      <c r="AZ16" s="10">
        <v>1.1418036185200001E-2</v>
      </c>
      <c r="BA16" s="11">
        <v>3.3040881156919999E-2</v>
      </c>
    </row>
    <row r="17" spans="1:53">
      <c r="A17" t="s">
        <v>17</v>
      </c>
      <c r="B17" s="8">
        <v>2.2059846771909002</v>
      </c>
      <c r="C17" s="8">
        <v>2.5259451211660799</v>
      </c>
      <c r="D17" s="8">
        <v>3.59075580077773</v>
      </c>
      <c r="E17" s="8">
        <v>3.9008517833689602</v>
      </c>
      <c r="F17" s="8">
        <v>3.85744678221009</v>
      </c>
      <c r="G17" s="8">
        <v>2.9554834539414401</v>
      </c>
      <c r="H17" s="8">
        <v>3.6482848626097701</v>
      </c>
      <c r="I17" s="8">
        <v>3.9908983750096598</v>
      </c>
      <c r="J17" s="8">
        <v>3.9949877675053398</v>
      </c>
      <c r="K17" s="8">
        <v>3.8056888022931301</v>
      </c>
      <c r="L17" s="8">
        <v>3.45883363350845</v>
      </c>
      <c r="M17" s="8">
        <v>3.4631887940478299</v>
      </c>
      <c r="N17" s="8">
        <v>3.0108106106658701</v>
      </c>
      <c r="O17" s="8">
        <v>2.91643886550579</v>
      </c>
      <c r="P17" s="8">
        <v>2.9547392296715902</v>
      </c>
      <c r="Q17" s="8">
        <v>3.63543289957361</v>
      </c>
      <c r="R17" s="8">
        <v>3.9473181644957198</v>
      </c>
      <c r="S17" s="8">
        <v>4.56184701113453</v>
      </c>
      <c r="T17" s="8">
        <v>4.5443074119165496</v>
      </c>
      <c r="U17" s="8">
        <v>4.4001619466545199</v>
      </c>
      <c r="V17" s="8">
        <v>4.2492809925202497</v>
      </c>
      <c r="W17" s="8">
        <v>4.1718444816150502</v>
      </c>
      <c r="X17" s="8">
        <v>3.99439004474727</v>
      </c>
      <c r="Y17" s="8">
        <v>3.5789554357575799</v>
      </c>
      <c r="Z17" s="8">
        <v>3.5290184393748101</v>
      </c>
      <c r="AA17" s="8">
        <v>3.5771103300451199</v>
      </c>
      <c r="AB17" s="8">
        <v>3.5760962936543401</v>
      </c>
      <c r="AC17" s="8">
        <v>3.5612220864777799</v>
      </c>
      <c r="AD17" s="8">
        <v>3.9175655052499798</v>
      </c>
      <c r="AE17" s="8">
        <v>4.2672392738557097</v>
      </c>
      <c r="AF17" s="8">
        <v>4.6308552922103496</v>
      </c>
      <c r="AG17" s="8">
        <v>4.9622057032817297</v>
      </c>
      <c r="AH17" s="8">
        <v>5.2818239995649199</v>
      </c>
      <c r="AI17" s="8">
        <v>6.1655729744866097</v>
      </c>
      <c r="AJ17" s="8">
        <v>6.1898167763876204</v>
      </c>
      <c r="AK17" s="8">
        <v>6.5429328972321104</v>
      </c>
      <c r="AL17" s="8">
        <v>6.8755765741576402</v>
      </c>
      <c r="AM17" s="8">
        <v>7.7200484564151397</v>
      </c>
      <c r="AN17" s="8">
        <v>7.7588531520851403</v>
      </c>
      <c r="AO17" s="8">
        <v>7.3647084213601604</v>
      </c>
      <c r="AP17" s="8">
        <v>7.3955323951353202</v>
      </c>
      <c r="AQ17" s="8">
        <v>7.12207945710706</v>
      </c>
      <c r="AR17" s="8">
        <v>7.0855165466865699</v>
      </c>
      <c r="AS17" s="8">
        <v>7.0636193413148698</v>
      </c>
      <c r="AT17" s="8">
        <v>6.5675455948914099</v>
      </c>
      <c r="AU17" s="8">
        <v>6.8532423622056404</v>
      </c>
      <c r="AV17" s="8">
        <v>6.9675485689540002</v>
      </c>
      <c r="AW17" s="8">
        <v>7.2579224747554498</v>
      </c>
      <c r="AX17" s="8">
        <v>7.4357575685932904</v>
      </c>
      <c r="AY17" s="9">
        <v>7.4675684373000202</v>
      </c>
      <c r="AZ17" s="10">
        <v>4.2780940420900004E-3</v>
      </c>
      <c r="BA17" s="11">
        <v>1.7693308182099999E-3</v>
      </c>
    </row>
    <row r="18" spans="1:53">
      <c r="A18" s="17" t="s">
        <v>18</v>
      </c>
      <c r="B18" s="14">
        <v>226.266954144425</v>
      </c>
      <c r="C18" s="14">
        <v>223.879342978598</v>
      </c>
      <c r="D18" s="14">
        <v>238.276275462021</v>
      </c>
      <c r="E18" s="14">
        <v>244.64688271092399</v>
      </c>
      <c r="F18" s="14">
        <v>245.13508406795299</v>
      </c>
      <c r="G18" s="14">
        <v>251.76602764856801</v>
      </c>
      <c r="H18" s="14">
        <v>245.88291367615801</v>
      </c>
      <c r="I18" s="14">
        <v>234.279799412789</v>
      </c>
      <c r="J18" s="14">
        <v>249.32692710035201</v>
      </c>
      <c r="K18" s="14">
        <v>227.03228670851499</v>
      </c>
      <c r="L18" s="14">
        <v>191.76329162694299</v>
      </c>
      <c r="M18" s="14">
        <v>190.36325770718599</v>
      </c>
      <c r="N18" s="14">
        <v>188.73961246553799</v>
      </c>
      <c r="O18" s="14">
        <v>189.08895731757099</v>
      </c>
      <c r="P18" s="14">
        <v>202.477292013968</v>
      </c>
      <c r="Q18" s="14">
        <v>194.733286983281</v>
      </c>
      <c r="R18" s="14">
        <v>192.93285652512199</v>
      </c>
      <c r="S18" s="14">
        <v>184.786934334742</v>
      </c>
      <c r="T18" s="14">
        <v>183.19457578584601</v>
      </c>
      <c r="U18" s="14">
        <v>193.140283745559</v>
      </c>
      <c r="V18" s="14">
        <v>192.567880418084</v>
      </c>
      <c r="W18" s="14">
        <v>206.49741332408601</v>
      </c>
      <c r="X18" s="14">
        <v>203.56070011886601</v>
      </c>
      <c r="Y18" s="14">
        <v>213.944674646301</v>
      </c>
      <c r="Z18" s="14">
        <v>216.341623554655</v>
      </c>
      <c r="AA18" s="14">
        <v>233.94843451564799</v>
      </c>
      <c r="AB18" s="14">
        <v>246.65315717204001</v>
      </c>
      <c r="AC18" s="14">
        <v>252.14593467947799</v>
      </c>
      <c r="AD18" s="14">
        <v>261.727346495213</v>
      </c>
      <c r="AE18" s="14">
        <v>277.65254238530099</v>
      </c>
      <c r="AF18" s="14">
        <v>300.13733922083497</v>
      </c>
      <c r="AG18" s="14">
        <v>320.68712966494599</v>
      </c>
      <c r="AH18" s="14">
        <v>337.12555509573298</v>
      </c>
      <c r="AI18" s="14">
        <v>355.64944842675499</v>
      </c>
      <c r="AJ18" s="14">
        <v>344.55402269284502</v>
      </c>
      <c r="AK18" s="14">
        <v>343.78595037944098</v>
      </c>
      <c r="AL18" s="14">
        <v>349.03335903154698</v>
      </c>
      <c r="AM18" s="14">
        <v>346.497249948491</v>
      </c>
      <c r="AN18" s="14">
        <v>343.53692305517802</v>
      </c>
      <c r="AO18" s="14">
        <v>367.96113739581801</v>
      </c>
      <c r="AP18" s="14">
        <v>375.33836432015801</v>
      </c>
      <c r="AQ18" s="14">
        <v>381.97521698945502</v>
      </c>
      <c r="AR18" s="14">
        <v>374.05168842840402</v>
      </c>
      <c r="AS18" s="14">
        <v>379.75003936961298</v>
      </c>
      <c r="AT18" s="14">
        <v>375.439465449902</v>
      </c>
      <c r="AU18" s="14">
        <v>376.86802628123399</v>
      </c>
      <c r="AV18" s="14">
        <v>378.99677428196401</v>
      </c>
      <c r="AW18" s="14">
        <v>376.70784697156301</v>
      </c>
      <c r="AX18" s="14">
        <v>376.44980143909697</v>
      </c>
      <c r="AY18" s="14">
        <v>390.97967911620702</v>
      </c>
      <c r="AZ18" s="15">
        <v>3.8597118109460003E-2</v>
      </c>
      <c r="BA18" s="16">
        <v>9.2636898159979997E-2</v>
      </c>
    </row>
    <row r="19" spans="1:53">
      <c r="B19" s="8"/>
      <c r="C19" s="8"/>
      <c r="D19" s="8"/>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9"/>
      <c r="AZ19" s="10"/>
      <c r="BA19" s="11"/>
    </row>
    <row r="20" spans="1:53">
      <c r="A20" t="s">
        <v>19</v>
      </c>
      <c r="B20" s="18" t="s">
        <v>20</v>
      </c>
      <c r="C20" s="18" t="s">
        <v>20</v>
      </c>
      <c r="D20" s="18" t="s">
        <v>20</v>
      </c>
      <c r="E20" s="18" t="s">
        <v>20</v>
      </c>
      <c r="F20" s="18" t="s">
        <v>20</v>
      </c>
      <c r="G20" s="18" t="s">
        <v>20</v>
      </c>
      <c r="H20" s="18" t="s">
        <v>20</v>
      </c>
      <c r="I20" s="18" t="s">
        <v>20</v>
      </c>
      <c r="J20" s="18" t="s">
        <v>20</v>
      </c>
      <c r="K20" s="18" t="s">
        <v>20</v>
      </c>
      <c r="L20" s="18" t="s">
        <v>20</v>
      </c>
      <c r="M20" s="18" t="s">
        <v>20</v>
      </c>
      <c r="N20" s="18" t="s">
        <v>20</v>
      </c>
      <c r="O20" s="18" t="s">
        <v>20</v>
      </c>
      <c r="P20" s="18" t="s">
        <v>20</v>
      </c>
      <c r="Q20" s="18" t="s">
        <v>20</v>
      </c>
      <c r="R20" s="18" t="s">
        <v>20</v>
      </c>
      <c r="S20" s="18" t="s">
        <v>20</v>
      </c>
      <c r="T20" s="18" t="s">
        <v>20</v>
      </c>
      <c r="U20" s="18" t="s">
        <v>20</v>
      </c>
      <c r="V20" s="8">
        <v>13.23</v>
      </c>
      <c r="W20" s="8">
        <v>13.05</v>
      </c>
      <c r="X20" s="8">
        <v>13.91</v>
      </c>
      <c r="Y20" s="8">
        <v>13.74</v>
      </c>
      <c r="Z20" s="8">
        <v>13.16</v>
      </c>
      <c r="AA20" s="8">
        <v>12.5</v>
      </c>
      <c r="AB20" s="8">
        <v>11.7737</v>
      </c>
      <c r="AC20" s="8">
        <v>11.1957</v>
      </c>
      <c r="AD20" s="8">
        <v>10.251300000000001</v>
      </c>
      <c r="AE20" s="8">
        <v>9.5627999999999993</v>
      </c>
      <c r="AF20" s="8">
        <v>9.1616999999999997</v>
      </c>
      <c r="AG20" s="8">
        <v>9.1004000000000005</v>
      </c>
      <c r="AH20" s="8">
        <v>9.0269999999999992</v>
      </c>
      <c r="AI20" s="8">
        <v>11.449</v>
      </c>
      <c r="AJ20" s="8">
        <v>13.851000000000001</v>
      </c>
      <c r="AK20" s="8">
        <v>14.069000000000001</v>
      </c>
      <c r="AL20" s="8">
        <v>14.978999999999999</v>
      </c>
      <c r="AM20" s="8">
        <v>15.334</v>
      </c>
      <c r="AN20" s="8">
        <v>15.378</v>
      </c>
      <c r="AO20" s="8">
        <v>15.459</v>
      </c>
      <c r="AP20" s="8">
        <v>22.214200000000002</v>
      </c>
      <c r="AQ20" s="8">
        <v>32.267600000000002</v>
      </c>
      <c r="AR20" s="8">
        <v>42.597499999999997</v>
      </c>
      <c r="AS20" s="8">
        <v>44.514000000000003</v>
      </c>
      <c r="AT20" s="8">
        <v>50.415900000000001</v>
      </c>
      <c r="AU20" s="8">
        <v>50.838200000000001</v>
      </c>
      <c r="AV20" s="8">
        <v>45.626199999999997</v>
      </c>
      <c r="AW20" s="8">
        <v>43.3748</v>
      </c>
      <c r="AX20" s="8">
        <v>43.4574</v>
      </c>
      <c r="AY20" s="9">
        <v>42.041600000000003</v>
      </c>
      <c r="AZ20" s="10">
        <v>-3.2579030841590001E-2</v>
      </c>
      <c r="BA20" s="11">
        <v>9.9611403420600004E-3</v>
      </c>
    </row>
    <row r="21" spans="1:53">
      <c r="A21" t="s">
        <v>21</v>
      </c>
      <c r="B21" s="8">
        <v>0</v>
      </c>
      <c r="C21" s="8">
        <v>0</v>
      </c>
      <c r="D21" s="8">
        <v>0</v>
      </c>
      <c r="E21" s="8">
        <v>0</v>
      </c>
      <c r="F21" s="8">
        <v>0</v>
      </c>
      <c r="G21" s="8">
        <v>0</v>
      </c>
      <c r="H21" s="8">
        <v>0</v>
      </c>
      <c r="I21" s="8">
        <v>9.7730307076100004E-2</v>
      </c>
      <c r="J21" s="8">
        <v>0.14619492656875999</v>
      </c>
      <c r="K21" s="8">
        <v>9.7463284379169998E-2</v>
      </c>
      <c r="L21" s="8">
        <v>0.14619492656875999</v>
      </c>
      <c r="M21" s="8">
        <v>0.19546061415220001</v>
      </c>
      <c r="N21" s="8">
        <v>0.48731642189586</v>
      </c>
      <c r="O21" s="8">
        <v>0.38985313751668998</v>
      </c>
      <c r="P21" s="8">
        <v>0.38985313751668998</v>
      </c>
      <c r="Q21" s="8">
        <v>0.29319092122829998</v>
      </c>
      <c r="R21" s="8">
        <v>0.73097463284379005</v>
      </c>
      <c r="S21" s="8">
        <v>1.65687583444593</v>
      </c>
      <c r="T21" s="8">
        <v>2.0954606141521999</v>
      </c>
      <c r="U21" s="8">
        <v>2.2966622162883801</v>
      </c>
      <c r="V21" s="8">
        <v>2.92389853137517</v>
      </c>
      <c r="W21" s="8">
        <v>3.60614152202937</v>
      </c>
      <c r="X21" s="8">
        <v>4.53204272363151</v>
      </c>
      <c r="Y21" s="8">
        <v>4.6910547396528699</v>
      </c>
      <c r="Z21" s="8">
        <v>5.4579439252336499</v>
      </c>
      <c r="AA21" s="8">
        <v>5.8965287049399198</v>
      </c>
      <c r="AB21" s="8">
        <v>6.91989319092123</v>
      </c>
      <c r="AC21" s="8">
        <v>7.6718291054739698</v>
      </c>
      <c r="AD21" s="8">
        <v>8.1869158878504695</v>
      </c>
      <c r="AE21" s="8">
        <v>9.0153538050734294</v>
      </c>
      <c r="AF21" s="8">
        <v>9.0640854472630199</v>
      </c>
      <c r="AG21" s="8">
        <v>10.163951935914501</v>
      </c>
      <c r="AH21" s="8">
        <v>11.2082777036048</v>
      </c>
      <c r="AI21" s="8">
        <v>11.598130841121501</v>
      </c>
      <c r="AJ21" s="8">
        <v>14.5707610146862</v>
      </c>
      <c r="AK21" s="8">
        <v>17.738050734312399</v>
      </c>
      <c r="AL21" s="8">
        <v>16.9586114819759</v>
      </c>
      <c r="AM21" s="8">
        <v>18.0794392523364</v>
      </c>
      <c r="AN21" s="8">
        <v>17.9332443257676</v>
      </c>
      <c r="AO21" s="8">
        <v>19.0574098798397</v>
      </c>
      <c r="AP21" s="8">
        <v>18.516829999999999</v>
      </c>
      <c r="AQ21" s="8">
        <v>16.838660000000001</v>
      </c>
      <c r="AR21" s="8">
        <v>15.168849</v>
      </c>
      <c r="AS21" s="8">
        <v>14.035467000000001</v>
      </c>
      <c r="AT21" s="8">
        <v>12.902931000000001</v>
      </c>
      <c r="AU21" s="8">
        <v>12.156575999999999</v>
      </c>
      <c r="AV21" s="8">
        <v>10.940619999999999</v>
      </c>
      <c r="AW21" s="8">
        <v>9.9799910000000001</v>
      </c>
      <c r="AX21" s="8">
        <v>8.6829059999999991</v>
      </c>
      <c r="AY21" s="9">
        <v>8.1304090000000002</v>
      </c>
      <c r="AZ21" s="10">
        <v>-6.3630424439910002E-2</v>
      </c>
      <c r="BA21" s="11">
        <v>1.9263811409499999E-3</v>
      </c>
    </row>
    <row r="22" spans="1:53">
      <c r="A22" t="s">
        <v>22</v>
      </c>
      <c r="B22" s="8">
        <v>2.278</v>
      </c>
      <c r="C22" s="8">
        <v>1.85</v>
      </c>
      <c r="D22" s="8">
        <v>1.7230000000000001</v>
      </c>
      <c r="E22" s="8">
        <v>1.627</v>
      </c>
      <c r="F22" s="8">
        <v>1.591</v>
      </c>
      <c r="G22" s="8">
        <v>1.502</v>
      </c>
      <c r="H22" s="8">
        <v>1.353</v>
      </c>
      <c r="I22" s="8">
        <v>1.21</v>
      </c>
      <c r="J22" s="8">
        <v>1.105</v>
      </c>
      <c r="K22" s="8">
        <v>1.1040000000000001</v>
      </c>
      <c r="L22" s="8">
        <v>1.2350000000000001</v>
      </c>
      <c r="M22" s="8">
        <v>1.2929999999999999</v>
      </c>
      <c r="N22" s="8">
        <v>1.246</v>
      </c>
      <c r="O22" s="8">
        <v>1.4890000000000001</v>
      </c>
      <c r="P22" s="8">
        <v>1.7170000000000001</v>
      </c>
      <c r="Q22" s="8">
        <v>1.7070000000000001</v>
      </c>
      <c r="R22" s="8">
        <v>1.4870000000000001</v>
      </c>
      <c r="S22" s="8">
        <v>1.7629999999999999</v>
      </c>
      <c r="T22" s="8">
        <v>2.2410000000000001</v>
      </c>
      <c r="U22" s="8">
        <v>2.2730000000000001</v>
      </c>
      <c r="V22" s="8">
        <v>2.3839999999999999</v>
      </c>
      <c r="W22" s="8">
        <v>2.5579999999999998</v>
      </c>
      <c r="X22" s="8">
        <v>3.9350000000000001</v>
      </c>
      <c r="Y22" s="8">
        <v>4.8369999999999997</v>
      </c>
      <c r="Z22" s="8">
        <v>4.6040000000000001</v>
      </c>
      <c r="AA22" s="8">
        <v>4.6680000000000001</v>
      </c>
      <c r="AB22" s="8">
        <v>4.3319999999999999</v>
      </c>
      <c r="AC22" s="8">
        <v>4.5010000000000003</v>
      </c>
      <c r="AD22" s="8">
        <v>4.6399999999999997</v>
      </c>
      <c r="AE22" s="8">
        <v>4.8949999999999996</v>
      </c>
      <c r="AF22" s="8">
        <v>5.2359999999999998</v>
      </c>
      <c r="AG22" s="8">
        <v>5.452</v>
      </c>
      <c r="AH22" s="8">
        <v>5.9480000000000004</v>
      </c>
      <c r="AI22" s="8">
        <v>5.6219999999999999</v>
      </c>
      <c r="AJ22" s="8">
        <v>5.0149999999999997</v>
      </c>
      <c r="AK22" s="8">
        <v>4.5860000000000003</v>
      </c>
      <c r="AL22" s="8">
        <v>4.1280000000000001</v>
      </c>
      <c r="AM22" s="8">
        <v>5.5309999999999997</v>
      </c>
      <c r="AN22" s="8">
        <v>5.57</v>
      </c>
      <c r="AO22" s="8">
        <v>5.4690000000000003</v>
      </c>
      <c r="AP22" s="8">
        <v>6.1109999999999998</v>
      </c>
      <c r="AQ22" s="8">
        <v>5.7690000000000001</v>
      </c>
      <c r="AR22" s="8">
        <v>5.8605</v>
      </c>
      <c r="AS22" s="8">
        <v>5.2359</v>
      </c>
      <c r="AT22" s="8">
        <v>4.5722699999999996</v>
      </c>
      <c r="AU22" s="8">
        <v>5.1061899999999998</v>
      </c>
      <c r="AV22" s="8">
        <v>5.3070500000000003</v>
      </c>
      <c r="AW22" s="8">
        <v>5.3971299999999998</v>
      </c>
      <c r="AX22" s="8">
        <v>5.5595299999999996</v>
      </c>
      <c r="AY22" s="9">
        <v>5.8208599999999997</v>
      </c>
      <c r="AZ22" s="10">
        <v>4.7005772590640003E-2</v>
      </c>
      <c r="BA22" s="11">
        <v>1.37916742824E-3</v>
      </c>
    </row>
    <row r="23" spans="1:53">
      <c r="A23" t="s">
        <v>23</v>
      </c>
      <c r="B23" s="18" t="s">
        <v>20</v>
      </c>
      <c r="C23" s="18" t="s">
        <v>20</v>
      </c>
      <c r="D23" s="18" t="s">
        <v>20</v>
      </c>
      <c r="E23" s="18" t="s">
        <v>20</v>
      </c>
      <c r="F23" s="18" t="s">
        <v>20</v>
      </c>
      <c r="G23" s="18" t="s">
        <v>20</v>
      </c>
      <c r="H23" s="18" t="s">
        <v>20</v>
      </c>
      <c r="I23" s="18" t="s">
        <v>20</v>
      </c>
      <c r="J23" s="18" t="s">
        <v>20</v>
      </c>
      <c r="K23" s="18" t="s">
        <v>20</v>
      </c>
      <c r="L23" s="18" t="s">
        <v>20</v>
      </c>
      <c r="M23" s="18" t="s">
        <v>20</v>
      </c>
      <c r="N23" s="18" t="s">
        <v>20</v>
      </c>
      <c r="O23" s="18" t="s">
        <v>20</v>
      </c>
      <c r="P23" s="18" t="s">
        <v>20</v>
      </c>
      <c r="Q23" s="18" t="s">
        <v>20</v>
      </c>
      <c r="R23" s="18" t="s">
        <v>20</v>
      </c>
      <c r="S23" s="18" t="s">
        <v>20</v>
      </c>
      <c r="T23" s="18" t="s">
        <v>20</v>
      </c>
      <c r="U23" s="18" t="s">
        <v>20</v>
      </c>
      <c r="V23" s="8">
        <v>22.66</v>
      </c>
      <c r="W23" s="8">
        <v>23.29</v>
      </c>
      <c r="X23" s="8">
        <v>24.06</v>
      </c>
      <c r="Y23" s="8">
        <v>24.96</v>
      </c>
      <c r="Z23" s="8">
        <v>25.4</v>
      </c>
      <c r="AA23" s="8">
        <v>25.8</v>
      </c>
      <c r="AB23" s="8">
        <v>26.6</v>
      </c>
      <c r="AC23" s="8">
        <v>25.8</v>
      </c>
      <c r="AD23" s="8">
        <v>23</v>
      </c>
      <c r="AE23" s="8">
        <v>20.312000000000001</v>
      </c>
      <c r="AF23" s="8">
        <v>20.632999999999999</v>
      </c>
      <c r="AG23" s="8">
        <v>22.960999999999999</v>
      </c>
      <c r="AH23" s="8">
        <v>25.779</v>
      </c>
      <c r="AI23" s="8">
        <v>25.945</v>
      </c>
      <c r="AJ23" s="8">
        <v>30.131</v>
      </c>
      <c r="AK23" s="8">
        <v>35.317</v>
      </c>
      <c r="AL23" s="8">
        <v>40.091000000000001</v>
      </c>
      <c r="AM23" s="8">
        <v>47.271000000000001</v>
      </c>
      <c r="AN23" s="8">
        <v>51.451000000000001</v>
      </c>
      <c r="AO23" s="8">
        <v>59.484999999999999</v>
      </c>
      <c r="AP23" s="8">
        <v>61.485999999999997</v>
      </c>
      <c r="AQ23" s="8">
        <v>65.003100000000003</v>
      </c>
      <c r="AR23" s="8">
        <v>67.125732999999997</v>
      </c>
      <c r="AS23" s="8">
        <v>70.737899999999996</v>
      </c>
      <c r="AT23" s="8">
        <v>76.481999999999999</v>
      </c>
      <c r="AU23" s="8">
        <v>79.517700000000005</v>
      </c>
      <c r="AV23" s="8">
        <v>80.039100000000005</v>
      </c>
      <c r="AW23" s="8">
        <v>79.210700000000003</v>
      </c>
      <c r="AX23" s="8">
        <v>81.787299999999902</v>
      </c>
      <c r="AY23" s="9">
        <v>80.845399999999998</v>
      </c>
      <c r="AZ23" s="10">
        <v>-1.151645835489E-2</v>
      </c>
      <c r="BA23" s="11">
        <v>1.9155131652949998E-2</v>
      </c>
    </row>
    <row r="24" spans="1:53">
      <c r="A24" t="s">
        <v>24</v>
      </c>
      <c r="B24" s="8">
        <v>0</v>
      </c>
      <c r="C24" s="8">
        <v>0</v>
      </c>
      <c r="D24" s="8">
        <v>0</v>
      </c>
      <c r="E24" s="8">
        <v>0</v>
      </c>
      <c r="F24" s="8">
        <v>0</v>
      </c>
      <c r="G24" s="8">
        <v>0</v>
      </c>
      <c r="H24" s="8">
        <v>0.2927807486631</v>
      </c>
      <c r="I24" s="8">
        <v>1.6147058823529401</v>
      </c>
      <c r="J24" s="8">
        <v>1.5614973262032099</v>
      </c>
      <c r="K24" s="8">
        <v>1.7078877005347599</v>
      </c>
      <c r="L24" s="8">
        <v>9.2225935828877006</v>
      </c>
      <c r="M24" s="8">
        <v>13.651604278074799</v>
      </c>
      <c r="N24" s="8">
        <v>14.004679144384999</v>
      </c>
      <c r="O24" s="8">
        <v>17.371657754010698</v>
      </c>
      <c r="P24" s="8">
        <v>19.499519853395899</v>
      </c>
      <c r="Q24" s="8">
        <v>25.049630361235401</v>
      </c>
      <c r="R24" s="8">
        <v>24.292340709010801</v>
      </c>
      <c r="S24" s="8">
        <v>25.231516288333498</v>
      </c>
      <c r="T24" s="8">
        <v>31.397641511149899</v>
      </c>
      <c r="U24" s="8">
        <v>35.954766724871703</v>
      </c>
      <c r="V24" s="8">
        <v>39.210821101167703</v>
      </c>
      <c r="W24" s="8">
        <v>43.034049710793397</v>
      </c>
      <c r="X24" s="8">
        <v>50.115277429153402</v>
      </c>
      <c r="Y24" s="8">
        <v>56.979542125941201</v>
      </c>
      <c r="Z24" s="8">
        <v>74.909089817745198</v>
      </c>
      <c r="AA24" s="8">
        <v>82.143051493324506</v>
      </c>
      <c r="AB24" s="8">
        <v>93.842244897959105</v>
      </c>
      <c r="AC24" s="8">
        <v>106.900702553748</v>
      </c>
      <c r="AD24" s="8">
        <v>114.12834247335201</v>
      </c>
      <c r="AE24" s="8">
        <v>128.58296122994599</v>
      </c>
      <c r="AF24" s="8">
        <v>138.39968728400399</v>
      </c>
      <c r="AG24" s="8">
        <v>154.66426841645699</v>
      </c>
      <c r="AH24" s="8">
        <v>156.227930308487</v>
      </c>
      <c r="AI24" s="8">
        <v>149.600210675179</v>
      </c>
      <c r="AJ24" s="8">
        <v>149.67370129870099</v>
      </c>
      <c r="AK24" s="8">
        <v>160.73485996775801</v>
      </c>
      <c r="AL24" s="8">
        <v>162.48978130500299</v>
      </c>
      <c r="AM24" s="8">
        <v>157.92168090254299</v>
      </c>
      <c r="AN24" s="8">
        <v>153.85120213654801</v>
      </c>
      <c r="AO24" s="8">
        <v>150.26670808977099</v>
      </c>
      <c r="AP24" s="8">
        <v>138.73039482970401</v>
      </c>
      <c r="AQ24" s="8">
        <v>129.046049729255</v>
      </c>
      <c r="AR24" s="8">
        <v>118.601904227239</v>
      </c>
      <c r="AS24" s="8">
        <v>114.75400451876899</v>
      </c>
      <c r="AT24" s="8">
        <v>108.68620503736901</v>
      </c>
      <c r="AU24" s="8">
        <v>98.848787286961596</v>
      </c>
      <c r="AV24" s="8">
        <v>93.776982945136496</v>
      </c>
      <c r="AW24" s="8">
        <v>87.266132471675405</v>
      </c>
      <c r="AX24" s="8">
        <v>83.199725190661994</v>
      </c>
      <c r="AY24" s="9">
        <v>85.617011706869704</v>
      </c>
      <c r="AZ24" s="10">
        <v>2.905401960015E-2</v>
      </c>
      <c r="BA24" s="11">
        <v>2.028569579124E-2</v>
      </c>
    </row>
    <row r="25" spans="1:53">
      <c r="A25" t="s">
        <v>25</v>
      </c>
      <c r="B25" s="8">
        <v>12.821</v>
      </c>
      <c r="C25" s="8">
        <v>13.074999999999999</v>
      </c>
      <c r="D25" s="8">
        <v>13.456</v>
      </c>
      <c r="E25" s="8">
        <v>13.535</v>
      </c>
      <c r="F25" s="8">
        <v>13.545999999999999</v>
      </c>
      <c r="G25" s="8">
        <v>13.677</v>
      </c>
      <c r="H25" s="8">
        <v>14.093</v>
      </c>
      <c r="I25" s="8">
        <v>14.428000000000001</v>
      </c>
      <c r="J25" s="8">
        <v>14.637</v>
      </c>
      <c r="K25" s="8">
        <v>14.836</v>
      </c>
      <c r="L25" s="8">
        <v>14.98</v>
      </c>
      <c r="M25" s="8">
        <v>15.09</v>
      </c>
      <c r="N25" s="8">
        <v>15.04</v>
      </c>
      <c r="O25" s="8">
        <v>14.114000000000001</v>
      </c>
      <c r="P25" s="8">
        <v>12.712999999999999</v>
      </c>
      <c r="Q25" s="8">
        <v>12.000999999999999</v>
      </c>
      <c r="R25" s="8">
        <v>12.134</v>
      </c>
      <c r="S25" s="8">
        <v>12.231999999999999</v>
      </c>
      <c r="T25" s="8">
        <v>12.083</v>
      </c>
      <c r="U25" s="8">
        <v>11.943</v>
      </c>
      <c r="V25" s="8">
        <v>11.247999999999999</v>
      </c>
      <c r="W25" s="8">
        <v>10.654999999999999</v>
      </c>
      <c r="X25" s="8">
        <v>10.034000000000001</v>
      </c>
      <c r="Y25" s="8">
        <v>9.8390000000000004</v>
      </c>
      <c r="Z25" s="8">
        <v>9.6229999999999993</v>
      </c>
      <c r="AA25" s="8">
        <v>8.1359999999999992</v>
      </c>
      <c r="AB25" s="8">
        <v>7.008</v>
      </c>
      <c r="AC25" s="8">
        <v>6.827</v>
      </c>
      <c r="AD25" s="8">
        <v>6.9290000000000003</v>
      </c>
      <c r="AE25" s="8">
        <v>6.9740000000000002</v>
      </c>
      <c r="AF25" s="8">
        <v>6.9509999999999996</v>
      </c>
      <c r="AG25" s="8">
        <v>6.8520000000000003</v>
      </c>
      <c r="AH25" s="8">
        <v>6.75</v>
      </c>
      <c r="AI25" s="8">
        <v>6.5529999999999999</v>
      </c>
      <c r="AJ25" s="8">
        <v>6.3789999999999996</v>
      </c>
      <c r="AK25" s="8">
        <v>6.2869999999999999</v>
      </c>
      <c r="AL25" s="8">
        <v>6.2380000000000004</v>
      </c>
      <c r="AM25" s="8">
        <v>6.0720000000000001</v>
      </c>
      <c r="AN25" s="8">
        <v>5.89</v>
      </c>
      <c r="AO25" s="8">
        <v>5.7050000000000001</v>
      </c>
      <c r="AP25" s="8">
        <v>5.4370000000000003</v>
      </c>
      <c r="AQ25" s="8">
        <v>4.9960000000000004</v>
      </c>
      <c r="AR25" s="8">
        <v>4.7450000000000001</v>
      </c>
      <c r="AS25" s="8">
        <v>4.7190000000000003</v>
      </c>
      <c r="AT25" s="8">
        <v>4.4980000000000002</v>
      </c>
      <c r="AU25" s="8">
        <v>4.2869999999999999</v>
      </c>
      <c r="AV25" s="8">
        <v>4.2220000000000004</v>
      </c>
      <c r="AW25" s="8">
        <v>3.9820000000000002</v>
      </c>
      <c r="AX25" s="8">
        <v>4.1310000000000002</v>
      </c>
      <c r="AY25" s="9">
        <v>4.0430000000000001</v>
      </c>
      <c r="AZ25" s="10">
        <v>-2.130234800279E-2</v>
      </c>
      <c r="BA25" s="11">
        <v>9.5792952925E-4</v>
      </c>
    </row>
    <row r="26" spans="1:53">
      <c r="A26" t="s">
        <v>26</v>
      </c>
      <c r="B26" s="18" t="s">
        <v>20</v>
      </c>
      <c r="C26" s="18" t="s">
        <v>20</v>
      </c>
      <c r="D26" s="18" t="s">
        <v>20</v>
      </c>
      <c r="E26" s="18" t="s">
        <v>20</v>
      </c>
      <c r="F26" s="18" t="s">
        <v>20</v>
      </c>
      <c r="G26" s="18" t="s">
        <v>20</v>
      </c>
      <c r="H26" s="18" t="s">
        <v>20</v>
      </c>
      <c r="I26" s="18" t="s">
        <v>20</v>
      </c>
      <c r="J26" s="18" t="s">
        <v>20</v>
      </c>
      <c r="K26" s="18" t="s">
        <v>20</v>
      </c>
      <c r="L26" s="18" t="s">
        <v>20</v>
      </c>
      <c r="M26" s="18" t="s">
        <v>20</v>
      </c>
      <c r="N26" s="18" t="s">
        <v>20</v>
      </c>
      <c r="O26" s="18" t="s">
        <v>20</v>
      </c>
      <c r="P26" s="18" t="s">
        <v>20</v>
      </c>
      <c r="Q26" s="18" t="s">
        <v>20</v>
      </c>
      <c r="R26" s="18" t="s">
        <v>20</v>
      </c>
      <c r="S26" s="18" t="s">
        <v>20</v>
      </c>
      <c r="T26" s="18" t="s">
        <v>20</v>
      </c>
      <c r="U26" s="18" t="s">
        <v>20</v>
      </c>
      <c r="V26" s="8">
        <v>542.30600000000004</v>
      </c>
      <c r="W26" s="8">
        <v>561.18200000000002</v>
      </c>
      <c r="X26" s="8">
        <v>569.48099999999999</v>
      </c>
      <c r="Y26" s="8">
        <v>568.779</v>
      </c>
      <c r="Z26" s="8">
        <v>552.226</v>
      </c>
      <c r="AA26" s="8">
        <v>515.89099999999905</v>
      </c>
      <c r="AB26" s="8">
        <v>461.94400000000002</v>
      </c>
      <c r="AC26" s="8">
        <v>398.81</v>
      </c>
      <c r="AD26" s="8">
        <v>354.875</v>
      </c>
      <c r="AE26" s="8">
        <v>317.57799999999997</v>
      </c>
      <c r="AF26" s="8">
        <v>310.748999999999</v>
      </c>
      <c r="AG26" s="8">
        <v>302.87299999999902</v>
      </c>
      <c r="AH26" s="8">
        <v>307.41999999999899</v>
      </c>
      <c r="AI26" s="8">
        <v>304.33999999999997</v>
      </c>
      <c r="AJ26" s="8">
        <v>304.76799999999997</v>
      </c>
      <c r="AK26" s="8">
        <v>326.650465254697</v>
      </c>
      <c r="AL26" s="8">
        <v>351.67898837185299</v>
      </c>
      <c r="AM26" s="8">
        <v>383.695370999999</v>
      </c>
      <c r="AN26" s="8">
        <v>425.71378399999901</v>
      </c>
      <c r="AO26" s="8">
        <v>463.29092000000003</v>
      </c>
      <c r="AP26" s="8">
        <v>474.81944499999997</v>
      </c>
      <c r="AQ26" s="8">
        <v>485.62673000000001</v>
      </c>
      <c r="AR26" s="8">
        <v>496.77840500000002</v>
      </c>
      <c r="AS26" s="8">
        <v>493.67695500000002</v>
      </c>
      <c r="AT26" s="8">
        <v>500.81860499999999</v>
      </c>
      <c r="AU26" s="8">
        <v>511.78410100000002</v>
      </c>
      <c r="AV26" s="8">
        <v>518.784706999999</v>
      </c>
      <c r="AW26" s="8">
        <v>526.05773199999896</v>
      </c>
      <c r="AX26" s="8">
        <v>531.01933364572903</v>
      </c>
      <c r="AY26" s="9">
        <v>534.07251116786597</v>
      </c>
      <c r="AZ26" s="10">
        <v>5.7496540248399997E-3</v>
      </c>
      <c r="BA26" s="11">
        <v>0.12654064595698999</v>
      </c>
    </row>
    <row r="27" spans="1:53">
      <c r="A27" t="s">
        <v>27</v>
      </c>
      <c r="B27" s="18" t="s">
        <v>20</v>
      </c>
      <c r="C27" s="18" t="s">
        <v>20</v>
      </c>
      <c r="D27" s="18" t="s">
        <v>20</v>
      </c>
      <c r="E27" s="18" t="s">
        <v>20</v>
      </c>
      <c r="F27" s="18" t="s">
        <v>20</v>
      </c>
      <c r="G27" s="18" t="s">
        <v>20</v>
      </c>
      <c r="H27" s="18" t="s">
        <v>20</v>
      </c>
      <c r="I27" s="18" t="s">
        <v>20</v>
      </c>
      <c r="J27" s="18" t="s">
        <v>20</v>
      </c>
      <c r="K27" s="18" t="s">
        <v>20</v>
      </c>
      <c r="L27" s="18" t="s">
        <v>20</v>
      </c>
      <c r="M27" s="18" t="s">
        <v>20</v>
      </c>
      <c r="N27" s="18" t="s">
        <v>20</v>
      </c>
      <c r="O27" s="18" t="s">
        <v>20</v>
      </c>
      <c r="P27" s="18" t="s">
        <v>20</v>
      </c>
      <c r="Q27" s="18" t="s">
        <v>20</v>
      </c>
      <c r="R27" s="18" t="s">
        <v>20</v>
      </c>
      <c r="S27" s="18" t="s">
        <v>20</v>
      </c>
      <c r="T27" s="18" t="s">
        <v>20</v>
      </c>
      <c r="U27" s="18" t="s">
        <v>20</v>
      </c>
      <c r="V27" s="8">
        <v>6.78</v>
      </c>
      <c r="W27" s="8">
        <v>6.56</v>
      </c>
      <c r="X27" s="8">
        <v>6.47</v>
      </c>
      <c r="Y27" s="8">
        <v>5.72</v>
      </c>
      <c r="Z27" s="8">
        <v>5.75</v>
      </c>
      <c r="AA27" s="8">
        <v>5.7</v>
      </c>
      <c r="AB27" s="8">
        <v>5.4</v>
      </c>
      <c r="AC27" s="8">
        <v>5.2</v>
      </c>
      <c r="AD27" s="8">
        <v>4.3819999999999997</v>
      </c>
      <c r="AE27" s="8">
        <v>4.1920000000000002</v>
      </c>
      <c r="AF27" s="8">
        <v>4.07</v>
      </c>
      <c r="AG27" s="8">
        <v>4.3550000000000004</v>
      </c>
      <c r="AH27" s="8">
        <v>5.3680000000000003</v>
      </c>
      <c r="AI27" s="8">
        <v>6.3689999999999998</v>
      </c>
      <c r="AJ27" s="8">
        <v>7.0629999999999997</v>
      </c>
      <c r="AK27" s="8">
        <v>7.16</v>
      </c>
      <c r="AL27" s="8">
        <v>8.0190000000000001</v>
      </c>
      <c r="AM27" s="8">
        <v>9.01</v>
      </c>
      <c r="AN27" s="8">
        <v>10.004</v>
      </c>
      <c r="AO27" s="8">
        <v>9.5990000000000002</v>
      </c>
      <c r="AP27" s="8">
        <v>9.5</v>
      </c>
      <c r="AQ27" s="8">
        <v>9.1999999999999993</v>
      </c>
      <c r="AR27" s="8">
        <v>9.8000000000000007</v>
      </c>
      <c r="AS27" s="8">
        <v>10.3</v>
      </c>
      <c r="AT27" s="8">
        <v>10.4</v>
      </c>
      <c r="AU27" s="8">
        <v>10.7</v>
      </c>
      <c r="AV27" s="8">
        <v>10.7</v>
      </c>
      <c r="AW27" s="8">
        <v>11</v>
      </c>
      <c r="AX27" s="8">
        <v>11.384459520578901</v>
      </c>
      <c r="AY27" s="9">
        <v>11.822451379466299</v>
      </c>
      <c r="AZ27" s="10">
        <v>3.8472782820460003E-2</v>
      </c>
      <c r="BA27" s="11">
        <v>2.8011563699699999E-3</v>
      </c>
    </row>
    <row r="28" spans="1:53">
      <c r="A28" t="s">
        <v>28</v>
      </c>
      <c r="B28" s="8">
        <v>8.4000000000000005E-2</v>
      </c>
      <c r="C28" s="8">
        <v>7.8E-2</v>
      </c>
      <c r="D28" s="8">
        <v>8.8999999999999996E-2</v>
      </c>
      <c r="E28" s="8">
        <v>8.4000000000000005E-2</v>
      </c>
      <c r="F28" s="8">
        <v>8.5000000000000006E-2</v>
      </c>
      <c r="G28" s="8">
        <v>0.156</v>
      </c>
      <c r="H28" s="8">
        <v>0.21199999999999999</v>
      </c>
      <c r="I28" s="8">
        <v>0.33300000000000002</v>
      </c>
      <c r="J28" s="8">
        <v>0.372</v>
      </c>
      <c r="K28" s="8">
        <v>0.41</v>
      </c>
      <c r="L28" s="8">
        <v>1.5680000000000001</v>
      </c>
      <c r="M28" s="8">
        <v>12.169</v>
      </c>
      <c r="N28" s="8">
        <v>38.265000000000001</v>
      </c>
      <c r="O28" s="8">
        <v>54.006</v>
      </c>
      <c r="P28" s="8">
        <v>77.853999999999999</v>
      </c>
      <c r="Q28" s="8">
        <v>80.466999999999999</v>
      </c>
      <c r="R28" s="8">
        <v>89.48</v>
      </c>
      <c r="S28" s="8">
        <v>103.21899999999999</v>
      </c>
      <c r="T28" s="8">
        <v>114.96</v>
      </c>
      <c r="U28" s="8">
        <v>126.065</v>
      </c>
      <c r="V28" s="8">
        <v>127.610999999999</v>
      </c>
      <c r="W28" s="8">
        <v>127.068</v>
      </c>
      <c r="X28" s="8">
        <v>123.351</v>
      </c>
      <c r="Y28" s="8">
        <v>114.459</v>
      </c>
      <c r="Z28" s="8">
        <v>91.709999999999894</v>
      </c>
      <c r="AA28" s="8">
        <v>91.603999999999999</v>
      </c>
      <c r="AB28" s="8">
        <v>91.26</v>
      </c>
      <c r="AC28" s="8">
        <v>94.250999999999905</v>
      </c>
      <c r="AD28" s="8">
        <v>100.18899999999999</v>
      </c>
      <c r="AE28" s="8">
        <v>126.542</v>
      </c>
      <c r="AF28" s="8">
        <v>129.89400000000001</v>
      </c>
      <c r="AG28" s="8">
        <v>129.74100000000001</v>
      </c>
      <c r="AH28" s="8">
        <v>127.883</v>
      </c>
      <c r="AI28" s="8">
        <v>132.63300000000001</v>
      </c>
      <c r="AJ28" s="8">
        <v>137.420999999999</v>
      </c>
      <c r="AK28" s="8">
        <v>126.2445110293</v>
      </c>
      <c r="AL28" s="8">
        <v>116.67782747099901</v>
      </c>
      <c r="AM28" s="8">
        <v>115.944059956798</v>
      </c>
      <c r="AN28" s="8">
        <v>106.073011217172</v>
      </c>
      <c r="AO28" s="8">
        <v>95.373584480450006</v>
      </c>
      <c r="AP28" s="8">
        <v>84.721128701905997</v>
      </c>
      <c r="AQ28" s="8">
        <v>76.577836697466395</v>
      </c>
      <c r="AR28" s="8">
        <v>76.575100252368301</v>
      </c>
      <c r="AS28" s="8">
        <v>71.665081838329499</v>
      </c>
      <c r="AT28" s="8">
        <v>68.198496224209194</v>
      </c>
      <c r="AU28" s="8">
        <v>62.962015875425898</v>
      </c>
      <c r="AV28" s="8">
        <v>51.972351943743902</v>
      </c>
      <c r="AW28" s="8">
        <v>44.560412374830399</v>
      </c>
      <c r="AX28" s="8">
        <v>40.646038026333002</v>
      </c>
      <c r="AY28" s="9">
        <v>39.698</v>
      </c>
      <c r="AZ28" s="10">
        <v>-2.3324241861699999E-2</v>
      </c>
      <c r="BA28" s="11">
        <v>9.4058588147199994E-3</v>
      </c>
    </row>
    <row r="29" spans="1:53">
      <c r="A29" t="s">
        <v>29</v>
      </c>
      <c r="B29" s="18" t="s">
        <v>20</v>
      </c>
      <c r="C29" s="18" t="s">
        <v>20</v>
      </c>
      <c r="D29" s="18" t="s">
        <v>20</v>
      </c>
      <c r="E29" s="18" t="s">
        <v>20</v>
      </c>
      <c r="F29" s="18" t="s">
        <v>20</v>
      </c>
      <c r="G29" s="18" t="s">
        <v>20</v>
      </c>
      <c r="H29" s="18" t="s">
        <v>20</v>
      </c>
      <c r="I29" s="18" t="s">
        <v>20</v>
      </c>
      <c r="J29" s="18" t="s">
        <v>20</v>
      </c>
      <c r="K29" s="18" t="s">
        <v>20</v>
      </c>
      <c r="L29" s="18" t="s">
        <v>20</v>
      </c>
      <c r="M29" s="18" t="s">
        <v>20</v>
      </c>
      <c r="N29" s="18" t="s">
        <v>20</v>
      </c>
      <c r="O29" s="18" t="s">
        <v>20</v>
      </c>
      <c r="P29" s="18" t="s">
        <v>20</v>
      </c>
      <c r="Q29" s="18" t="s">
        <v>20</v>
      </c>
      <c r="R29" s="18" t="s">
        <v>20</v>
      </c>
      <c r="S29" s="18" t="s">
        <v>20</v>
      </c>
      <c r="T29" s="18" t="s">
        <v>20</v>
      </c>
      <c r="U29" s="18" t="s">
        <v>20</v>
      </c>
      <c r="V29" s="8">
        <v>2.31</v>
      </c>
      <c r="W29" s="8">
        <v>2.5299999999999998</v>
      </c>
      <c r="X29" s="8">
        <v>2.67</v>
      </c>
      <c r="Y29" s="8">
        <v>2.44</v>
      </c>
      <c r="Z29" s="8">
        <v>2.7</v>
      </c>
      <c r="AA29" s="8">
        <v>2.8</v>
      </c>
      <c r="AB29" s="8">
        <v>2.8</v>
      </c>
      <c r="AC29" s="8">
        <v>3.3</v>
      </c>
      <c r="AD29" s="8">
        <v>4.0010000000000003</v>
      </c>
      <c r="AE29" s="8">
        <v>5.5170000000000003</v>
      </c>
      <c r="AF29" s="8">
        <v>7.5869999999999997</v>
      </c>
      <c r="AG29" s="8">
        <v>7.6230000000000002</v>
      </c>
      <c r="AH29" s="8">
        <v>7.891</v>
      </c>
      <c r="AI29" s="8">
        <v>8.1760000000000002</v>
      </c>
      <c r="AJ29" s="8">
        <v>8.1</v>
      </c>
      <c r="AK29" s="8">
        <v>7.5</v>
      </c>
      <c r="AL29" s="8">
        <v>7.1760000000000002</v>
      </c>
      <c r="AM29" s="8">
        <v>7.1980000000000004</v>
      </c>
      <c r="AN29" s="8">
        <v>7.1340000000000003</v>
      </c>
      <c r="AO29" s="8">
        <v>6.5780000000000003</v>
      </c>
      <c r="AP29" s="8">
        <v>5.4489999999999998</v>
      </c>
      <c r="AQ29" s="8">
        <v>5.4119999999999999</v>
      </c>
      <c r="AR29" s="8">
        <v>4.9279999999999999</v>
      </c>
      <c r="AS29" s="8">
        <v>4.7809999999999997</v>
      </c>
      <c r="AT29" s="8">
        <v>4.4550000000000001</v>
      </c>
      <c r="AU29" s="8">
        <v>3.649308</v>
      </c>
      <c r="AV29" s="8">
        <v>3.585</v>
      </c>
      <c r="AW29" s="8">
        <v>3.165</v>
      </c>
      <c r="AX29" s="8">
        <v>3.1610778443113801</v>
      </c>
      <c r="AY29" s="9">
        <v>3.10479041916168</v>
      </c>
      <c r="AZ29" s="10">
        <v>-1.7806403338909999E-2</v>
      </c>
      <c r="BA29" s="11">
        <v>7.3563453043000004E-4</v>
      </c>
    </row>
    <row r="30" spans="1:53">
      <c r="A30" t="s">
        <v>30</v>
      </c>
      <c r="B30" s="8">
        <v>266.71100000000001</v>
      </c>
      <c r="C30" s="8">
        <v>289.72300000000001</v>
      </c>
      <c r="D30" s="8">
        <v>313.74799999999999</v>
      </c>
      <c r="E30" s="8">
        <v>335.47300000000001</v>
      </c>
      <c r="F30" s="8">
        <v>355.12200000000001</v>
      </c>
      <c r="G30" s="8">
        <v>379.69299999999902</v>
      </c>
      <c r="H30" s="8">
        <v>402.671999999999</v>
      </c>
      <c r="I30" s="8">
        <v>425.86399999999901</v>
      </c>
      <c r="J30" s="8">
        <v>454.57399999999899</v>
      </c>
      <c r="K30" s="8">
        <v>484.37799999999902</v>
      </c>
      <c r="L30" s="8">
        <v>515.98199999999997</v>
      </c>
      <c r="M30" s="8">
        <v>544.18700000000001</v>
      </c>
      <c r="N30" s="8">
        <v>569.54499999999905</v>
      </c>
      <c r="O30" s="8">
        <v>595.67099999999903</v>
      </c>
      <c r="P30" s="8">
        <v>610.71699999999998</v>
      </c>
      <c r="Q30" s="8">
        <v>627.03999999999905</v>
      </c>
      <c r="R30" s="8">
        <v>631.822</v>
      </c>
      <c r="S30" s="8">
        <v>636.61300000000006</v>
      </c>
      <c r="T30" s="8">
        <v>642.28300000000002</v>
      </c>
      <c r="U30" s="8">
        <v>638.82299999999896</v>
      </c>
      <c r="V30" s="8">
        <v>36.527000000000001</v>
      </c>
      <c r="W30" s="8">
        <v>36.808999999999997</v>
      </c>
      <c r="X30" s="8">
        <v>35.716999999999999</v>
      </c>
      <c r="Y30" s="8">
        <v>34.737000000000002</v>
      </c>
      <c r="Z30" s="8">
        <v>33.484999999999999</v>
      </c>
      <c r="AA30" s="8">
        <v>33.156999999999996</v>
      </c>
      <c r="AB30" s="8">
        <v>33.081000000000003</v>
      </c>
      <c r="AC30" s="8">
        <v>31.283000000000001</v>
      </c>
      <c r="AD30" s="8">
        <v>28.978999999999999</v>
      </c>
      <c r="AE30" s="8">
        <v>29.331</v>
      </c>
      <c r="AF30" s="8">
        <v>27.614999999999998</v>
      </c>
      <c r="AG30" s="8">
        <v>26.257999999999999</v>
      </c>
      <c r="AH30" s="8">
        <v>25.072099999999999</v>
      </c>
      <c r="AI30" s="8">
        <v>24.196300000000001</v>
      </c>
      <c r="AJ30" s="8">
        <v>22.677499999999998</v>
      </c>
      <c r="AK30" s="8">
        <v>22.324999999999999</v>
      </c>
      <c r="AL30" s="8">
        <v>22.222799999999999</v>
      </c>
      <c r="AM30" s="8">
        <v>23.588799999999999</v>
      </c>
      <c r="AN30" s="8">
        <v>23.976199999999999</v>
      </c>
      <c r="AO30" s="8">
        <v>23.428000000000001</v>
      </c>
      <c r="AP30" s="8">
        <v>22.015940000000001</v>
      </c>
      <c r="AQ30" s="8">
        <v>21.694037000000002</v>
      </c>
      <c r="AR30" s="8">
        <v>21.631491</v>
      </c>
      <c r="AS30" s="8">
        <v>20.602876999999999</v>
      </c>
      <c r="AT30" s="8">
        <v>19.874185000000001</v>
      </c>
      <c r="AU30" s="8">
        <v>19.167674000000002</v>
      </c>
      <c r="AV30" s="8">
        <v>19.246134000000001</v>
      </c>
      <c r="AW30" s="8">
        <v>19.193733999999999</v>
      </c>
      <c r="AX30" s="8">
        <v>19.598932999999999</v>
      </c>
      <c r="AY30" s="9">
        <v>19.135813806190399</v>
      </c>
      <c r="AZ30" s="10">
        <v>-2.3629816249010002E-2</v>
      </c>
      <c r="BA30" s="11">
        <v>4.5339502394199996E-3</v>
      </c>
    </row>
    <row r="31" spans="1:53">
      <c r="A31" s="17" t="s">
        <v>31</v>
      </c>
      <c r="B31" s="14">
        <v>281.89400000000001</v>
      </c>
      <c r="C31" s="14">
        <v>304.726</v>
      </c>
      <c r="D31" s="14">
        <v>329.01600000000002</v>
      </c>
      <c r="E31" s="14">
        <v>350.71899999999903</v>
      </c>
      <c r="F31" s="14">
        <v>370.34399999999903</v>
      </c>
      <c r="G31" s="14">
        <v>395.02800000000002</v>
      </c>
      <c r="H31" s="14">
        <v>418.62278074866299</v>
      </c>
      <c r="I31" s="14">
        <v>443.54743618942899</v>
      </c>
      <c r="J31" s="14">
        <v>472.39569225277103</v>
      </c>
      <c r="K31" s="14">
        <v>502.533350984913</v>
      </c>
      <c r="L31" s="14">
        <v>543.13378850945605</v>
      </c>
      <c r="M31" s="14">
        <v>586.586064892227</v>
      </c>
      <c r="N31" s="14">
        <v>638.58799556628003</v>
      </c>
      <c r="O31" s="14">
        <v>683.04151089152697</v>
      </c>
      <c r="P31" s="14">
        <v>722.89037299091206</v>
      </c>
      <c r="Q31" s="14">
        <v>746.55782128246301</v>
      </c>
      <c r="R31" s="14">
        <v>759.94631534185396</v>
      </c>
      <c r="S31" s="14">
        <v>780.71539212277901</v>
      </c>
      <c r="T31" s="14">
        <v>805.06010212530202</v>
      </c>
      <c r="U31" s="14">
        <v>817.35542894115895</v>
      </c>
      <c r="V31" s="14">
        <v>807.19071963254305</v>
      </c>
      <c r="W31" s="14">
        <v>830.34219123282196</v>
      </c>
      <c r="X31" s="14">
        <v>844.27532015278405</v>
      </c>
      <c r="Y31" s="14">
        <v>841.18159686559397</v>
      </c>
      <c r="Z31" s="14">
        <v>819.02503374297896</v>
      </c>
      <c r="AA31" s="14">
        <v>788.29558019826402</v>
      </c>
      <c r="AB31" s="14">
        <v>744.96083808888</v>
      </c>
      <c r="AC31" s="14">
        <v>695.74023165922199</v>
      </c>
      <c r="AD31" s="14">
        <v>659.56155836120297</v>
      </c>
      <c r="AE31" s="14">
        <v>662.50211503501896</v>
      </c>
      <c r="AF31" s="14">
        <v>669.36047273126701</v>
      </c>
      <c r="AG31" s="14">
        <v>680.04362035237205</v>
      </c>
      <c r="AH31" s="14">
        <v>688.57430801209102</v>
      </c>
      <c r="AI31" s="14">
        <v>686.48164151629999</v>
      </c>
      <c r="AJ31" s="14">
        <v>699.64996231338705</v>
      </c>
      <c r="AK31" s="14">
        <v>728.61188698606804</v>
      </c>
      <c r="AL31" s="14">
        <v>750.65900862983199</v>
      </c>
      <c r="AM31" s="14">
        <v>789.64535111167697</v>
      </c>
      <c r="AN31" s="14">
        <v>822.974441679488</v>
      </c>
      <c r="AO31" s="14">
        <v>853.71162245006201</v>
      </c>
      <c r="AP31" s="14">
        <v>849.00093853161002</v>
      </c>
      <c r="AQ31" s="14">
        <v>852.43101342672196</v>
      </c>
      <c r="AR31" s="14">
        <v>863.81248247960696</v>
      </c>
      <c r="AS31" s="14">
        <v>855.02218535709903</v>
      </c>
      <c r="AT31" s="14">
        <v>861.30359226157805</v>
      </c>
      <c r="AU31" s="14">
        <v>859.01755216238701</v>
      </c>
      <c r="AV31" s="14">
        <v>844.20014588888</v>
      </c>
      <c r="AW31" s="14">
        <v>833.18763184650504</v>
      </c>
      <c r="AX31" s="14">
        <v>832.62770322761503</v>
      </c>
      <c r="AY31" s="14">
        <v>834.33184747955397</v>
      </c>
      <c r="AZ31" s="15">
        <v>2.0467061549400002E-3</v>
      </c>
      <c r="BA31" s="16">
        <v>0.19768269360064999</v>
      </c>
    </row>
    <row r="32" spans="1:53">
      <c r="B32" s="8"/>
      <c r="C32" s="8"/>
      <c r="D32" s="8"/>
      <c r="E32" s="8"/>
      <c r="F32" s="8"/>
      <c r="G32" s="8"/>
      <c r="H32" s="8"/>
      <c r="I32" s="8"/>
      <c r="J32" s="8"/>
      <c r="K32" s="8"/>
      <c r="L32" s="8"/>
      <c r="M32" s="8"/>
      <c r="N32" s="8"/>
      <c r="O32" s="8"/>
      <c r="P32" s="8"/>
      <c r="Q32" s="8"/>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9"/>
      <c r="AZ32" s="10"/>
      <c r="BA32" s="11"/>
    </row>
    <row r="33" spans="1:53">
      <c r="A33" t="s">
        <v>32</v>
      </c>
      <c r="B33" s="8">
        <v>95.662087912087898</v>
      </c>
      <c r="C33" s="8">
        <v>106.892857142857</v>
      </c>
      <c r="D33" s="8">
        <v>130.50755494505401</v>
      </c>
      <c r="E33" s="8">
        <v>142.780219780219</v>
      </c>
      <c r="F33" s="8">
        <v>169.26373626373601</v>
      </c>
      <c r="G33" s="8">
        <v>192.586961538461</v>
      </c>
      <c r="H33" s="8">
        <v>228.684626373626</v>
      </c>
      <c r="I33" s="8">
        <v>253.710945054945</v>
      </c>
      <c r="J33" s="8">
        <v>295.37708241758202</v>
      </c>
      <c r="K33" s="8">
        <v>303.19719780219702</v>
      </c>
      <c r="L33" s="8">
        <v>269.46989010989</v>
      </c>
      <c r="M33" s="8">
        <v>296.96620879120798</v>
      </c>
      <c r="N33" s="8">
        <v>285.627884615384</v>
      </c>
      <c r="O33" s="8">
        <v>264.82005494505398</v>
      </c>
      <c r="P33" s="8">
        <v>160.485164835164</v>
      </c>
      <c r="Q33" s="8">
        <v>74.158021978021907</v>
      </c>
      <c r="R33" s="8">
        <v>66.1597692307692</v>
      </c>
      <c r="S33" s="8">
        <v>120.092434065934</v>
      </c>
      <c r="T33" s="8">
        <v>122.83443956043899</v>
      </c>
      <c r="U33" s="8">
        <v>102.518241758241</v>
      </c>
      <c r="V33" s="8">
        <v>110.351098901098</v>
      </c>
      <c r="W33" s="8">
        <v>102.699807692307</v>
      </c>
      <c r="X33" s="8">
        <v>116.72565934065901</v>
      </c>
      <c r="Y33" s="8">
        <v>117.383241758241</v>
      </c>
      <c r="Z33" s="8">
        <v>143.83853846153801</v>
      </c>
      <c r="AA33" s="8">
        <v>162.788873626373</v>
      </c>
      <c r="AB33" s="8">
        <v>174.37087912087901</v>
      </c>
      <c r="AC33" s="8">
        <v>175.678857142857</v>
      </c>
      <c r="AD33" s="8">
        <v>184.293956043956</v>
      </c>
      <c r="AE33" s="8">
        <v>184.98450549450499</v>
      </c>
      <c r="AF33" s="8">
        <v>185.456505494505</v>
      </c>
      <c r="AG33" s="8">
        <v>186.641758241758</v>
      </c>
      <c r="AH33" s="8">
        <v>186.96266483516399</v>
      </c>
      <c r="AI33" s="8">
        <v>190.78755494505401</v>
      </c>
      <c r="AJ33" s="8">
        <v>178.11739010989001</v>
      </c>
      <c r="AK33" s="8">
        <v>191.71360240144099</v>
      </c>
      <c r="AL33" s="8">
        <v>189.82851841622801</v>
      </c>
      <c r="AM33" s="8">
        <v>177.48480352242001</v>
      </c>
      <c r="AN33" s="8">
        <v>198.519548544305</v>
      </c>
      <c r="AO33" s="8">
        <v>208.17976119654799</v>
      </c>
      <c r="AP33" s="8">
        <v>206.380755830569</v>
      </c>
      <c r="AQ33" s="8">
        <v>209.23596376325401</v>
      </c>
      <c r="AR33" s="8">
        <v>210.87563207488299</v>
      </c>
      <c r="AS33" s="8">
        <v>214.501514879148</v>
      </c>
      <c r="AT33" s="8">
        <v>205.53429250086</v>
      </c>
      <c r="AU33" s="8">
        <v>208.748086639045</v>
      </c>
      <c r="AV33" s="8">
        <v>208.82750896358399</v>
      </c>
      <c r="AW33" s="8">
        <v>177.33651282452499</v>
      </c>
      <c r="AX33" s="8">
        <v>165.844042533101</v>
      </c>
      <c r="AY33" s="9">
        <v>169.18971419702501</v>
      </c>
      <c r="AZ33" s="10">
        <v>2.0173601806159999E-2</v>
      </c>
      <c r="BA33" s="11">
        <v>4.0087021887299998E-2</v>
      </c>
    </row>
    <row r="34" spans="1:53">
      <c r="A34" t="s">
        <v>33</v>
      </c>
      <c r="B34" s="8">
        <v>64.675438596491205</v>
      </c>
      <c r="C34" s="8">
        <v>68.566801619433093</v>
      </c>
      <c r="D34" s="8">
        <v>60.488529014844801</v>
      </c>
      <c r="E34" s="8">
        <v>74.237246963562697</v>
      </c>
      <c r="F34" s="8">
        <v>74.921052631578902</v>
      </c>
      <c r="G34" s="8">
        <v>76.300269905533</v>
      </c>
      <c r="H34" s="8">
        <v>83.442645074224004</v>
      </c>
      <c r="I34" s="8">
        <v>72.409716599190205</v>
      </c>
      <c r="J34" s="8">
        <v>99.402159244264496</v>
      </c>
      <c r="K34" s="8">
        <v>97.277044534412894</v>
      </c>
      <c r="L34" s="8">
        <v>111.703052631578</v>
      </c>
      <c r="M34" s="8">
        <v>119.525400809716</v>
      </c>
      <c r="N34" s="8">
        <v>115.992219973009</v>
      </c>
      <c r="O34" s="8">
        <v>126.578380566801</v>
      </c>
      <c r="P34" s="8">
        <v>171.64923076923</v>
      </c>
      <c r="Q34" s="8">
        <v>131.073117408906</v>
      </c>
      <c r="R34" s="8">
        <v>44.504210526315703</v>
      </c>
      <c r="S34" s="8">
        <v>48.504089068825898</v>
      </c>
      <c r="T34" s="8">
        <v>54.354278002698997</v>
      </c>
      <c r="U34" s="8">
        <v>60.538502024291503</v>
      </c>
      <c r="V34" s="8">
        <v>69.838894736841993</v>
      </c>
      <c r="W34" s="8">
        <v>93.189815114709802</v>
      </c>
      <c r="X34" s="8">
        <v>117.256055330634</v>
      </c>
      <c r="Y34" s="8">
        <v>136.69924696356199</v>
      </c>
      <c r="Z34" s="8">
        <v>138.967118758434</v>
      </c>
      <c r="AA34" s="8">
        <v>105.300904183535</v>
      </c>
      <c r="AB34" s="8">
        <v>13.942914979756999</v>
      </c>
      <c r="AC34" s="8">
        <v>26.1465668016194</v>
      </c>
      <c r="AD34" s="8">
        <v>22.331991902834002</v>
      </c>
      <c r="AE34" s="8">
        <v>24.794879892037699</v>
      </c>
      <c r="AF34" s="8">
        <v>26.026323886639599</v>
      </c>
      <c r="AG34" s="8">
        <v>28.566809716599099</v>
      </c>
      <c r="AH34" s="8">
        <v>57.144423751686901</v>
      </c>
      <c r="AI34" s="8">
        <v>104.185584345479</v>
      </c>
      <c r="AJ34" s="8">
        <v>128.27262887989201</v>
      </c>
      <c r="AK34" s="8">
        <v>128.79554306854601</v>
      </c>
      <c r="AL34" s="8">
        <v>123.87222532458399</v>
      </c>
      <c r="AM34" s="8">
        <v>103.87357485224901</v>
      </c>
      <c r="AN34" s="8">
        <v>66.024506724370596</v>
      </c>
      <c r="AO34" s="8">
        <v>99.946068686304599</v>
      </c>
      <c r="AP34" s="8">
        <v>89.933628833356593</v>
      </c>
      <c r="AQ34" s="8">
        <v>98.021455744799596</v>
      </c>
      <c r="AR34" s="8">
        <v>105.08942146214299</v>
      </c>
      <c r="AS34" s="8">
        <v>119.318912466843</v>
      </c>
      <c r="AT34" s="8">
        <v>119.929605356228</v>
      </c>
      <c r="AU34" s="8">
        <v>121.47955342268099</v>
      </c>
      <c r="AV34" s="8">
        <v>136.677569803155</v>
      </c>
      <c r="AW34" s="8">
        <v>152.49825422308999</v>
      </c>
      <c r="AX34" s="8">
        <v>153.24186735073701</v>
      </c>
      <c r="AY34" s="9">
        <v>160.27798582995899</v>
      </c>
      <c r="AZ34" s="10">
        <v>4.5915119349960003E-2</v>
      </c>
      <c r="BA34" s="11">
        <v>3.7975516170260001E-2</v>
      </c>
    </row>
    <row r="35" spans="1:53">
      <c r="A35" t="s">
        <v>34</v>
      </c>
      <c r="B35" s="8">
        <v>119.011361878977</v>
      </c>
      <c r="C35" s="8">
        <v>125.55647031442901</v>
      </c>
      <c r="D35" s="8">
        <v>126.392343545169</v>
      </c>
      <c r="E35" s="8">
        <v>133.128194015389</v>
      </c>
      <c r="F35" s="8">
        <v>140.90796394984301</v>
      </c>
      <c r="G35" s="8">
        <v>151.798933599316</v>
      </c>
      <c r="H35" s="8">
        <v>162.54949249548699</v>
      </c>
      <c r="I35" s="8">
        <v>167.349232259903</v>
      </c>
      <c r="J35" s="8">
        <v>153.80043868148499</v>
      </c>
      <c r="K35" s="8">
        <v>129.87042913460601</v>
      </c>
      <c r="L35" s="8">
        <v>106.349897786643</v>
      </c>
      <c r="M35" s="8">
        <v>109.91083260188</v>
      </c>
      <c r="N35" s="8">
        <v>100.779734967227</v>
      </c>
      <c r="O35" s="8">
        <v>108.77969103258199</v>
      </c>
      <c r="P35" s="8">
        <v>129.619655029923</v>
      </c>
      <c r="Q35" s="8">
        <v>86.833619948703301</v>
      </c>
      <c r="R35" s="8">
        <v>58.623916595421299</v>
      </c>
      <c r="S35" s="8">
        <v>42.664290728602602</v>
      </c>
      <c r="T35" s="8">
        <v>55.005548541844703</v>
      </c>
      <c r="U35" s="8">
        <v>60.727083670561399</v>
      </c>
      <c r="V35" s="8">
        <v>55.489493397929103</v>
      </c>
      <c r="W35" s="8">
        <v>59.395312387194799</v>
      </c>
      <c r="X35" s="8">
        <v>52.115009974351601</v>
      </c>
      <c r="Y35" s="8">
        <v>63.046220575662502</v>
      </c>
      <c r="Z35" s="8">
        <v>68.410687565308194</v>
      </c>
      <c r="AA35" s="8">
        <v>46.796789731167401</v>
      </c>
      <c r="AB35" s="8">
        <v>9.2169833285836393</v>
      </c>
      <c r="AC35" s="8">
        <v>53.955534340267803</v>
      </c>
      <c r="AD35" s="8">
        <v>96.581974921630106</v>
      </c>
      <c r="AE35" s="8">
        <v>103.357202906811</v>
      </c>
      <c r="AF35" s="8">
        <v>104.888944286121</v>
      </c>
      <c r="AG35" s="8">
        <v>105.125898033627</v>
      </c>
      <c r="AH35" s="8">
        <v>105.114237389569</v>
      </c>
      <c r="AI35" s="8">
        <v>110.003267977581</v>
      </c>
      <c r="AJ35" s="8">
        <v>102.556342215256</v>
      </c>
      <c r="AK35" s="8">
        <v>109.879317283521</v>
      </c>
      <c r="AL35" s="8">
        <v>106.591508967607</v>
      </c>
      <c r="AM35" s="8">
        <v>98.921554344895497</v>
      </c>
      <c r="AN35" s="8">
        <v>115.55858906624201</v>
      </c>
      <c r="AO35" s="8">
        <v>123.38089928489801</v>
      </c>
      <c r="AP35" s="8">
        <v>130.376558418576</v>
      </c>
      <c r="AQ35" s="8">
        <v>133.70900691962299</v>
      </c>
      <c r="AR35" s="8">
        <v>129.94655197096799</v>
      </c>
      <c r="AS35" s="8">
        <v>136.118175135873</v>
      </c>
      <c r="AT35" s="8">
        <v>121.23304083377</v>
      </c>
      <c r="AU35" s="8">
        <v>123.366390791188</v>
      </c>
      <c r="AV35" s="8">
        <v>140.84190933498601</v>
      </c>
      <c r="AW35" s="8">
        <v>153.978511463367</v>
      </c>
      <c r="AX35" s="8">
        <v>151.53991836822601</v>
      </c>
      <c r="AY35" s="9">
        <v>150.84584436211699</v>
      </c>
      <c r="AZ35" s="10">
        <v>-4.5801396481699999E-3</v>
      </c>
      <c r="BA35" s="11">
        <v>3.5740710794929999E-2</v>
      </c>
    </row>
    <row r="36" spans="1:53">
      <c r="A36" t="s">
        <v>35</v>
      </c>
      <c r="B36" s="8">
        <v>0</v>
      </c>
      <c r="C36" s="8">
        <v>0</v>
      </c>
      <c r="D36" s="8">
        <v>2.82293080054274</v>
      </c>
      <c r="E36" s="8">
        <v>11.968249660786899</v>
      </c>
      <c r="F36" s="8">
        <v>16.194708276797801</v>
      </c>
      <c r="G36" s="8">
        <v>16.442333785617301</v>
      </c>
      <c r="H36" s="8">
        <v>14.560379918588801</v>
      </c>
      <c r="I36" s="8">
        <v>14.0043419267299</v>
      </c>
      <c r="J36" s="8">
        <v>14.510854816824899</v>
      </c>
      <c r="K36" s="8">
        <v>14.362279511533201</v>
      </c>
      <c r="L36" s="8">
        <v>16.888059701492502</v>
      </c>
      <c r="M36" s="8">
        <v>18.2255088195386</v>
      </c>
      <c r="N36" s="8">
        <v>16.8385345997286</v>
      </c>
      <c r="O36" s="8">
        <v>15.550881953867</v>
      </c>
      <c r="P36" s="8">
        <v>14.6099050203527</v>
      </c>
      <c r="Q36" s="8">
        <v>14.117106161980001</v>
      </c>
      <c r="R36" s="8">
        <v>16.3071644130445</v>
      </c>
      <c r="S36" s="8">
        <v>16.7033652271557</v>
      </c>
      <c r="T36" s="8">
        <v>19.328195620642799</v>
      </c>
      <c r="U36" s="8">
        <v>20.753542553689201</v>
      </c>
      <c r="V36" s="8">
        <v>24.7893627473915</v>
      </c>
      <c r="W36" s="8">
        <v>27.8599190567538</v>
      </c>
      <c r="X36" s="8">
        <v>29.012402330042502</v>
      </c>
      <c r="Y36" s="8">
        <v>30.929337481869599</v>
      </c>
      <c r="Z36" s="8">
        <v>32.060245403078603</v>
      </c>
      <c r="AA36" s="8">
        <v>34.239349880690497</v>
      </c>
      <c r="AB36" s="8">
        <v>35.3154961867777</v>
      </c>
      <c r="AC36" s="8">
        <v>37.037614279698602</v>
      </c>
      <c r="AD36" s="8">
        <v>38.7869069620549</v>
      </c>
      <c r="AE36" s="8">
        <v>40.452700837505198</v>
      </c>
      <c r="AF36" s="8">
        <v>42.807192485846599</v>
      </c>
      <c r="AG36" s="8">
        <v>44.364635287512201</v>
      </c>
      <c r="AH36" s="8">
        <v>44.909959996256902</v>
      </c>
      <c r="AI36" s="8">
        <v>44.711859589201303</v>
      </c>
      <c r="AJ36" s="8">
        <v>45.009010199784697</v>
      </c>
      <c r="AK36" s="8">
        <v>47.708683853459902</v>
      </c>
      <c r="AL36" s="8">
        <v>47.483613446404298</v>
      </c>
      <c r="AM36" s="8">
        <v>44.572849565807303</v>
      </c>
      <c r="AN36" s="8">
        <v>40.693270162822202</v>
      </c>
      <c r="AO36" s="8">
        <v>38.891994274084098</v>
      </c>
      <c r="AP36" s="8">
        <v>38.467742903663499</v>
      </c>
      <c r="AQ36" s="8">
        <v>36.549525101763898</v>
      </c>
      <c r="AR36" s="8">
        <v>35.162822252374497</v>
      </c>
      <c r="AS36" s="8">
        <v>37.5932157394843</v>
      </c>
      <c r="AT36" s="8">
        <v>40.239145183174998</v>
      </c>
      <c r="AU36" s="8">
        <v>42.819402985074603</v>
      </c>
      <c r="AV36" s="8">
        <v>43.8247625508819</v>
      </c>
      <c r="AW36" s="8">
        <v>44.999681586623197</v>
      </c>
      <c r="AX36" s="8">
        <v>46.0821944767182</v>
      </c>
      <c r="AY36" s="9">
        <v>46.2189583600776</v>
      </c>
      <c r="AZ36" s="10">
        <v>2.9678249265999998E-3</v>
      </c>
      <c r="BA36" s="11">
        <v>1.095090433955E-2</v>
      </c>
    </row>
    <row r="37" spans="1:53">
      <c r="A37" t="s">
        <v>36</v>
      </c>
      <c r="B37" s="8">
        <v>11.6053274382172</v>
      </c>
      <c r="C37" s="8">
        <v>14.4942072297048</v>
      </c>
      <c r="D37" s="8">
        <v>16.137880214516699</v>
      </c>
      <c r="E37" s="8">
        <v>16.981209317558399</v>
      </c>
      <c r="F37" s="8">
        <v>17.731744927061499</v>
      </c>
      <c r="G37" s="8">
        <v>18.080402832930702</v>
      </c>
      <c r="H37" s="8">
        <v>21.417557074821499</v>
      </c>
      <c r="I37" s="8">
        <v>24.073361444303401</v>
      </c>
      <c r="J37" s="8">
        <v>28.390715192205299</v>
      </c>
      <c r="K37" s="8">
        <v>25.800685034319901</v>
      </c>
      <c r="L37" s="8">
        <v>21.766214980690702</v>
      </c>
      <c r="M37" s="8">
        <v>24.323085110738099</v>
      </c>
      <c r="N37" s="8">
        <v>21.666598436156701</v>
      </c>
      <c r="O37" s="8">
        <v>24.107203777241001</v>
      </c>
      <c r="P37" s="8">
        <v>25.202985767115599</v>
      </c>
      <c r="Q37" s="8">
        <v>23.672969378147101</v>
      </c>
      <c r="R37" s="8">
        <v>20.696350268145899</v>
      </c>
      <c r="S37" s="8">
        <v>16.876113303584798</v>
      </c>
      <c r="T37" s="8">
        <v>15.3486320465059</v>
      </c>
      <c r="U37" s="8">
        <v>17.1470383182543</v>
      </c>
      <c r="V37" s="8">
        <v>15.3178237742388</v>
      </c>
      <c r="W37" s="8">
        <v>17.271538120385902</v>
      </c>
      <c r="X37" s="8">
        <v>15.2712072297048</v>
      </c>
      <c r="Y37" s="8">
        <v>17.647209317558399</v>
      </c>
      <c r="Z37" s="8">
        <v>19.6901434614702</v>
      </c>
      <c r="AA37" s="8">
        <v>21.122158540412901</v>
      </c>
      <c r="AB37" s="8">
        <v>20.4030344564075</v>
      </c>
      <c r="AC37" s="8">
        <v>23.600622180374099</v>
      </c>
      <c r="AD37" s="8">
        <v>21.8132261841405</v>
      </c>
      <c r="AE37" s="8">
        <v>21.348335189203201</v>
      </c>
      <c r="AF37" s="8">
        <v>21.831226184140501</v>
      </c>
      <c r="AG37" s="8">
        <v>27.104029844025</v>
      </c>
      <c r="AH37" s="8">
        <v>33.272959850824499</v>
      </c>
      <c r="AI37" s="8">
        <v>33.551687968652999</v>
      </c>
      <c r="AJ37" s="8">
        <v>34.278195569239998</v>
      </c>
      <c r="AK37" s="8">
        <v>40.229836024901303</v>
      </c>
      <c r="AL37" s="8">
        <v>40.046082078057402</v>
      </c>
      <c r="AM37" s="8">
        <v>37.377009394076197</v>
      </c>
      <c r="AN37" s="8">
        <v>43.840530667236102</v>
      </c>
      <c r="AO37" s="8">
        <v>49.990899377123299</v>
      </c>
      <c r="AP37" s="8">
        <v>52.602369306225803</v>
      </c>
      <c r="AQ37" s="8">
        <v>56.7641348671145</v>
      </c>
      <c r="AR37" s="8">
        <v>57.917836724355901</v>
      </c>
      <c r="AS37" s="8">
        <v>65.029505978987103</v>
      </c>
      <c r="AT37" s="8">
        <v>62.389327277719602</v>
      </c>
      <c r="AU37" s="8">
        <v>71.679388334972202</v>
      </c>
      <c r="AV37" s="8">
        <v>78.490999750158096</v>
      </c>
      <c r="AW37" s="8">
        <v>83.401905547688997</v>
      </c>
      <c r="AX37" s="8">
        <v>84.295559705785195</v>
      </c>
      <c r="AY37" s="9">
        <v>83.518917572058697</v>
      </c>
      <c r="AZ37" s="10">
        <v>-9.2133218422500007E-3</v>
      </c>
      <c r="BA37" s="11">
        <v>1.978858187795E-2</v>
      </c>
    </row>
    <row r="38" spans="1:53">
      <c r="A38" t="s">
        <v>37</v>
      </c>
      <c r="B38" s="8">
        <v>111.009134615384</v>
      </c>
      <c r="C38" s="8">
        <v>130.828434065934</v>
      </c>
      <c r="D38" s="8">
        <v>141.287087912087</v>
      </c>
      <c r="E38" s="8">
        <v>154.227774725274</v>
      </c>
      <c r="F38" s="8">
        <v>162.74086538461501</v>
      </c>
      <c r="G38" s="8">
        <v>192.166483516483</v>
      </c>
      <c r="H38" s="8">
        <v>240.79972527472501</v>
      </c>
      <c r="I38" s="8">
        <v>304.21739010989</v>
      </c>
      <c r="J38" s="8">
        <v>384.00456730769201</v>
      </c>
      <c r="K38" s="8">
        <v>429.662156593406</v>
      </c>
      <c r="L38" s="8">
        <v>359.31692994505403</v>
      </c>
      <c r="M38" s="8">
        <v>437.25185439560403</v>
      </c>
      <c r="N38" s="8">
        <v>468.40078983516401</v>
      </c>
      <c r="O38" s="8">
        <v>424.435336538461</v>
      </c>
      <c r="P38" s="8">
        <v>487.97942994505399</v>
      </c>
      <c r="Q38" s="8">
        <v>509.82844780219699</v>
      </c>
      <c r="R38" s="8">
        <v>506.34725274725201</v>
      </c>
      <c r="S38" s="8">
        <v>340.18423741581</v>
      </c>
      <c r="T38" s="8">
        <v>240.25892103863799</v>
      </c>
      <c r="U38" s="8">
        <v>219.03278757532701</v>
      </c>
      <c r="V38" s="8">
        <v>172.074663239985</v>
      </c>
      <c r="W38" s="8">
        <v>252.590092165898</v>
      </c>
      <c r="X38" s="8">
        <v>221.07107741049199</v>
      </c>
      <c r="Y38" s="8">
        <v>276.51877348457901</v>
      </c>
      <c r="Z38" s="8">
        <v>271.14795174583401</v>
      </c>
      <c r="AA38" s="8">
        <v>342.61860045196698</v>
      </c>
      <c r="AB38" s="8">
        <v>428.35583569656097</v>
      </c>
      <c r="AC38" s="8">
        <v>442.39455334987503</v>
      </c>
      <c r="AD38" s="8">
        <v>432.78514821871602</v>
      </c>
      <c r="AE38" s="8">
        <v>437.24971862814601</v>
      </c>
      <c r="AF38" s="8">
        <v>437.209159929348</v>
      </c>
      <c r="AG38" s="8">
        <v>445.36409809164797</v>
      </c>
      <c r="AH38" s="8">
        <v>453.19501042707202</v>
      </c>
      <c r="AI38" s="8">
        <v>454.409641012083</v>
      </c>
      <c r="AJ38" s="8">
        <v>422.37890577856598</v>
      </c>
      <c r="AK38" s="8">
        <v>456.037121728388</v>
      </c>
      <c r="AL38" s="8">
        <v>440.38660467417202</v>
      </c>
      <c r="AM38" s="8">
        <v>425.19437251892998</v>
      </c>
      <c r="AN38" s="8">
        <v>486.20517351009403</v>
      </c>
      <c r="AO38" s="8">
        <v>500.42908607286603</v>
      </c>
      <c r="AP38" s="8">
        <v>521.27590917029795</v>
      </c>
      <c r="AQ38" s="8">
        <v>508.94761704521198</v>
      </c>
      <c r="AR38" s="8">
        <v>488.88885772941597</v>
      </c>
      <c r="AS38" s="8">
        <v>509.87057497785798</v>
      </c>
      <c r="AT38" s="8">
        <v>456.72291234848001</v>
      </c>
      <c r="AU38" s="8">
        <v>473.81660291472002</v>
      </c>
      <c r="AV38" s="8">
        <v>525.94974696988902</v>
      </c>
      <c r="AW38" s="8">
        <v>549.83380759705301</v>
      </c>
      <c r="AX38" s="8">
        <v>538.42570512518296</v>
      </c>
      <c r="AY38" s="9">
        <v>543.44059096503997</v>
      </c>
      <c r="AZ38" s="10">
        <v>9.3139791861199996E-3</v>
      </c>
      <c r="BA38" s="11">
        <v>0.12876027822495001</v>
      </c>
    </row>
    <row r="39" spans="1:53">
      <c r="A39" t="s">
        <v>38</v>
      </c>
      <c r="B39" s="8">
        <v>0</v>
      </c>
      <c r="C39" s="8">
        <v>0</v>
      </c>
      <c r="D39" s="8">
        <v>0</v>
      </c>
      <c r="E39" s="8">
        <v>1.04856753069577</v>
      </c>
      <c r="F39" s="8">
        <v>2.63915416098226</v>
      </c>
      <c r="G39" s="8">
        <v>4.2326057298772204</v>
      </c>
      <c r="H39" s="8">
        <v>5.2783083219645297</v>
      </c>
      <c r="I39" s="8">
        <v>5.8420190995907202</v>
      </c>
      <c r="J39" s="8">
        <v>5.5272851296043699</v>
      </c>
      <c r="K39" s="8">
        <v>6.4236016371077804</v>
      </c>
      <c r="L39" s="8">
        <v>9.5607094133697093</v>
      </c>
      <c r="M39" s="8">
        <v>10.036289222373799</v>
      </c>
      <c r="N39" s="8">
        <v>9.1125511596180093</v>
      </c>
      <c r="O39" s="8">
        <v>8.9133697135061407</v>
      </c>
      <c r="P39" s="8">
        <v>8.3158253751705296</v>
      </c>
      <c r="Q39" s="8">
        <v>7.8892223738062697</v>
      </c>
      <c r="R39" s="8">
        <v>8.1664392905866308</v>
      </c>
      <c r="S39" s="8">
        <v>7.7182810368349202</v>
      </c>
      <c r="T39" s="8">
        <v>8.0170532060027302</v>
      </c>
      <c r="U39" s="8">
        <v>8.0889495225102301</v>
      </c>
      <c r="V39" s="8">
        <v>7.9324624829467902</v>
      </c>
      <c r="W39" s="8">
        <v>9.9790723055934496</v>
      </c>
      <c r="X39" s="8">
        <v>11.4829331514324</v>
      </c>
      <c r="Y39" s="8">
        <v>13.371787175989001</v>
      </c>
      <c r="Z39" s="8">
        <v>16.935627557980901</v>
      </c>
      <c r="AA39" s="8">
        <v>20.225121418826699</v>
      </c>
      <c r="AB39" s="8">
        <v>23.469819918144601</v>
      </c>
      <c r="AC39" s="8">
        <v>25.635143246930401</v>
      </c>
      <c r="AD39" s="8">
        <v>28.127993178717599</v>
      </c>
      <c r="AE39" s="8">
        <v>27.985607094133599</v>
      </c>
      <c r="AF39" s="8">
        <v>29.612058663028598</v>
      </c>
      <c r="AG39" s="8">
        <v>29.193368349249599</v>
      </c>
      <c r="AH39" s="8">
        <v>28.666946793997202</v>
      </c>
      <c r="AI39" s="8">
        <v>28.6181514324693</v>
      </c>
      <c r="AJ39" s="8">
        <v>28.751537517053201</v>
      </c>
      <c r="AK39" s="8">
        <v>28.6109140518417</v>
      </c>
      <c r="AL39" s="8">
        <v>30.503603301500601</v>
      </c>
      <c r="AM39" s="8">
        <v>33.6954279672578</v>
      </c>
      <c r="AN39" s="8">
        <v>32.445402728512903</v>
      </c>
      <c r="AO39" s="8">
        <v>24.315836643929</v>
      </c>
      <c r="AP39" s="8">
        <v>22.302027830832198</v>
      </c>
      <c r="AQ39" s="8">
        <v>20.977296930422899</v>
      </c>
      <c r="AR39" s="8">
        <v>20.1219918826739</v>
      </c>
      <c r="AS39" s="8">
        <v>20.2928575170532</v>
      </c>
      <c r="AT39" s="8">
        <v>19.967835402455599</v>
      </c>
      <c r="AU39" s="8">
        <v>19.171214188267399</v>
      </c>
      <c r="AV39" s="8">
        <v>17.5777626193724</v>
      </c>
      <c r="AW39" s="8">
        <v>8.5229195088676608</v>
      </c>
      <c r="AX39" s="8">
        <v>2.9568894952250999</v>
      </c>
      <c r="AY39" s="9">
        <v>1.64406548431105</v>
      </c>
      <c r="AZ39" s="10">
        <v>-0.44398817420005998</v>
      </c>
      <c r="BA39" s="11">
        <v>3.8953719195000002E-4</v>
      </c>
    </row>
    <row r="40" spans="1:53">
      <c r="A40" t="s">
        <v>39</v>
      </c>
      <c r="B40" s="8">
        <v>13.656627305293799</v>
      </c>
      <c r="C40" s="8">
        <v>17.433992304630401</v>
      </c>
      <c r="D40" s="8">
        <v>18.499402945469001</v>
      </c>
      <c r="E40" s="8">
        <v>24.183096722834001</v>
      </c>
      <c r="F40" s="8">
        <v>29.008226084648999</v>
      </c>
      <c r="G40" s="8">
        <v>36.901950378134501</v>
      </c>
      <c r="H40" s="8">
        <v>53.561098580337003</v>
      </c>
      <c r="I40" s="8">
        <v>63.128565742337798</v>
      </c>
      <c r="J40" s="8">
        <v>70.510813320949893</v>
      </c>
      <c r="K40" s="8">
        <v>78.985670691256402</v>
      </c>
      <c r="L40" s="8">
        <v>82.133474857370302</v>
      </c>
      <c r="M40" s="8">
        <v>94.061562956083307</v>
      </c>
      <c r="N40" s="8">
        <v>96.758657290699205</v>
      </c>
      <c r="O40" s="8">
        <v>88.574366458803198</v>
      </c>
      <c r="P40" s="8">
        <v>88.671221971606698</v>
      </c>
      <c r="Q40" s="8">
        <v>84.296811192986397</v>
      </c>
      <c r="R40" s="8">
        <v>74.072143961584402</v>
      </c>
      <c r="S40" s="8">
        <v>65.081693963625597</v>
      </c>
      <c r="T40" s="8">
        <v>60.842621528663699</v>
      </c>
      <c r="U40" s="8">
        <v>59.936879777712001</v>
      </c>
      <c r="V40" s="8">
        <v>58.325989349975998</v>
      </c>
      <c r="W40" s="8">
        <v>73.4076685786019</v>
      </c>
      <c r="X40" s="8">
        <v>74.576756526775597</v>
      </c>
      <c r="Y40" s="8">
        <v>75.713548825792699</v>
      </c>
      <c r="Z40" s="8">
        <v>95.004836779579705</v>
      </c>
      <c r="AA40" s="8">
        <v>107.600952097855</v>
      </c>
      <c r="AB40" s="8">
        <v>124.507943312989</v>
      </c>
      <c r="AC40" s="8">
        <v>118.424347296924</v>
      </c>
      <c r="AD40" s="8">
        <v>114.58949177646601</v>
      </c>
      <c r="AE40" s="8">
        <v>116.25153703269</v>
      </c>
      <c r="AF40" s="8">
        <v>112.328888764148</v>
      </c>
      <c r="AG40" s="8">
        <v>117.77857288657999</v>
      </c>
      <c r="AH40" s="8">
        <v>122.068013250017</v>
      </c>
      <c r="AI40" s="8">
        <v>125.24601491615699</v>
      </c>
      <c r="AJ40" s="8">
        <v>120.22285985293</v>
      </c>
      <c r="AK40" s="8">
        <v>124.48804019927201</v>
      </c>
      <c r="AL40" s="8">
        <v>119.40503486100999</v>
      </c>
      <c r="AM40" s="8">
        <v>112.524591962711</v>
      </c>
      <c r="AN40" s="8">
        <v>126.179179573266</v>
      </c>
      <c r="AO40" s="8">
        <v>131.99083430058201</v>
      </c>
      <c r="AP40" s="8">
        <v>135.78974820920001</v>
      </c>
      <c r="AQ40" s="8">
        <v>144.32240950487099</v>
      </c>
      <c r="AR40" s="8">
        <v>139.552236982995</v>
      </c>
      <c r="AS40" s="8">
        <v>141.37470131158901</v>
      </c>
      <c r="AT40" s="8">
        <v>126.189779656311</v>
      </c>
      <c r="AU40" s="8">
        <v>133.34147531606999</v>
      </c>
      <c r="AV40" s="8">
        <v>151.39453892434699</v>
      </c>
      <c r="AW40" s="8">
        <v>154.85996303312299</v>
      </c>
      <c r="AX40" s="8">
        <v>165.69814820591901</v>
      </c>
      <c r="AY40" s="9">
        <v>167.264603365299</v>
      </c>
      <c r="AZ40" s="10">
        <v>9.4536673277600004E-3</v>
      </c>
      <c r="BA40" s="11">
        <v>3.9630893617869999E-2</v>
      </c>
    </row>
    <row r="41" spans="1:53">
      <c r="A41" t="s">
        <v>40</v>
      </c>
      <c r="B41" s="8">
        <v>0</v>
      </c>
      <c r="C41" s="8">
        <v>0</v>
      </c>
      <c r="D41" s="8">
        <v>0</v>
      </c>
      <c r="E41" s="8">
        <v>0</v>
      </c>
      <c r="F41" s="8">
        <v>0</v>
      </c>
      <c r="G41" s="8">
        <v>0</v>
      </c>
      <c r="H41" s="8">
        <v>0</v>
      </c>
      <c r="I41" s="8">
        <v>0</v>
      </c>
      <c r="J41" s="8">
        <v>0</v>
      </c>
      <c r="K41" s="8">
        <v>0</v>
      </c>
      <c r="L41" s="8">
        <v>0</v>
      </c>
      <c r="M41" s="8">
        <v>0</v>
      </c>
      <c r="N41" s="8">
        <v>0</v>
      </c>
      <c r="O41" s="8">
        <v>0</v>
      </c>
      <c r="P41" s="8">
        <v>0</v>
      </c>
      <c r="Q41" s="8">
        <v>0</v>
      </c>
      <c r="R41" s="8">
        <v>0</v>
      </c>
      <c r="S41" s="8">
        <v>0</v>
      </c>
      <c r="T41" s="8">
        <v>0</v>
      </c>
      <c r="U41" s="8">
        <v>0</v>
      </c>
      <c r="V41" s="8">
        <v>0</v>
      </c>
      <c r="W41" s="8">
        <v>0.47837483617299997</v>
      </c>
      <c r="X41" s="8">
        <v>1.2437745740498001</v>
      </c>
      <c r="Y41" s="8">
        <v>8.1546526867627804</v>
      </c>
      <c r="Z41" s="8">
        <v>8.5150720838794207</v>
      </c>
      <c r="AA41" s="8">
        <v>8.7064220183486203</v>
      </c>
      <c r="AB41" s="8">
        <v>9.4239842726081307</v>
      </c>
      <c r="AC41" s="8">
        <v>8.7264010484927894</v>
      </c>
      <c r="AD41" s="8">
        <v>9.8951716906946299</v>
      </c>
      <c r="AE41" s="8">
        <v>16.391231979030099</v>
      </c>
      <c r="AF41" s="8">
        <v>16.658419397116599</v>
      </c>
      <c r="AG41" s="8">
        <v>16.917148099606798</v>
      </c>
      <c r="AH41" s="8">
        <v>17.725169069462599</v>
      </c>
      <c r="AI41" s="8">
        <v>18.0010314547837</v>
      </c>
      <c r="AJ41" s="8">
        <v>19.1652935779816</v>
      </c>
      <c r="AK41" s="8">
        <v>21.348538337777299</v>
      </c>
      <c r="AL41" s="8">
        <v>21.4282372938039</v>
      </c>
      <c r="AM41" s="8">
        <v>21.565599605176899</v>
      </c>
      <c r="AN41" s="8">
        <v>21.241199990961199</v>
      </c>
      <c r="AO41" s="8">
        <v>19.984623218692001</v>
      </c>
      <c r="AP41" s="8">
        <v>19.788560200207801</v>
      </c>
      <c r="AQ41" s="8">
        <v>18.149155285397899</v>
      </c>
      <c r="AR41" s="8">
        <v>15.9491074343562</v>
      </c>
      <c r="AS41" s="8">
        <v>14.758653670176701</v>
      </c>
      <c r="AT41" s="8">
        <v>14.3486011569575</v>
      </c>
      <c r="AU41" s="8">
        <v>14.2730590070954</v>
      </c>
      <c r="AV41" s="8">
        <v>11.179380239074399</v>
      </c>
      <c r="AW41" s="8">
        <v>8.7758794835495095</v>
      </c>
      <c r="AX41" s="8">
        <v>6.8621087065576001</v>
      </c>
      <c r="AY41" s="9">
        <v>6.6101122867424396</v>
      </c>
      <c r="AZ41" s="10">
        <v>-3.6722883582120003E-2</v>
      </c>
      <c r="BA41" s="11">
        <v>1.5661692014E-3</v>
      </c>
    </row>
    <row r="42" spans="1:53">
      <c r="A42" t="s">
        <v>41</v>
      </c>
      <c r="B42" s="8">
        <v>3.0462131147540998</v>
      </c>
      <c r="C42" s="8">
        <v>3.2835300546448098</v>
      </c>
      <c r="D42" s="8">
        <v>3.6424371584699502</v>
      </c>
      <c r="E42" s="8">
        <v>3.9020000000000001</v>
      </c>
      <c r="F42" s="8">
        <v>3.8896174863387998</v>
      </c>
      <c r="G42" s="8">
        <v>3.9184808743169399</v>
      </c>
      <c r="H42" s="8">
        <v>3.8017540983606599</v>
      </c>
      <c r="I42" s="8">
        <v>3.5470000000000002</v>
      </c>
      <c r="J42" s="8">
        <v>3.42871038251366</v>
      </c>
      <c r="K42" s="8">
        <v>3.3798469945355198</v>
      </c>
      <c r="L42" s="8">
        <v>3.0766666666666702</v>
      </c>
      <c r="M42" s="8">
        <v>2.9369999999999998</v>
      </c>
      <c r="N42" s="8">
        <v>2.9190765027322398</v>
      </c>
      <c r="O42" s="8">
        <v>2.7664863387978098</v>
      </c>
      <c r="P42" s="8">
        <v>2.5640327868852499</v>
      </c>
      <c r="Q42" s="8">
        <v>2.6560068965517201</v>
      </c>
      <c r="R42" s="8">
        <v>2.57554343320143</v>
      </c>
      <c r="S42" s="8">
        <v>2.4718166572451499</v>
      </c>
      <c r="T42" s="8">
        <v>2.3730898812888599</v>
      </c>
      <c r="U42" s="8">
        <v>2.3765586206896598</v>
      </c>
      <c r="V42" s="8">
        <v>2.37208988128886</v>
      </c>
      <c r="W42" s="8">
        <v>2.3890898812888599</v>
      </c>
      <c r="X42" s="8">
        <v>2.4325898812888598</v>
      </c>
      <c r="Y42" s="8">
        <v>2.4881586206896502</v>
      </c>
      <c r="Z42" s="8">
        <v>2.47445326926701</v>
      </c>
      <c r="AA42" s="8">
        <v>2.42658988128886</v>
      </c>
      <c r="AB42" s="8">
        <v>2.4785209157716199</v>
      </c>
      <c r="AC42" s="8">
        <v>2.4974137931034499</v>
      </c>
      <c r="AD42" s="8">
        <v>2.4571575277934801</v>
      </c>
      <c r="AE42" s="8">
        <v>2.40329413981534</v>
      </c>
      <c r="AF42" s="8">
        <v>2.4062941398153401</v>
      </c>
      <c r="AG42" s="8">
        <v>2.3283103448275901</v>
      </c>
      <c r="AH42" s="8">
        <v>2.32296523459582</v>
      </c>
      <c r="AI42" s="8">
        <v>2.27310184661768</v>
      </c>
      <c r="AJ42" s="8">
        <v>2.2222384586395298</v>
      </c>
      <c r="AK42" s="8">
        <v>2.2789484695854298</v>
      </c>
      <c r="AL42" s="8">
        <v>2.2228748398871101</v>
      </c>
      <c r="AM42" s="8">
        <v>2.2727382278652501</v>
      </c>
      <c r="AN42" s="8">
        <v>2.2621925091515802</v>
      </c>
      <c r="AO42" s="8">
        <v>2.2781448905463</v>
      </c>
      <c r="AP42" s="8">
        <v>9.0794104348718996</v>
      </c>
      <c r="AQ42" s="8">
        <v>8.9444130315430304</v>
      </c>
      <c r="AR42" s="8">
        <v>9.5369690395079196</v>
      </c>
      <c r="AS42" s="8">
        <v>9.4892775083258698</v>
      </c>
      <c r="AT42" s="8">
        <v>9.4437539774899797</v>
      </c>
      <c r="AU42" s="8">
        <v>9.44355284354668</v>
      </c>
      <c r="AV42" s="8">
        <v>9.8787415419215208</v>
      </c>
      <c r="AW42" s="8">
        <v>9.0279103331830104</v>
      </c>
      <c r="AX42" s="8">
        <v>10.215005209147099</v>
      </c>
      <c r="AY42" s="9">
        <v>10.4645704380794</v>
      </c>
      <c r="AZ42" s="10">
        <v>2.443123795092E-2</v>
      </c>
      <c r="BA42" s="11">
        <v>2.4794265627899998E-3</v>
      </c>
    </row>
    <row r="43" spans="1:53">
      <c r="A43" s="17" t="s">
        <v>42</v>
      </c>
      <c r="B43" s="14">
        <v>418.66619086120602</v>
      </c>
      <c r="C43" s="14">
        <v>467.05629273163402</v>
      </c>
      <c r="D43" s="14">
        <v>499.77816653615503</v>
      </c>
      <c r="E43" s="14">
        <v>562.45655871632096</v>
      </c>
      <c r="F43" s="14">
        <v>617.29706916560303</v>
      </c>
      <c r="G43" s="14">
        <v>692.42842216067095</v>
      </c>
      <c r="H43" s="14">
        <v>814.09558721213602</v>
      </c>
      <c r="I43" s="14">
        <v>908.28257223689002</v>
      </c>
      <c r="J43" s="14">
        <v>1054.9526264931201</v>
      </c>
      <c r="K43" s="14">
        <v>1088.95891193337</v>
      </c>
      <c r="L43" s="14">
        <v>980.264896092757</v>
      </c>
      <c r="M43" s="14">
        <v>1113.2377427071399</v>
      </c>
      <c r="N43" s="14">
        <v>1118.0960473797199</v>
      </c>
      <c r="O43" s="14">
        <v>1064.5257713251101</v>
      </c>
      <c r="P43" s="14">
        <v>1089.0974515005</v>
      </c>
      <c r="Q43" s="14">
        <v>934.52532314130099</v>
      </c>
      <c r="R43" s="14">
        <v>797.45279046632095</v>
      </c>
      <c r="S43" s="14">
        <v>660.29632146761799</v>
      </c>
      <c r="T43" s="14">
        <v>578.36277942672598</v>
      </c>
      <c r="U43" s="14">
        <v>551.11958382127796</v>
      </c>
      <c r="V43" s="14">
        <v>516.49187851169802</v>
      </c>
      <c r="W43" s="14">
        <v>639.26069013890697</v>
      </c>
      <c r="X43" s="14">
        <v>641.18746574943202</v>
      </c>
      <c r="Y43" s="14">
        <v>741.95217689070898</v>
      </c>
      <c r="Z43" s="14">
        <v>797.04467508637094</v>
      </c>
      <c r="AA43" s="14">
        <v>851.82576183046694</v>
      </c>
      <c r="AB43" s="14">
        <v>841.48541218848004</v>
      </c>
      <c r="AC43" s="14">
        <v>914.09705348014404</v>
      </c>
      <c r="AD43" s="14">
        <v>951.66301840700396</v>
      </c>
      <c r="AE43" s="14">
        <v>975.21901319387803</v>
      </c>
      <c r="AF43" s="14">
        <v>979.22501323071003</v>
      </c>
      <c r="AG43" s="14">
        <v>1003.38462889543</v>
      </c>
      <c r="AH43" s="14">
        <v>1051.38235059864</v>
      </c>
      <c r="AI43" s="14">
        <v>1111.78789548808</v>
      </c>
      <c r="AJ43" s="14">
        <v>1080.9744021592301</v>
      </c>
      <c r="AK43" s="14">
        <v>1151.09054541873</v>
      </c>
      <c r="AL43" s="14">
        <v>1121.7683032032501</v>
      </c>
      <c r="AM43" s="14">
        <v>1057.4825219613899</v>
      </c>
      <c r="AN43" s="14">
        <v>1132.96959347696</v>
      </c>
      <c r="AO43" s="14">
        <v>1199.3881479455699</v>
      </c>
      <c r="AP43" s="14">
        <v>1225.9967111378</v>
      </c>
      <c r="AQ43" s="14">
        <v>1235.6209781939999</v>
      </c>
      <c r="AR43" s="14">
        <v>1213.04142755367</v>
      </c>
      <c r="AS43" s="14">
        <v>1268.34738918533</v>
      </c>
      <c r="AT43" s="14">
        <v>1175.99829369344</v>
      </c>
      <c r="AU43" s="14">
        <v>1218.1387264426601</v>
      </c>
      <c r="AV43" s="14">
        <v>1324.6429206973701</v>
      </c>
      <c r="AW43" s="14">
        <v>1343.2353456010701</v>
      </c>
      <c r="AX43" s="14">
        <v>1325.1614391766</v>
      </c>
      <c r="AY43" s="14">
        <v>1339.47536286071</v>
      </c>
      <c r="AZ43" s="15">
        <v>1.080164499581E-2</v>
      </c>
      <c r="BA43" s="16">
        <v>0.31736904382705999</v>
      </c>
    </row>
    <row r="44" spans="1:53">
      <c r="B44" s="8"/>
      <c r="C44" s="8"/>
      <c r="D44" s="8"/>
      <c r="E44" s="8"/>
      <c r="F44" s="8"/>
      <c r="G44" s="8"/>
      <c r="H44" s="8"/>
      <c r="I44" s="8"/>
      <c r="J44" s="8"/>
      <c r="K44" s="8"/>
      <c r="L44" s="8"/>
      <c r="M44" s="8"/>
      <c r="N44" s="8"/>
      <c r="O44" s="8"/>
      <c r="P44" s="8"/>
      <c r="Q44" s="8"/>
      <c r="R44" s="8"/>
      <c r="S44" s="8"/>
      <c r="T44" s="8"/>
      <c r="U44" s="8"/>
      <c r="V44" s="8"/>
      <c r="W44" s="8"/>
      <c r="X44" s="8"/>
      <c r="Y44" s="8"/>
      <c r="Z44" s="8"/>
      <c r="AA44" s="8"/>
      <c r="AB44" s="8"/>
      <c r="AC44" s="8"/>
      <c r="AD44" s="8"/>
      <c r="AE44" s="8"/>
      <c r="AF44" s="8"/>
      <c r="AG44" s="8"/>
      <c r="AH44" s="8"/>
      <c r="AI44" s="8"/>
      <c r="AJ44" s="8"/>
      <c r="AK44" s="8"/>
      <c r="AL44" s="8"/>
      <c r="AM44" s="8"/>
      <c r="AN44" s="8"/>
      <c r="AO44" s="8"/>
      <c r="AP44" s="8"/>
      <c r="AQ44" s="8"/>
      <c r="AR44" s="8"/>
      <c r="AS44" s="8"/>
      <c r="AT44" s="8"/>
      <c r="AU44" s="8"/>
      <c r="AV44" s="8"/>
      <c r="AW44" s="8"/>
      <c r="AX44" s="8"/>
      <c r="AY44" s="9"/>
      <c r="AZ44" s="10"/>
      <c r="BA44" s="11"/>
    </row>
    <row r="45" spans="1:53">
      <c r="A45" t="s">
        <v>43</v>
      </c>
      <c r="B45" s="8">
        <v>26.481000000000002</v>
      </c>
      <c r="C45" s="8">
        <v>33.872</v>
      </c>
      <c r="D45" s="8">
        <v>39.076000000000001</v>
      </c>
      <c r="E45" s="8">
        <v>42.904000000000003</v>
      </c>
      <c r="F45" s="8">
        <v>44.783999999999999</v>
      </c>
      <c r="G45" s="8">
        <v>48.207999999999998</v>
      </c>
      <c r="H45" s="8">
        <v>37.098999999999997</v>
      </c>
      <c r="I45" s="8">
        <v>50.097999999999999</v>
      </c>
      <c r="J45" s="8">
        <v>50.887999999999998</v>
      </c>
      <c r="K45" s="8">
        <v>47.354999999999997</v>
      </c>
      <c r="L45" s="8">
        <v>45.753999999999998</v>
      </c>
      <c r="M45" s="8">
        <v>50.601999999999997</v>
      </c>
      <c r="N45" s="8">
        <v>54.054000000000002</v>
      </c>
      <c r="O45" s="8">
        <v>57.737000000000002</v>
      </c>
      <c r="P45" s="8">
        <v>57.55</v>
      </c>
      <c r="Q45" s="8">
        <v>51.75</v>
      </c>
      <c r="R45" s="8">
        <v>46.83</v>
      </c>
      <c r="S45" s="8">
        <v>46.847000000000001</v>
      </c>
      <c r="T45" s="8">
        <v>45.866</v>
      </c>
      <c r="U45" s="8">
        <v>49.472000000000001</v>
      </c>
      <c r="V45" s="8">
        <v>49.997</v>
      </c>
      <c r="W45" s="8">
        <v>51.795999999999999</v>
      </c>
      <c r="X45" s="8">
        <v>52.639000000000003</v>
      </c>
      <c r="Y45" s="8">
        <v>53.569000000000003</v>
      </c>
      <c r="Z45" s="8">
        <v>54.655999999999999</v>
      </c>
      <c r="AA45" s="8">
        <v>57.476999999999997</v>
      </c>
      <c r="AB45" s="8">
        <v>57.68</v>
      </c>
      <c r="AC45" s="8">
        <v>56.63</v>
      </c>
      <c r="AD45" s="8">
        <v>56.67</v>
      </c>
      <c r="AE45" s="8">
        <v>56.378</v>
      </c>
      <c r="AF45" s="8">
        <v>56.595999999999997</v>
      </c>
      <c r="AG45" s="8">
        <v>59.341999999999999</v>
      </c>
      <c r="AH45" s="8">
        <v>60.326000000000001</v>
      </c>
      <c r="AI45" s="8">
        <v>61.779000000000003</v>
      </c>
      <c r="AJ45" s="8">
        <v>63.93</v>
      </c>
      <c r="AK45" s="8">
        <v>66.787000000000006</v>
      </c>
      <c r="AL45" s="8">
        <v>65.751000000000005</v>
      </c>
      <c r="AM45" s="8">
        <v>70.893999999999906</v>
      </c>
      <c r="AN45" s="8">
        <v>79.004999999999995</v>
      </c>
      <c r="AO45" s="8">
        <v>83.551000000000002</v>
      </c>
      <c r="AP45" s="8">
        <v>86.437669999999997</v>
      </c>
      <c r="AQ45" s="8">
        <v>86.201999999999998</v>
      </c>
      <c r="AR45" s="8">
        <v>86.481999999999999</v>
      </c>
      <c r="AS45" s="8">
        <v>85.620176326418104</v>
      </c>
      <c r="AT45" s="8">
        <v>77.233999999999995</v>
      </c>
      <c r="AU45" s="8">
        <v>73.775000000000006</v>
      </c>
      <c r="AV45" s="8">
        <v>71.674999999999997</v>
      </c>
      <c r="AW45" s="8">
        <v>67.212000000000003</v>
      </c>
      <c r="AX45" s="8">
        <v>64.783999999999907</v>
      </c>
      <c r="AY45" s="9">
        <v>65.956029245169702</v>
      </c>
      <c r="AZ45" s="10">
        <v>1.809133775532E-2</v>
      </c>
      <c r="BA45" s="11">
        <v>1.5627313405280001E-2</v>
      </c>
    </row>
    <row r="46" spans="1:53">
      <c r="A46" t="s">
        <v>44</v>
      </c>
      <c r="B46" s="8">
        <v>0.65500000000000003</v>
      </c>
      <c r="C46" s="8">
        <v>0.63100000000000001</v>
      </c>
      <c r="D46" s="8">
        <v>0.53700000000000003</v>
      </c>
      <c r="E46" s="8">
        <v>0.75</v>
      </c>
      <c r="F46" s="8">
        <v>2.4580000000000002</v>
      </c>
      <c r="G46" s="8">
        <v>5.0650000000000004</v>
      </c>
      <c r="H46" s="8">
        <v>5.7210000000000001</v>
      </c>
      <c r="I46" s="8">
        <v>7.0570000000000004</v>
      </c>
      <c r="J46" s="8">
        <v>8.1750000000000007</v>
      </c>
      <c r="K46" s="8">
        <v>8.5410000000000004</v>
      </c>
      <c r="L46" s="8">
        <v>7.7910000000000004</v>
      </c>
      <c r="M46" s="8">
        <v>7.5640000000000001</v>
      </c>
      <c r="N46" s="8">
        <v>7.0620000000000003</v>
      </c>
      <c r="O46" s="8">
        <v>6.4690000000000003</v>
      </c>
      <c r="P46" s="8">
        <v>7.2</v>
      </c>
      <c r="Q46" s="8">
        <v>7.4279999999999999</v>
      </c>
      <c r="R46" s="8">
        <v>7.1580000000000004</v>
      </c>
      <c r="S46" s="8">
        <v>6.41</v>
      </c>
      <c r="T46" s="8">
        <v>8.7899999999999991</v>
      </c>
      <c r="U46" s="8">
        <v>10.074</v>
      </c>
      <c r="V46" s="8">
        <v>11.452</v>
      </c>
      <c r="W46" s="8">
        <v>13.926</v>
      </c>
      <c r="X46" s="8">
        <v>17.506</v>
      </c>
      <c r="Y46" s="8">
        <v>22.32</v>
      </c>
      <c r="Z46" s="8">
        <v>22.641999999999999</v>
      </c>
      <c r="AA46" s="8">
        <v>23.38</v>
      </c>
      <c r="AB46" s="8">
        <v>24.513999999999999</v>
      </c>
      <c r="AC46" s="8">
        <v>27.152999999999999</v>
      </c>
      <c r="AD46" s="8">
        <v>24.81</v>
      </c>
      <c r="AE46" s="8">
        <v>27.423999999999999</v>
      </c>
      <c r="AF46" s="8">
        <v>31.172999999999998</v>
      </c>
      <c r="AG46" s="8">
        <v>35.363999999999997</v>
      </c>
      <c r="AH46" s="8">
        <v>36.5</v>
      </c>
      <c r="AI46" s="8">
        <v>36</v>
      </c>
      <c r="AJ46" s="8">
        <v>36.700000000000003</v>
      </c>
      <c r="AK46" s="8">
        <v>36.85</v>
      </c>
      <c r="AL46" s="8">
        <v>36.549999999999997</v>
      </c>
      <c r="AM46" s="8">
        <v>44.6</v>
      </c>
      <c r="AN46" s="8">
        <v>42.832728745276597</v>
      </c>
      <c r="AO46" s="8">
        <v>54.464208097165901</v>
      </c>
      <c r="AP46" s="8">
        <v>68.862017042847498</v>
      </c>
      <c r="AQ46" s="8">
        <v>69.289162822013495</v>
      </c>
      <c r="AR46" s="8">
        <v>82.074883242635707</v>
      </c>
      <c r="AS46" s="8">
        <v>93.066471431692307</v>
      </c>
      <c r="AT46" s="8">
        <v>87.615001861417397</v>
      </c>
      <c r="AU46" s="8">
        <v>90.525798082739996</v>
      </c>
      <c r="AV46" s="8">
        <v>83.795028851970699</v>
      </c>
      <c r="AW46" s="8">
        <v>86.877986411652401</v>
      </c>
      <c r="AX46" s="8">
        <v>87.314952999208899</v>
      </c>
      <c r="AY46" s="9">
        <v>83.032226953324894</v>
      </c>
      <c r="AZ46" s="10">
        <v>-4.9049172550440001E-2</v>
      </c>
      <c r="BA46" s="11">
        <v>1.9673267379399999E-2</v>
      </c>
    </row>
    <row r="47" spans="1:53">
      <c r="A47" t="s">
        <v>45</v>
      </c>
      <c r="B47" s="8">
        <v>0</v>
      </c>
      <c r="C47" s="8">
        <v>0</v>
      </c>
      <c r="D47" s="8">
        <v>0</v>
      </c>
      <c r="E47" s="8">
        <v>0</v>
      </c>
      <c r="F47" s="8">
        <v>0</v>
      </c>
      <c r="G47" s="8">
        <v>0</v>
      </c>
      <c r="H47" s="8">
        <v>0</v>
      </c>
      <c r="I47" s="8">
        <v>0</v>
      </c>
      <c r="J47" s="8">
        <v>0</v>
      </c>
      <c r="K47" s="8">
        <v>0</v>
      </c>
      <c r="L47" s="8">
        <v>0</v>
      </c>
      <c r="M47" s="8">
        <v>0</v>
      </c>
      <c r="N47" s="8">
        <v>0</v>
      </c>
      <c r="O47" s="8">
        <v>0</v>
      </c>
      <c r="P47" s="8">
        <v>0</v>
      </c>
      <c r="Q47" s="8">
        <v>0</v>
      </c>
      <c r="R47" s="8">
        <v>0</v>
      </c>
      <c r="S47" s="8">
        <v>0</v>
      </c>
      <c r="T47" s="8">
        <v>0</v>
      </c>
      <c r="U47" s="8">
        <v>0</v>
      </c>
      <c r="V47" s="8">
        <v>0</v>
      </c>
      <c r="W47" s="8">
        <v>0</v>
      </c>
      <c r="X47" s="8">
        <v>0</v>
      </c>
      <c r="Y47" s="8">
        <v>0</v>
      </c>
      <c r="Z47" s="8">
        <v>0</v>
      </c>
      <c r="AA47" s="8">
        <v>0</v>
      </c>
      <c r="AB47" s="8">
        <v>0</v>
      </c>
      <c r="AC47" s="8">
        <v>0</v>
      </c>
      <c r="AD47" s="8">
        <v>0</v>
      </c>
      <c r="AE47" s="8">
        <v>0</v>
      </c>
      <c r="AF47" s="8">
        <v>0</v>
      </c>
      <c r="AG47" s="8">
        <v>0</v>
      </c>
      <c r="AH47" s="8">
        <v>0</v>
      </c>
      <c r="AI47" s="8">
        <v>0</v>
      </c>
      <c r="AJ47" s="8">
        <v>0</v>
      </c>
      <c r="AK47" s="8">
        <v>0</v>
      </c>
      <c r="AL47" s="8">
        <v>0</v>
      </c>
      <c r="AM47" s="8">
        <v>0</v>
      </c>
      <c r="AN47" s="8">
        <v>1.2374100719424499</v>
      </c>
      <c r="AO47" s="8">
        <v>8.8345323741007196</v>
      </c>
      <c r="AP47" s="8">
        <v>9.1079136690647502</v>
      </c>
      <c r="AQ47" s="8">
        <v>8.0431654676259008</v>
      </c>
      <c r="AR47" s="8">
        <v>7.5395683453237403</v>
      </c>
      <c r="AS47" s="8">
        <v>6.6906474820143904</v>
      </c>
      <c r="AT47" s="8">
        <v>6.1870503597122299</v>
      </c>
      <c r="AU47" s="8">
        <v>6.4028776978417303</v>
      </c>
      <c r="AV47" s="8">
        <v>5.9712230215827304</v>
      </c>
      <c r="AW47" s="8">
        <v>5.3093525179856096</v>
      </c>
      <c r="AX47" s="8">
        <v>4.3597122302158304</v>
      </c>
      <c r="AY47" s="9">
        <v>4.1212904676258999</v>
      </c>
      <c r="AZ47" s="10">
        <v>-5.46875E-2</v>
      </c>
      <c r="BA47" s="11">
        <v>9.7647932124999995E-4</v>
      </c>
    </row>
    <row r="48" spans="1:53">
      <c r="A48" t="s">
        <v>46</v>
      </c>
      <c r="B48" s="8">
        <v>7.0999999999999994E-2</v>
      </c>
      <c r="C48" s="8">
        <v>6.2E-2</v>
      </c>
      <c r="D48" s="8">
        <v>0.05</v>
      </c>
      <c r="E48" s="8">
        <v>4.2999999999999997E-2</v>
      </c>
      <c r="F48" s="8">
        <v>2.4E-2</v>
      </c>
      <c r="G48" s="8">
        <v>1.9E-2</v>
      </c>
      <c r="H48" s="8">
        <v>1.4E-2</v>
      </c>
      <c r="I48" s="8">
        <v>0.33600000000000002</v>
      </c>
      <c r="J48" s="8">
        <v>2.0910000000000002</v>
      </c>
      <c r="K48" s="8">
        <v>2.4550000000000001</v>
      </c>
      <c r="L48" s="8">
        <v>1.7889999999999999</v>
      </c>
      <c r="M48" s="8">
        <v>2.1</v>
      </c>
      <c r="N48" s="8">
        <v>1.639</v>
      </c>
      <c r="O48" s="8">
        <v>2.4300000000000002</v>
      </c>
      <c r="P48" s="8">
        <v>2.762</v>
      </c>
      <c r="Q48" s="8">
        <v>3.1680000000000001</v>
      </c>
      <c r="R48" s="8">
        <v>4.101</v>
      </c>
      <c r="S48" s="8">
        <v>4.5529999999999999</v>
      </c>
      <c r="T48" s="8">
        <v>5.3650000000000002</v>
      </c>
      <c r="U48" s="8">
        <v>6.0250000000000004</v>
      </c>
      <c r="V48" s="8">
        <v>5.9370000000000003</v>
      </c>
      <c r="W48" s="8">
        <v>5.9509999999999996</v>
      </c>
      <c r="X48" s="8">
        <v>6.3170000000000002</v>
      </c>
      <c r="Y48" s="8">
        <v>7.0380000000000003</v>
      </c>
      <c r="Z48" s="8">
        <v>7.9619999999999997</v>
      </c>
      <c r="AA48" s="8">
        <v>8.0289999999999999</v>
      </c>
      <c r="AB48" s="8">
        <v>8.0540000000000003</v>
      </c>
      <c r="AC48" s="8">
        <v>8.6379999999999999</v>
      </c>
      <c r="AD48" s="8">
        <v>9.5380000000000003</v>
      </c>
      <c r="AE48" s="8">
        <v>9.5619999999999994</v>
      </c>
      <c r="AF48" s="8">
        <v>9.2669999999999995</v>
      </c>
      <c r="AG48" s="8">
        <v>10.359</v>
      </c>
      <c r="AH48" s="8">
        <v>11.586</v>
      </c>
      <c r="AI48" s="8">
        <v>13.599</v>
      </c>
      <c r="AJ48" s="8">
        <v>13.726990112994301</v>
      </c>
      <c r="AK48" s="8">
        <v>13.2432550847457</v>
      </c>
      <c r="AL48" s="8">
        <v>12.1439778954802</v>
      </c>
      <c r="AM48" s="8">
        <v>11.7253105225988</v>
      </c>
      <c r="AN48" s="8">
        <v>10.7169103813559</v>
      </c>
      <c r="AO48" s="8">
        <v>11.234556101694899</v>
      </c>
      <c r="AP48" s="8">
        <v>12.324714759887</v>
      </c>
      <c r="AQ48" s="8">
        <v>13.956795762711799</v>
      </c>
      <c r="AR48" s="8">
        <v>11.3896754943502</v>
      </c>
      <c r="AS48" s="8">
        <v>12.1346576271186</v>
      </c>
      <c r="AT48" s="8">
        <v>13.872469420903901</v>
      </c>
      <c r="AU48" s="8">
        <v>15.1363437853107</v>
      </c>
      <c r="AV48" s="8">
        <v>15.584180790960399</v>
      </c>
      <c r="AW48" s="8">
        <v>14.950423728813499</v>
      </c>
      <c r="AX48" s="8">
        <v>14.473587570621399</v>
      </c>
      <c r="AY48" s="9">
        <v>14.5117231638418</v>
      </c>
      <c r="AZ48" s="10">
        <v>2.6348403189299999E-3</v>
      </c>
      <c r="BA48" s="11">
        <v>3.4383400343399998E-3</v>
      </c>
    </row>
    <row r="49" spans="1:53">
      <c r="A49" t="s">
        <v>47</v>
      </c>
      <c r="B49" s="8">
        <v>6.4779999999999998</v>
      </c>
      <c r="C49" s="8">
        <v>6.2569999999999997</v>
      </c>
      <c r="D49" s="8">
        <v>5.5810000000000004</v>
      </c>
      <c r="E49" s="8">
        <v>8.577</v>
      </c>
      <c r="F49" s="8">
        <v>12.295</v>
      </c>
      <c r="G49" s="8">
        <v>16.404</v>
      </c>
      <c r="H49" s="8">
        <v>14.952</v>
      </c>
      <c r="I49" s="8">
        <v>10.72</v>
      </c>
      <c r="J49" s="8">
        <v>8.4789999999999992</v>
      </c>
      <c r="K49" s="8">
        <v>7.4530000000000003</v>
      </c>
      <c r="L49" s="8">
        <v>11.734</v>
      </c>
      <c r="M49" s="8">
        <v>16.61</v>
      </c>
      <c r="N49" s="8">
        <v>20.9</v>
      </c>
      <c r="O49" s="8">
        <v>25.19</v>
      </c>
      <c r="P49" s="8">
        <v>26.14</v>
      </c>
      <c r="Q49" s="8">
        <v>29.78</v>
      </c>
      <c r="R49" s="8">
        <v>32.152000000000001</v>
      </c>
      <c r="S49" s="8">
        <v>33.314</v>
      </c>
      <c r="T49" s="8">
        <v>36.43</v>
      </c>
      <c r="U49" s="8">
        <v>41.835999999999999</v>
      </c>
      <c r="V49" s="8">
        <v>45.067</v>
      </c>
      <c r="W49" s="8">
        <v>41.134999999999998</v>
      </c>
      <c r="X49" s="8">
        <v>46.249000000000002</v>
      </c>
      <c r="Y49" s="8">
        <v>44.234000000000002</v>
      </c>
      <c r="Z49" s="8">
        <v>44.521000000000001</v>
      </c>
      <c r="AA49" s="8">
        <v>45.499000000000002</v>
      </c>
      <c r="AB49" s="8">
        <v>45.417999999999999</v>
      </c>
      <c r="AC49" s="8">
        <v>45.984999999999999</v>
      </c>
      <c r="AD49" s="8">
        <v>47.527000000000001</v>
      </c>
      <c r="AE49" s="8">
        <v>46.497</v>
      </c>
      <c r="AF49" s="8">
        <v>46.588000000000001</v>
      </c>
      <c r="AG49" s="8">
        <v>45.08</v>
      </c>
      <c r="AH49" s="8">
        <v>43.792000000000002</v>
      </c>
      <c r="AI49" s="8">
        <v>42.962000000000003</v>
      </c>
      <c r="AJ49" s="8">
        <v>41.360999999999997</v>
      </c>
      <c r="AK49" s="8">
        <v>38.917063473053801</v>
      </c>
      <c r="AL49" s="8">
        <v>37.600092814371202</v>
      </c>
      <c r="AM49" s="8">
        <v>37.240566467065797</v>
      </c>
      <c r="AN49" s="8">
        <v>37.072479041916097</v>
      </c>
      <c r="AO49" s="8">
        <v>34.840656766466999</v>
      </c>
      <c r="AP49" s="8">
        <v>33.167281437125702</v>
      </c>
      <c r="AQ49" s="8">
        <v>33.161696617963997</v>
      </c>
      <c r="AR49" s="8">
        <v>33.81</v>
      </c>
      <c r="AS49" s="8">
        <v>34.654371257485003</v>
      </c>
      <c r="AT49" s="8">
        <v>35.26</v>
      </c>
      <c r="AU49" s="8">
        <v>35.03</v>
      </c>
      <c r="AV49" s="8">
        <v>34.598991388537499</v>
      </c>
      <c r="AW49" s="8">
        <v>34.726087159662598</v>
      </c>
      <c r="AX49" s="8">
        <v>34.544406938248798</v>
      </c>
      <c r="AY49" s="9">
        <v>34.700426028742498</v>
      </c>
      <c r="AZ49" s="10">
        <v>4.51647909358E-3</v>
      </c>
      <c r="BA49" s="11">
        <v>8.2217566669000007E-3</v>
      </c>
    </row>
    <row r="50" spans="1:53">
      <c r="A50" t="s">
        <v>48</v>
      </c>
      <c r="B50" s="8">
        <v>0</v>
      </c>
      <c r="C50" s="8">
        <v>0</v>
      </c>
      <c r="D50" s="8">
        <v>0</v>
      </c>
      <c r="E50" s="8">
        <v>0</v>
      </c>
      <c r="F50" s="8">
        <v>0</v>
      </c>
      <c r="G50" s="8">
        <v>0</v>
      </c>
      <c r="H50" s="8">
        <v>0</v>
      </c>
      <c r="I50" s="8">
        <v>0</v>
      </c>
      <c r="J50" s="8">
        <v>0</v>
      </c>
      <c r="K50" s="8">
        <v>0</v>
      </c>
      <c r="L50" s="8">
        <v>0</v>
      </c>
      <c r="M50" s="8">
        <v>0</v>
      </c>
      <c r="N50" s="8">
        <v>0</v>
      </c>
      <c r="O50" s="8">
        <v>0</v>
      </c>
      <c r="P50" s="8">
        <v>0</v>
      </c>
      <c r="Q50" s="8">
        <v>0</v>
      </c>
      <c r="R50" s="8">
        <v>0</v>
      </c>
      <c r="S50" s="8">
        <v>0</v>
      </c>
      <c r="T50" s="8">
        <v>0</v>
      </c>
      <c r="U50" s="8">
        <v>0</v>
      </c>
      <c r="V50" s="8">
        <v>0</v>
      </c>
      <c r="W50" s="8">
        <v>0</v>
      </c>
      <c r="X50" s="8">
        <v>0</v>
      </c>
      <c r="Y50" s="8">
        <v>0</v>
      </c>
      <c r="Z50" s="8">
        <v>0</v>
      </c>
      <c r="AA50" s="8">
        <v>0</v>
      </c>
      <c r="AB50" s="8">
        <v>0</v>
      </c>
      <c r="AC50" s="8">
        <v>9.9321573948440003E-2</v>
      </c>
      <c r="AD50" s="8">
        <v>0.24762550881954001</v>
      </c>
      <c r="AE50" s="8">
        <v>0.24762550881954001</v>
      </c>
      <c r="AF50" s="8">
        <v>0.34667571234735001</v>
      </c>
      <c r="AG50" s="8">
        <v>0.84423337856173997</v>
      </c>
      <c r="AH50" s="8">
        <v>2.9715061058344601</v>
      </c>
      <c r="AI50" s="8">
        <v>4.1105834464043403</v>
      </c>
      <c r="AJ50" s="8">
        <v>4.9525101763907697</v>
      </c>
      <c r="AK50" s="8">
        <v>5.6969912974313397</v>
      </c>
      <c r="AL50" s="8">
        <v>9.3550355588826992</v>
      </c>
      <c r="AM50" s="8">
        <v>11.101820053338299</v>
      </c>
      <c r="AN50" s="8">
        <v>12.722187456136201</v>
      </c>
      <c r="AO50" s="8">
        <v>16.561701211809201</v>
      </c>
      <c r="AP50" s="8">
        <v>16.447755930379401</v>
      </c>
      <c r="AQ50" s="8">
        <v>15.583115964066801</v>
      </c>
      <c r="AR50" s="8">
        <v>15.8890188555654</v>
      </c>
      <c r="AS50" s="8">
        <v>16.0552039956955</v>
      </c>
      <c r="AT50" s="8">
        <v>14.138690754690501</v>
      </c>
      <c r="AU50" s="8">
        <v>12.630779488139201</v>
      </c>
      <c r="AV50" s="8">
        <v>11.6495847564684</v>
      </c>
      <c r="AW50" s="8">
        <v>12.710935292190999</v>
      </c>
      <c r="AX50" s="8">
        <v>12.428580451972101</v>
      </c>
      <c r="AY50" s="9">
        <v>13.1219318766668</v>
      </c>
      <c r="AZ50" s="10">
        <v>5.5786855518819997E-2</v>
      </c>
      <c r="BA50" s="11">
        <v>3.1090492848299999E-3</v>
      </c>
    </row>
    <row r="51" spans="1:53">
      <c r="A51" t="s">
        <v>49</v>
      </c>
      <c r="B51" s="8">
        <v>1.2649999999999999</v>
      </c>
      <c r="C51" s="8">
        <v>1.4470000000000001</v>
      </c>
      <c r="D51" s="8">
        <v>3.4449999999999998</v>
      </c>
      <c r="E51" s="8">
        <v>4.641</v>
      </c>
      <c r="F51" s="8">
        <v>5.0270000000000001</v>
      </c>
      <c r="G51" s="8">
        <v>5.423</v>
      </c>
      <c r="H51" s="8">
        <v>5.7949999999999999</v>
      </c>
      <c r="I51" s="8">
        <v>6.3029999999999999</v>
      </c>
      <c r="J51" s="8">
        <v>7.5970000000000004</v>
      </c>
      <c r="K51" s="8">
        <v>10.202</v>
      </c>
      <c r="L51" s="8">
        <v>11.315</v>
      </c>
      <c r="M51" s="8">
        <v>11.324</v>
      </c>
      <c r="N51" s="8">
        <v>11.266999999999999</v>
      </c>
      <c r="O51" s="8">
        <v>10.6</v>
      </c>
      <c r="P51" s="8">
        <v>9.798</v>
      </c>
      <c r="Q51" s="8">
        <v>8.8949999999999996</v>
      </c>
      <c r="R51" s="8">
        <v>7.6520000000000001</v>
      </c>
      <c r="S51" s="8">
        <v>7.7919999999999998</v>
      </c>
      <c r="T51" s="8">
        <v>7.8689999999999998</v>
      </c>
      <c r="U51" s="8">
        <v>8.73</v>
      </c>
      <c r="V51" s="8">
        <v>8.6259999999999994</v>
      </c>
      <c r="W51" s="8">
        <v>8.2949999999999999</v>
      </c>
      <c r="X51" s="8">
        <v>7.7290000000000001</v>
      </c>
      <c r="Y51" s="8">
        <v>8.8919999999999995</v>
      </c>
      <c r="Z51" s="8">
        <v>10.227</v>
      </c>
      <c r="AA51" s="8">
        <v>13.493</v>
      </c>
      <c r="AB51" s="8">
        <v>14.708</v>
      </c>
      <c r="AC51" s="8">
        <v>14.452</v>
      </c>
      <c r="AD51" s="8">
        <v>15.223000000000001</v>
      </c>
      <c r="AE51" s="8">
        <v>16.837</v>
      </c>
      <c r="AF51" s="8">
        <v>17.756</v>
      </c>
      <c r="AG51" s="8">
        <v>18.25</v>
      </c>
      <c r="AH51" s="8">
        <v>18.193999999999999</v>
      </c>
      <c r="AI51" s="8">
        <v>16.847999999999999</v>
      </c>
      <c r="AJ51" s="8">
        <v>16.975000000000001</v>
      </c>
      <c r="AK51" s="8">
        <v>13.818878248974</v>
      </c>
      <c r="AL51" s="8">
        <v>13.0820793433652</v>
      </c>
      <c r="AM51" s="8">
        <v>12.782489740081999</v>
      </c>
      <c r="AN51" s="8">
        <v>13.6812585499316</v>
      </c>
      <c r="AO51" s="8">
        <v>13.668673050615601</v>
      </c>
      <c r="AP51" s="8">
        <v>13.481532147742801</v>
      </c>
      <c r="AQ51" s="8">
        <v>12.083447332421301</v>
      </c>
      <c r="AR51" s="8">
        <v>12.2831737346101</v>
      </c>
      <c r="AS51" s="8">
        <v>12.016415868673</v>
      </c>
      <c r="AT51" s="8">
        <v>12.0335157318741</v>
      </c>
      <c r="AU51" s="8">
        <v>12.732558139534801</v>
      </c>
      <c r="AV51" s="8">
        <v>12.6826265389876</v>
      </c>
      <c r="AW51" s="8">
        <v>12.266757865937</v>
      </c>
      <c r="AX51" s="8">
        <v>11.7838577291381</v>
      </c>
      <c r="AY51" s="9">
        <v>11.7838577291381</v>
      </c>
      <c r="AZ51" s="19" t="s">
        <v>50</v>
      </c>
      <c r="BA51" s="11">
        <v>2.7920121792699999E-3</v>
      </c>
    </row>
    <row r="52" spans="1:53">
      <c r="A52" t="s">
        <v>51</v>
      </c>
      <c r="B52" s="8">
        <v>57.9817708333333</v>
      </c>
      <c r="C52" s="8">
        <v>71.6692708333333</v>
      </c>
      <c r="D52" s="8">
        <v>82.3626302083333</v>
      </c>
      <c r="E52" s="8">
        <v>123.85859375</v>
      </c>
      <c r="F52" s="8">
        <v>147.7109375</v>
      </c>
      <c r="G52" s="8">
        <v>159.544921875</v>
      </c>
      <c r="H52" s="8">
        <v>130.68418469551199</v>
      </c>
      <c r="I52" s="8">
        <v>106.81965144230701</v>
      </c>
      <c r="J52" s="8">
        <v>104.632602163461</v>
      </c>
      <c r="K52" s="8">
        <v>73.585667067307696</v>
      </c>
      <c r="L52" s="8">
        <v>71.531810897435903</v>
      </c>
      <c r="M52" s="8">
        <v>93.492031249999997</v>
      </c>
      <c r="N52" s="8">
        <v>99.625550881410206</v>
      </c>
      <c r="O52" s="8">
        <v>95.647986778846104</v>
      </c>
      <c r="P52" s="8">
        <v>101.07399839743501</v>
      </c>
      <c r="Q52" s="8">
        <v>88.287235576923095</v>
      </c>
      <c r="R52" s="8">
        <v>59.115084134615302</v>
      </c>
      <c r="S52" s="8">
        <v>55.393429487179503</v>
      </c>
      <c r="T52" s="8">
        <v>54.329577323717899</v>
      </c>
      <c r="U52" s="8">
        <v>48.243521634615298</v>
      </c>
      <c r="V52" s="8">
        <v>48.391015624999902</v>
      </c>
      <c r="W52" s="8">
        <v>50.194811698717899</v>
      </c>
      <c r="X52" s="8">
        <v>47.295723157051199</v>
      </c>
      <c r="Y52" s="8">
        <v>49.712800480769197</v>
      </c>
      <c r="Z52" s="8">
        <v>54.885266426282001</v>
      </c>
      <c r="AA52" s="8">
        <v>67.242037259615302</v>
      </c>
      <c r="AB52" s="8">
        <v>67.892778445512803</v>
      </c>
      <c r="AC52" s="8">
        <v>69.699098557692295</v>
      </c>
      <c r="AD52" s="8">
        <v>66.121885016025601</v>
      </c>
      <c r="AE52" s="8">
        <v>67.500140224358901</v>
      </c>
      <c r="AF52" s="8">
        <v>67.892778445512803</v>
      </c>
      <c r="AG52" s="8">
        <v>68.586141826922997</v>
      </c>
      <c r="AH52" s="8">
        <v>70.090675080128193</v>
      </c>
      <c r="AI52" s="8">
        <v>69.592748397435898</v>
      </c>
      <c r="AJ52" s="8">
        <v>66.978816105769198</v>
      </c>
      <c r="AK52" s="8">
        <v>69.516681625934496</v>
      </c>
      <c r="AL52" s="8">
        <v>67.020974874861693</v>
      </c>
      <c r="AM52" s="8">
        <v>64.561040295207704</v>
      </c>
      <c r="AN52" s="8">
        <v>69.7841509806332</v>
      </c>
      <c r="AO52" s="8">
        <v>76.490425540121393</v>
      </c>
      <c r="AP52" s="8">
        <v>82.176028924981793</v>
      </c>
      <c r="AQ52" s="8">
        <v>85.283825235247605</v>
      </c>
      <c r="AR52" s="8">
        <v>85.276879673167002</v>
      </c>
      <c r="AS52" s="8">
        <v>85.523443834616103</v>
      </c>
      <c r="AT52" s="8">
        <v>77.371301826839698</v>
      </c>
      <c r="AU52" s="8">
        <v>77.621270285368198</v>
      </c>
      <c r="AV52" s="8">
        <v>22.492341533002001</v>
      </c>
      <c r="AW52" s="8">
        <v>71.069767623312202</v>
      </c>
      <c r="AX52" s="8">
        <v>46.444868026135097</v>
      </c>
      <c r="AY52" s="9">
        <v>23.332020905882899</v>
      </c>
      <c r="AZ52" s="10">
        <v>-0.49764049053192</v>
      </c>
      <c r="BA52" s="11">
        <v>5.5281799286599998E-3</v>
      </c>
    </row>
    <row r="53" spans="1:53">
      <c r="A53" t="s">
        <v>52</v>
      </c>
      <c r="B53" s="8">
        <v>13.496626180836699</v>
      </c>
      <c r="C53" s="8">
        <v>20.589743589743499</v>
      </c>
      <c r="D53" s="8">
        <v>15.7132253711201</v>
      </c>
      <c r="E53" s="8">
        <v>6.9643724696356299</v>
      </c>
      <c r="F53" s="8">
        <v>26.599190283400802</v>
      </c>
      <c r="G53" s="8">
        <v>53.395411605937902</v>
      </c>
      <c r="H53" s="8">
        <v>75.413630229419695</v>
      </c>
      <c r="I53" s="8">
        <v>89.795951417004005</v>
      </c>
      <c r="J53" s="8">
        <v>101.273954116059</v>
      </c>
      <c r="K53" s="8">
        <v>111.125506072874</v>
      </c>
      <c r="L53" s="8">
        <v>87.925101214574795</v>
      </c>
      <c r="M53" s="8">
        <v>102.29230769230701</v>
      </c>
      <c r="N53" s="8">
        <v>103.34278002699</v>
      </c>
      <c r="O53" s="8">
        <v>93.441970310391298</v>
      </c>
      <c r="P53" s="8">
        <v>113.588394062078</v>
      </c>
      <c r="Q53" s="8">
        <v>101.6995951417</v>
      </c>
      <c r="R53" s="8">
        <v>70.931174089068804</v>
      </c>
      <c r="S53" s="8">
        <v>63.542510121457397</v>
      </c>
      <c r="T53" s="8">
        <v>60.882591093117398</v>
      </c>
      <c r="U53" s="8">
        <v>68.557085020242894</v>
      </c>
      <c r="V53" s="8">
        <v>73.837381916329207</v>
      </c>
      <c r="W53" s="8">
        <v>72.261133603238804</v>
      </c>
      <c r="X53" s="8">
        <v>66.384682860998595</v>
      </c>
      <c r="Y53" s="8">
        <v>73.455195681511398</v>
      </c>
      <c r="Z53" s="8">
        <v>86.910391363022896</v>
      </c>
      <c r="AA53" s="8">
        <v>91.589878542510107</v>
      </c>
      <c r="AB53" s="8">
        <v>95.936054880791701</v>
      </c>
      <c r="AC53" s="8">
        <v>99.118825910931093</v>
      </c>
      <c r="AD53" s="8">
        <v>98.714356725146203</v>
      </c>
      <c r="AE53" s="8">
        <v>97.088850652271702</v>
      </c>
      <c r="AF53" s="8">
        <v>97.494570400359805</v>
      </c>
      <c r="AG53" s="8">
        <v>105.004955465587</v>
      </c>
      <c r="AH53" s="8">
        <v>113.202049032838</v>
      </c>
      <c r="AI53" s="8">
        <v>106.01058029689599</v>
      </c>
      <c r="AJ53" s="8">
        <v>100.783182636077</v>
      </c>
      <c r="AK53" s="8">
        <v>105.782776498603</v>
      </c>
      <c r="AL53" s="8">
        <v>110.737329760055</v>
      </c>
      <c r="AM53" s="8">
        <v>101.72619109902401</v>
      </c>
      <c r="AN53" s="8">
        <v>109.024428657627</v>
      </c>
      <c r="AO53" s="8">
        <v>118.964189753974</v>
      </c>
      <c r="AP53" s="8">
        <v>122.098823442578</v>
      </c>
      <c r="AQ53" s="8">
        <v>116.574515978167</v>
      </c>
      <c r="AR53" s="8">
        <v>110.16093968005499</v>
      </c>
      <c r="AS53" s="8">
        <v>102.78532843728399</v>
      </c>
      <c r="AT53" s="8">
        <v>106.567293446162</v>
      </c>
      <c r="AU53" s="8">
        <v>120.877732675711</v>
      </c>
      <c r="AV53" s="8">
        <v>117.838648291354</v>
      </c>
      <c r="AW53" s="8">
        <v>115.53320332569299</v>
      </c>
      <c r="AX53" s="8">
        <v>110.66954086312001</v>
      </c>
      <c r="AY53" s="9">
        <v>113.477837549797</v>
      </c>
      <c r="AZ53" s="10">
        <v>2.5375515222550001E-2</v>
      </c>
      <c r="BA53" s="11">
        <v>2.6886908337470001E-2</v>
      </c>
    </row>
    <row r="54" spans="1:53">
      <c r="A54" t="s">
        <v>53</v>
      </c>
      <c r="B54" s="8">
        <v>0</v>
      </c>
      <c r="C54" s="8">
        <v>0</v>
      </c>
      <c r="D54" s="8">
        <v>0</v>
      </c>
      <c r="E54" s="8">
        <v>0</v>
      </c>
      <c r="F54" s="8">
        <v>0</v>
      </c>
      <c r="G54" s="8">
        <v>0</v>
      </c>
      <c r="H54" s="8">
        <v>0</v>
      </c>
      <c r="I54" s="8">
        <v>0</v>
      </c>
      <c r="J54" s="8">
        <v>0</v>
      </c>
      <c r="K54" s="8">
        <v>0</v>
      </c>
      <c r="L54" s="8">
        <v>0</v>
      </c>
      <c r="M54" s="8">
        <v>0</v>
      </c>
      <c r="N54" s="8">
        <v>0</v>
      </c>
      <c r="O54" s="8">
        <v>0</v>
      </c>
      <c r="P54" s="8">
        <v>0</v>
      </c>
      <c r="Q54" s="8">
        <v>0</v>
      </c>
      <c r="R54" s="8">
        <v>0</v>
      </c>
      <c r="S54" s="8">
        <v>0</v>
      </c>
      <c r="T54" s="8">
        <v>0</v>
      </c>
      <c r="U54" s="8">
        <v>0</v>
      </c>
      <c r="V54" s="8">
        <v>0</v>
      </c>
      <c r="W54" s="8">
        <v>0</v>
      </c>
      <c r="X54" s="8">
        <v>0</v>
      </c>
      <c r="Y54" s="8">
        <v>0</v>
      </c>
      <c r="Z54" s="8">
        <v>0</v>
      </c>
      <c r="AA54" s="8">
        <v>0</v>
      </c>
      <c r="AB54" s="8">
        <v>0</v>
      </c>
      <c r="AC54" s="8">
        <v>0</v>
      </c>
      <c r="AD54" s="8">
        <v>0</v>
      </c>
      <c r="AE54" s="8">
        <v>0</v>
      </c>
      <c r="AF54" s="8">
        <v>0</v>
      </c>
      <c r="AG54" s="8">
        <v>0</v>
      </c>
      <c r="AH54" s="8">
        <v>0</v>
      </c>
      <c r="AI54" s="8">
        <v>0</v>
      </c>
      <c r="AJ54" s="8">
        <v>0</v>
      </c>
      <c r="AK54" s="8">
        <v>0</v>
      </c>
      <c r="AL54" s="8">
        <v>0</v>
      </c>
      <c r="AM54" s="8">
        <v>0</v>
      </c>
      <c r="AN54" s="8">
        <v>0</v>
      </c>
      <c r="AO54" s="8">
        <v>0</v>
      </c>
      <c r="AP54" s="8">
        <v>0</v>
      </c>
      <c r="AQ54" s="8">
        <v>0</v>
      </c>
      <c r="AR54" s="8">
        <v>0</v>
      </c>
      <c r="AS54" s="8">
        <v>0</v>
      </c>
      <c r="AT54" s="8">
        <v>0</v>
      </c>
      <c r="AU54" s="8">
        <v>0</v>
      </c>
      <c r="AV54" s="8">
        <v>0</v>
      </c>
      <c r="AW54" s="8">
        <v>1.5311740890688299</v>
      </c>
      <c r="AX54" s="8">
        <v>4.8765182186234801</v>
      </c>
      <c r="AY54" s="9">
        <v>7.8319838056680204</v>
      </c>
      <c r="AZ54" s="10">
        <v>0.60606062412261996</v>
      </c>
      <c r="BA54" s="11">
        <v>1.8556737340999999E-3</v>
      </c>
    </row>
    <row r="55" spans="1:53">
      <c r="A55" t="s">
        <v>54</v>
      </c>
      <c r="B55" s="8">
        <v>0</v>
      </c>
      <c r="C55" s="8">
        <v>0</v>
      </c>
      <c r="D55" s="8">
        <v>0</v>
      </c>
      <c r="E55" s="8">
        <v>0</v>
      </c>
      <c r="F55" s="8">
        <v>0</v>
      </c>
      <c r="G55" s="8">
        <v>0</v>
      </c>
      <c r="H55" s="8">
        <v>0</v>
      </c>
      <c r="I55" s="8">
        <v>0</v>
      </c>
      <c r="J55" s="8">
        <v>0</v>
      </c>
      <c r="K55" s="8">
        <v>0</v>
      </c>
      <c r="L55" s="8">
        <v>0</v>
      </c>
      <c r="M55" s="8">
        <v>0</v>
      </c>
      <c r="N55" s="8">
        <v>0</v>
      </c>
      <c r="O55" s="8">
        <v>0</v>
      </c>
      <c r="P55" s="8">
        <v>0</v>
      </c>
      <c r="Q55" s="8">
        <v>0</v>
      </c>
      <c r="R55" s="8">
        <v>0</v>
      </c>
      <c r="S55" s="8">
        <v>0</v>
      </c>
      <c r="T55" s="8">
        <v>0</v>
      </c>
      <c r="U55" s="8">
        <v>0</v>
      </c>
      <c r="V55" s="8">
        <v>0</v>
      </c>
      <c r="W55" s="8">
        <v>0</v>
      </c>
      <c r="X55" s="8">
        <v>0</v>
      </c>
      <c r="Y55" s="8">
        <v>0</v>
      </c>
      <c r="Z55" s="8">
        <v>0</v>
      </c>
      <c r="AA55" s="8">
        <v>0</v>
      </c>
      <c r="AB55" s="8">
        <v>0</v>
      </c>
      <c r="AC55" s="8">
        <v>0</v>
      </c>
      <c r="AD55" s="8">
        <v>9.8515519568149995E-2</v>
      </c>
      <c r="AE55" s="8">
        <v>9.8515519568149995E-2</v>
      </c>
      <c r="AF55" s="8">
        <v>9.8515519568149995E-2</v>
      </c>
      <c r="AG55" s="8">
        <v>0.24696356275303999</v>
      </c>
      <c r="AH55" s="8">
        <v>0.44331983805668002</v>
      </c>
      <c r="AI55" s="8">
        <v>0.59109311740891002</v>
      </c>
      <c r="AJ55" s="8">
        <v>3.1032388663967598</v>
      </c>
      <c r="AK55" s="8">
        <v>8.8478106612685608</v>
      </c>
      <c r="AL55" s="8">
        <v>10.2952717948718</v>
      </c>
      <c r="AM55" s="8">
        <v>11.6339188933873</v>
      </c>
      <c r="AN55" s="8">
        <v>12.9119520917678</v>
      </c>
      <c r="AO55" s="8">
        <v>14.3800593535762</v>
      </c>
      <c r="AP55" s="8">
        <v>14.466039306342701</v>
      </c>
      <c r="AQ55" s="8">
        <v>17.543685638326501</v>
      </c>
      <c r="AR55" s="8">
        <v>23.797195141700399</v>
      </c>
      <c r="AS55" s="8">
        <v>22.5700720647773</v>
      </c>
      <c r="AT55" s="8">
        <v>23.407901349527599</v>
      </c>
      <c r="AU55" s="8">
        <v>22.760577192982399</v>
      </c>
      <c r="AV55" s="8">
        <v>14.3341199730094</v>
      </c>
      <c r="AW55" s="8">
        <v>5.0927591093117401</v>
      </c>
      <c r="AX55" s="8">
        <v>5.6646423751686896</v>
      </c>
      <c r="AY55" s="9">
        <v>5.3690958164642399</v>
      </c>
      <c r="AZ55" s="10">
        <v>-5.217391252518E-2</v>
      </c>
      <c r="BA55" s="11">
        <v>1.2721285456800001E-3</v>
      </c>
    </row>
    <row r="56" spans="1:53">
      <c r="A56" t="s">
        <v>55</v>
      </c>
      <c r="B56" s="8">
        <v>0</v>
      </c>
      <c r="C56" s="8">
        <v>0.77100000000000002</v>
      </c>
      <c r="D56" s="8">
        <v>2.2410000000000001</v>
      </c>
      <c r="E56" s="8">
        <v>3.1909999999999998</v>
      </c>
      <c r="F56" s="8">
        <v>3.7069999999999999</v>
      </c>
      <c r="G56" s="8">
        <v>4.1509999999999998</v>
      </c>
      <c r="H56" s="8">
        <v>4.109</v>
      </c>
      <c r="I56" s="8">
        <v>3.9769999999999999</v>
      </c>
      <c r="J56" s="8">
        <v>3.8780000000000001</v>
      </c>
      <c r="K56" s="8">
        <v>4.1390000000000002</v>
      </c>
      <c r="L56" s="8">
        <v>4.609</v>
      </c>
      <c r="M56" s="8">
        <v>3.71</v>
      </c>
      <c r="N56" s="8">
        <v>4.3040000000000003</v>
      </c>
      <c r="O56" s="8">
        <v>4.944</v>
      </c>
      <c r="P56" s="8">
        <v>5.5359999999999996</v>
      </c>
      <c r="Q56" s="8">
        <v>5.6269999999999998</v>
      </c>
      <c r="R56" s="8">
        <v>5.407</v>
      </c>
      <c r="S56" s="8">
        <v>5.1459999999999999</v>
      </c>
      <c r="T56" s="8">
        <v>5.532</v>
      </c>
      <c r="U56" s="8">
        <v>5.48</v>
      </c>
      <c r="V56" s="8">
        <v>5.4080000000000004</v>
      </c>
      <c r="W56" s="8">
        <v>5.25</v>
      </c>
      <c r="X56" s="8">
        <v>5.0069999999999997</v>
      </c>
      <c r="Y56" s="8">
        <v>4.9359999999999999</v>
      </c>
      <c r="Z56" s="8">
        <v>4.96</v>
      </c>
      <c r="AA56" s="8">
        <v>4.5369999999999999</v>
      </c>
      <c r="AB56" s="8">
        <v>5.226</v>
      </c>
      <c r="AC56" s="8">
        <v>5.2210000000000001</v>
      </c>
      <c r="AD56" s="8">
        <v>4.6740000000000004</v>
      </c>
      <c r="AE56" s="8">
        <v>4.3959999999999999</v>
      </c>
      <c r="AF56" s="8">
        <v>4.2460000000000004</v>
      </c>
      <c r="AG56" s="8">
        <v>4.2140000000000004</v>
      </c>
      <c r="AH56" s="8">
        <v>3.8220000000000001</v>
      </c>
      <c r="AI56" s="8">
        <v>4.0110000000000001</v>
      </c>
      <c r="AJ56" s="8">
        <v>3.972</v>
      </c>
      <c r="AK56" s="8">
        <v>3.69</v>
      </c>
      <c r="AL56" s="8">
        <v>3.359</v>
      </c>
      <c r="AM56" s="8">
        <v>3.5179999999999998</v>
      </c>
      <c r="AN56" s="8">
        <v>3.1989999999999998</v>
      </c>
      <c r="AO56" s="8">
        <v>3.3759999999999999</v>
      </c>
      <c r="AP56" s="8">
        <v>3.4390000000000001</v>
      </c>
      <c r="AQ56" s="8">
        <v>3.306</v>
      </c>
      <c r="AR56" s="8">
        <v>4.6079999999999997</v>
      </c>
      <c r="AS56" s="8">
        <v>4.2097755460000004</v>
      </c>
      <c r="AT56" s="8">
        <v>3.9503560000000002</v>
      </c>
      <c r="AU56" s="8">
        <v>3.7695551159999998</v>
      </c>
      <c r="AV56" s="8">
        <v>3.2451052982399999</v>
      </c>
      <c r="AW56" s="8">
        <v>3.1910569458900002</v>
      </c>
      <c r="AX56" s="8">
        <v>2.8752865819532998</v>
      </c>
      <c r="AY56" s="9">
        <v>2.4927775013778199</v>
      </c>
      <c r="AZ56" s="10">
        <v>-0.13303337991238001</v>
      </c>
      <c r="BA56" s="11">
        <v>5.9062708168999996E-4</v>
      </c>
    </row>
    <row r="57" spans="1:53">
      <c r="A57" t="s">
        <v>56</v>
      </c>
      <c r="B57" s="8">
        <v>0.10299999999999999</v>
      </c>
      <c r="C57" s="8">
        <v>0.10299999999999999</v>
      </c>
      <c r="D57" s="8">
        <v>9.9000000000000005E-2</v>
      </c>
      <c r="E57" s="8">
        <v>8.8999999999999996E-2</v>
      </c>
      <c r="F57" s="8">
        <v>5.8000000000000003E-2</v>
      </c>
      <c r="G57" s="8">
        <v>4.3999999999999997E-2</v>
      </c>
      <c r="H57" s="8">
        <v>2.3E-2</v>
      </c>
      <c r="I57" s="8">
        <v>2.8000000000000001E-2</v>
      </c>
      <c r="J57" s="8">
        <v>4.2000000000000003E-2</v>
      </c>
      <c r="K57" s="8">
        <v>2.5000000000000001E-2</v>
      </c>
      <c r="L57" s="8">
        <v>0.02</v>
      </c>
      <c r="M57" s="8">
        <v>1.26586813186813</v>
      </c>
      <c r="N57" s="8">
        <v>1.2131593406593399</v>
      </c>
      <c r="O57" s="8">
        <v>1.5514725274725301</v>
      </c>
      <c r="P57" s="8">
        <v>2.7728846153846201</v>
      </c>
      <c r="Q57" s="8">
        <v>3.9219450549450499</v>
      </c>
      <c r="R57" s="8">
        <v>6.0238846153846097</v>
      </c>
      <c r="S57" s="8">
        <v>7.5461593406593401</v>
      </c>
      <c r="T57" s="8">
        <v>8.2334340659340697</v>
      </c>
      <c r="U57" s="8">
        <v>10.400791208791199</v>
      </c>
      <c r="V57" s="8">
        <v>12.2075329670329</v>
      </c>
      <c r="W57" s="8">
        <v>11.7683956043956</v>
      </c>
      <c r="X57" s="8">
        <v>11.0642582417582</v>
      </c>
      <c r="Y57" s="8">
        <v>10.7042417582417</v>
      </c>
      <c r="Z57" s="8">
        <v>9.9068461538461499</v>
      </c>
      <c r="AA57" s="8">
        <v>9.6050835164835107</v>
      </c>
      <c r="AB57" s="8">
        <v>8.9024461538461601</v>
      </c>
      <c r="AC57" s="8">
        <v>8.2736428571428604</v>
      </c>
      <c r="AD57" s="8">
        <v>8.33313406593407</v>
      </c>
      <c r="AE57" s="8">
        <v>7.8476452510206203</v>
      </c>
      <c r="AF57" s="8">
        <v>7.84355733893271</v>
      </c>
      <c r="AG57" s="8">
        <v>8.6052121727806092</v>
      </c>
      <c r="AH57" s="8">
        <v>9.39938906748832</v>
      </c>
      <c r="AI57" s="8">
        <v>8.3525881424729995</v>
      </c>
      <c r="AJ57" s="8">
        <v>7.5134896004455101</v>
      </c>
      <c r="AK57" s="8">
        <v>7.2447636289750497</v>
      </c>
      <c r="AL57" s="8">
        <v>6.7083198487139297</v>
      </c>
      <c r="AM57" s="8">
        <v>6.7841818629288797</v>
      </c>
      <c r="AN57" s="8">
        <v>7.0142603773858596</v>
      </c>
      <c r="AO57" s="8">
        <v>8.2317622371921697</v>
      </c>
      <c r="AP57" s="8">
        <v>8.5552181043731803</v>
      </c>
      <c r="AQ57" s="8">
        <v>11.2076008487783</v>
      </c>
      <c r="AR57" s="8">
        <v>9.6606699475653102</v>
      </c>
      <c r="AS57" s="8">
        <v>9.5255204546313195</v>
      </c>
      <c r="AT57" s="8">
        <v>9.1528103652305894</v>
      </c>
      <c r="AU57" s="8">
        <v>8.3339510204770306</v>
      </c>
      <c r="AV57" s="8">
        <v>11.4710844922748</v>
      </c>
      <c r="AW57" s="8">
        <v>11.241278726351799</v>
      </c>
      <c r="AX57" s="8">
        <v>12.550452407646899</v>
      </c>
      <c r="AY57" s="9">
        <v>12.4717894845584</v>
      </c>
      <c r="AZ57" s="10">
        <v>-6.2677362002400002E-3</v>
      </c>
      <c r="BA57" s="11">
        <v>2.9550075996699998E-3</v>
      </c>
    </row>
    <row r="58" spans="1:53">
      <c r="A58" s="17" t="s">
        <v>57</v>
      </c>
      <c r="B58" s="14">
        <v>106.53139701417</v>
      </c>
      <c r="C58" s="14">
        <v>135.402014423076</v>
      </c>
      <c r="D58" s="14">
        <v>149.10485557945299</v>
      </c>
      <c r="E58" s="14">
        <v>191.01796621963501</v>
      </c>
      <c r="F58" s="14">
        <v>242.6631277834</v>
      </c>
      <c r="G58" s="14">
        <v>292.25433348093702</v>
      </c>
      <c r="H58" s="14">
        <v>273.810814924932</v>
      </c>
      <c r="I58" s="14">
        <v>275.13460285931097</v>
      </c>
      <c r="J58" s="14">
        <v>287.05655627952001</v>
      </c>
      <c r="K58" s="14">
        <v>264.881173140182</v>
      </c>
      <c r="L58" s="14">
        <v>242.46891211201</v>
      </c>
      <c r="M58" s="14">
        <v>288.960207074175</v>
      </c>
      <c r="N58" s="14">
        <v>303.40749024906</v>
      </c>
      <c r="O58" s="14">
        <v>298.01142961671002</v>
      </c>
      <c r="P58" s="14">
        <v>326.421277074898</v>
      </c>
      <c r="Q58" s="14">
        <v>300.55677577356801</v>
      </c>
      <c r="R58" s="14">
        <v>239.370142839068</v>
      </c>
      <c r="S58" s="14">
        <v>230.544098949296</v>
      </c>
      <c r="T58" s="14">
        <v>233.29760248276901</v>
      </c>
      <c r="U58" s="14">
        <v>248.81839786364901</v>
      </c>
      <c r="V58" s="14">
        <v>260.92293050836201</v>
      </c>
      <c r="W58" s="14">
        <v>260.57734090635199</v>
      </c>
      <c r="X58" s="14">
        <v>260.19166425980802</v>
      </c>
      <c r="Y58" s="14">
        <v>274.861237920522</v>
      </c>
      <c r="Z58" s="14">
        <v>296.670503943151</v>
      </c>
      <c r="AA58" s="14">
        <v>320.85199931860899</v>
      </c>
      <c r="AB58" s="14">
        <v>328.33127948014999</v>
      </c>
      <c r="AC58" s="14">
        <v>335.26988889971398</v>
      </c>
      <c r="AD58" s="14">
        <v>331.95751683549298</v>
      </c>
      <c r="AE58" s="14">
        <v>333.876777156039</v>
      </c>
      <c r="AF58" s="14">
        <v>339.30209741672002</v>
      </c>
      <c r="AG58" s="14">
        <v>355.896506406605</v>
      </c>
      <c r="AH58" s="14">
        <v>370.32693912434598</v>
      </c>
      <c r="AI58" s="14">
        <v>363.85659340061801</v>
      </c>
      <c r="AJ58" s="14">
        <v>359.99622749807401</v>
      </c>
      <c r="AK58" s="14">
        <v>370.39522051898598</v>
      </c>
      <c r="AL58" s="14">
        <v>372.60308189060203</v>
      </c>
      <c r="AM58" s="14">
        <v>376.56751893363298</v>
      </c>
      <c r="AN58" s="14">
        <v>399.20176635397303</v>
      </c>
      <c r="AO58" s="14">
        <v>444.59776448671801</v>
      </c>
      <c r="AP58" s="14">
        <v>470.563994765323</v>
      </c>
      <c r="AQ58" s="14">
        <v>472.23501166732302</v>
      </c>
      <c r="AR58" s="14">
        <v>482.972004114973</v>
      </c>
      <c r="AS58" s="14">
        <v>484.85208432640502</v>
      </c>
      <c r="AT58" s="14">
        <v>466.79039111635802</v>
      </c>
      <c r="AU58" s="14">
        <v>479.59644348410501</v>
      </c>
      <c r="AV58" s="14">
        <v>405.33793493638802</v>
      </c>
      <c r="AW58" s="14">
        <v>441.71278279587</v>
      </c>
      <c r="AX58" s="14">
        <v>412.77040639205302</v>
      </c>
      <c r="AY58" s="14">
        <v>392.202990528258</v>
      </c>
      <c r="AZ58" s="15">
        <v>-4.9827739596369998E-2</v>
      </c>
      <c r="BA58" s="16">
        <v>9.2926748096940001E-2</v>
      </c>
    </row>
    <row r="59" spans="1:53">
      <c r="B59" s="8"/>
      <c r="C59" s="8"/>
      <c r="D59" s="8"/>
      <c r="E59" s="8"/>
      <c r="F59" s="8"/>
      <c r="G59" s="8"/>
      <c r="H59" s="8"/>
      <c r="I59" s="8"/>
      <c r="J59" s="8"/>
      <c r="K59" s="8"/>
      <c r="L59" s="8"/>
      <c r="M59" s="8"/>
      <c r="N59" s="8"/>
      <c r="O59" s="8"/>
      <c r="P59" s="8"/>
      <c r="Q59" s="8"/>
      <c r="R59" s="8"/>
      <c r="S59" s="8"/>
      <c r="T59" s="8"/>
      <c r="U59" s="8"/>
      <c r="V59" s="8"/>
      <c r="W59" s="8"/>
      <c r="X59" s="8"/>
      <c r="Y59" s="8"/>
      <c r="Z59" s="8"/>
      <c r="AA59" s="8"/>
      <c r="AB59" s="8"/>
      <c r="AC59" s="8"/>
      <c r="AD59" s="8"/>
      <c r="AE59" s="8"/>
      <c r="AF59" s="8"/>
      <c r="AG59" s="8"/>
      <c r="AH59" s="8"/>
      <c r="AI59" s="8"/>
      <c r="AJ59" s="8"/>
      <c r="AK59" s="8"/>
      <c r="AL59" s="8"/>
      <c r="AM59" s="8"/>
      <c r="AN59" s="8"/>
      <c r="AO59" s="8"/>
      <c r="AP59" s="8"/>
      <c r="AQ59" s="8"/>
      <c r="AR59" s="8"/>
      <c r="AS59" s="8"/>
      <c r="AT59" s="8"/>
      <c r="AU59" s="8"/>
      <c r="AV59" s="8"/>
      <c r="AW59" s="8"/>
      <c r="AX59" s="8"/>
      <c r="AY59" s="9"/>
      <c r="AZ59" s="10"/>
      <c r="BA59" s="11"/>
    </row>
    <row r="60" spans="1:53">
      <c r="A60" t="s">
        <v>58</v>
      </c>
      <c r="B60" s="8">
        <v>0.34620596205962001</v>
      </c>
      <c r="C60" s="8">
        <v>0.44512195121950998</v>
      </c>
      <c r="D60" s="8">
        <v>1.03861788617886</v>
      </c>
      <c r="E60" s="8">
        <v>1.9341463414634099</v>
      </c>
      <c r="F60" s="8">
        <v>2.2256097560975601</v>
      </c>
      <c r="G60" s="8">
        <v>8.7046070460704605</v>
      </c>
      <c r="H60" s="8">
        <v>15.255403700588699</v>
      </c>
      <c r="I60" s="8">
        <v>16.280005606952599</v>
      </c>
      <c r="J60" s="8">
        <v>20.394430427062801</v>
      </c>
      <c r="K60" s="8">
        <v>20.178605971404501</v>
      </c>
      <c r="L60" s="8">
        <v>21.62184141669</v>
      </c>
      <c r="M60" s="8">
        <v>22.140930754135098</v>
      </c>
      <c r="N60" s="8">
        <v>23.4247558639379</v>
      </c>
      <c r="O60" s="8">
        <v>23.190853658536501</v>
      </c>
      <c r="P60" s="8">
        <v>23.276296607793601</v>
      </c>
      <c r="Q60" s="8">
        <v>21.8387524530417</v>
      </c>
      <c r="R60" s="8">
        <v>21.271030744790199</v>
      </c>
      <c r="S60" s="8">
        <v>20.974282777310499</v>
      </c>
      <c r="T60" s="8">
        <v>20.4167717970283</v>
      </c>
      <c r="U60" s="8">
        <v>26.6830109335576</v>
      </c>
      <c r="V60" s="8">
        <v>30.846030277544099</v>
      </c>
      <c r="W60" s="8">
        <v>27.577607232968798</v>
      </c>
      <c r="X60" s="8">
        <v>29.2823049247733</v>
      </c>
      <c r="Y60" s="8">
        <v>27.780309784132299</v>
      </c>
      <c r="Z60" s="8">
        <v>26.2032377815157</v>
      </c>
      <c r="AA60" s="8">
        <v>30.358272124100498</v>
      </c>
      <c r="AB60" s="8">
        <v>28.735248341276499</v>
      </c>
      <c r="AC60" s="8">
        <v>28.268874123913601</v>
      </c>
      <c r="AD60" s="8">
        <v>26.397488318848701</v>
      </c>
      <c r="AE60" s="8">
        <v>28.385512101672699</v>
      </c>
      <c r="AF60" s="8">
        <v>26.683730726100301</v>
      </c>
      <c r="AG60" s="8">
        <v>28.218767591813801</v>
      </c>
      <c r="AH60" s="8">
        <v>30.059238856181601</v>
      </c>
      <c r="AI60" s="8">
        <v>28.607817260069101</v>
      </c>
      <c r="AJ60" s="8">
        <v>27.837636903093099</v>
      </c>
      <c r="AK60" s="8">
        <v>37.377473087417798</v>
      </c>
      <c r="AL60" s="8">
        <v>34.516524185865002</v>
      </c>
      <c r="AM60" s="8">
        <v>34.316525724918698</v>
      </c>
      <c r="AN60" s="8">
        <v>29.721745210100501</v>
      </c>
      <c r="AO60" s="8">
        <v>25.9497476075402</v>
      </c>
      <c r="AP60" s="8">
        <v>25.548946640777</v>
      </c>
      <c r="AQ60" s="8">
        <v>23.7369086406717</v>
      </c>
      <c r="AR60" s="8">
        <v>24.685530292854299</v>
      </c>
      <c r="AS60" s="8">
        <v>24.336230613453299</v>
      </c>
      <c r="AT60" s="8">
        <v>22.610741278660601</v>
      </c>
      <c r="AU60" s="8">
        <v>24.902387666549998</v>
      </c>
      <c r="AV60" s="8">
        <v>21.972267306225</v>
      </c>
      <c r="AW60" s="8">
        <v>21.639403670939299</v>
      </c>
      <c r="AX60" s="8">
        <v>18.223870458514799</v>
      </c>
      <c r="AY60" s="9">
        <v>19.407587553900601</v>
      </c>
      <c r="AZ60" s="10">
        <v>6.4954206347469998E-2</v>
      </c>
      <c r="BA60" s="11">
        <v>4.5983432792100001E-3</v>
      </c>
    </row>
    <row r="61" spans="1:53">
      <c r="A61" t="s">
        <v>59</v>
      </c>
      <c r="B61" s="8">
        <v>3.9649741144414201</v>
      </c>
      <c r="C61" s="8">
        <v>4.7606144414168901</v>
      </c>
      <c r="D61" s="8">
        <v>5.1584346049046301</v>
      </c>
      <c r="E61" s="8">
        <v>6.0701149863760202</v>
      </c>
      <c r="F61" s="8">
        <v>6.1529850136239803</v>
      </c>
      <c r="G61" s="8">
        <v>6.7497152588555904</v>
      </c>
      <c r="H61" s="8">
        <v>6.4016226158038103</v>
      </c>
      <c r="I61" s="8">
        <v>9.0619405994550402</v>
      </c>
      <c r="J61" s="8">
        <v>11.4341471389645</v>
      </c>
      <c r="K61" s="8">
        <v>9.7402288828337902</v>
      </c>
      <c r="L61" s="8">
        <v>9.1667711171662098</v>
      </c>
      <c r="M61" s="8">
        <v>10.6214795640327</v>
      </c>
      <c r="N61" s="8">
        <v>11.102961852861</v>
      </c>
      <c r="O61" s="8">
        <v>11.7361920980926</v>
      </c>
      <c r="P61" s="8">
        <v>12.74078746594</v>
      </c>
      <c r="Q61" s="8">
        <v>11.715291008174299</v>
      </c>
      <c r="R61" s="8">
        <v>8.4642207084468701</v>
      </c>
      <c r="S61" s="8">
        <v>8.6763583106266999</v>
      </c>
      <c r="T61" s="8">
        <v>8.6763583106266999</v>
      </c>
      <c r="U61" s="8">
        <v>8.3510828337874692</v>
      </c>
      <c r="V61" s="8">
        <v>8.1029005449591303</v>
      </c>
      <c r="W61" s="8">
        <v>7.9934005449591297</v>
      </c>
      <c r="X61" s="8">
        <v>7.4961253405994599</v>
      </c>
      <c r="Y61" s="8">
        <v>7.2540801089918299</v>
      </c>
      <c r="Z61" s="8">
        <v>7.2210326975476802</v>
      </c>
      <c r="AA61" s="8">
        <v>7.3204877384196196</v>
      </c>
      <c r="AB61" s="8">
        <v>7.9304455040871904</v>
      </c>
      <c r="AC61" s="8">
        <v>8.8497204359672992</v>
      </c>
      <c r="AD61" s="8">
        <v>8.4642207084468701</v>
      </c>
      <c r="AE61" s="8">
        <v>8.6631307901907402</v>
      </c>
      <c r="AF61" s="8">
        <v>8.4642207084468701</v>
      </c>
      <c r="AG61" s="8">
        <v>8.0153002724795606</v>
      </c>
      <c r="AH61" s="8">
        <v>7.8939455040871902</v>
      </c>
      <c r="AI61" s="8">
        <v>7.5955803814713896</v>
      </c>
      <c r="AJ61" s="8">
        <v>8.8519959128065402</v>
      </c>
      <c r="AK61" s="8">
        <v>9.4926032513853595</v>
      </c>
      <c r="AL61" s="8">
        <v>9.9639423812876995</v>
      </c>
      <c r="AM61" s="8">
        <v>10.3120350243394</v>
      </c>
      <c r="AN61" s="8">
        <v>10.519661390564201</v>
      </c>
      <c r="AO61" s="8">
        <v>10.3492243399029</v>
      </c>
      <c r="AP61" s="8">
        <v>10.120177600519201</v>
      </c>
      <c r="AQ61" s="8">
        <v>10.840179476881</v>
      </c>
      <c r="AR61" s="8">
        <v>9.5282601948386301</v>
      </c>
      <c r="AS61" s="8">
        <v>8.5913645951155608</v>
      </c>
      <c r="AT61" s="8">
        <v>8.2526769872397505</v>
      </c>
      <c r="AU61" s="8">
        <v>8.4516836842221608</v>
      </c>
      <c r="AV61" s="8">
        <v>8.1117537853859094</v>
      </c>
      <c r="AW61" s="8">
        <v>7.8174962753285397</v>
      </c>
      <c r="AX61" s="8">
        <v>6.6065109682831897</v>
      </c>
      <c r="AY61" s="9">
        <v>6.1814103032152303</v>
      </c>
      <c r="AZ61" s="10">
        <v>-6.434571743011E-2</v>
      </c>
      <c r="BA61" s="11">
        <v>1.4645945048E-3</v>
      </c>
    </row>
    <row r="62" spans="1:53">
      <c r="A62" t="s">
        <v>60</v>
      </c>
      <c r="B62" s="8">
        <v>11.31</v>
      </c>
      <c r="C62" s="8">
        <v>14.55</v>
      </c>
      <c r="D62" s="8">
        <v>13.88</v>
      </c>
      <c r="E62" s="8">
        <v>15.99</v>
      </c>
      <c r="F62" s="8">
        <v>21.74</v>
      </c>
      <c r="G62" s="8">
        <v>30.65</v>
      </c>
      <c r="H62" s="8">
        <v>39.409999999999997</v>
      </c>
      <c r="I62" s="8">
        <v>45.67</v>
      </c>
      <c r="J62" s="8">
        <v>53.61</v>
      </c>
      <c r="K62" s="8">
        <v>64.849999999999895</v>
      </c>
      <c r="L62" s="8">
        <v>77.06</v>
      </c>
      <c r="M62" s="8">
        <v>87.16</v>
      </c>
      <c r="N62" s="8">
        <v>93.64</v>
      </c>
      <c r="O62" s="8">
        <v>104.05</v>
      </c>
      <c r="P62" s="8">
        <v>106.15</v>
      </c>
      <c r="Q62" s="8">
        <v>105.95</v>
      </c>
      <c r="R62" s="8">
        <v>101.22</v>
      </c>
      <c r="S62" s="8">
        <v>102.12</v>
      </c>
      <c r="T62" s="8">
        <v>106.07</v>
      </c>
      <c r="U62" s="8">
        <v>114.61</v>
      </c>
      <c r="V62" s="8">
        <v>124.9</v>
      </c>
      <c r="W62" s="8">
        <v>130.69</v>
      </c>
      <c r="X62" s="8">
        <v>134.13999999999999</v>
      </c>
      <c r="Y62" s="8">
        <v>137.05000000000001</v>
      </c>
      <c r="Z62" s="8">
        <v>137.63999999999999</v>
      </c>
      <c r="AA62" s="8">
        <v>138.31</v>
      </c>
      <c r="AB62" s="8">
        <v>140.99</v>
      </c>
      <c r="AC62" s="8">
        <v>142.039999999999</v>
      </c>
      <c r="AD62" s="8">
        <v>144.03</v>
      </c>
      <c r="AE62" s="8">
        <v>146.08000000000001</v>
      </c>
      <c r="AF62" s="8">
        <v>149.02000000000001</v>
      </c>
      <c r="AG62" s="8">
        <v>158.52000000000001</v>
      </c>
      <c r="AH62" s="8">
        <v>160.13</v>
      </c>
      <c r="AI62" s="8">
        <v>160.18</v>
      </c>
      <c r="AJ62" s="8">
        <v>160.22</v>
      </c>
      <c r="AK62" s="8">
        <v>162.62</v>
      </c>
      <c r="AL62" s="8">
        <v>164.83</v>
      </c>
      <c r="AM62" s="8">
        <v>166.86600000000001</v>
      </c>
      <c r="AN62" s="8">
        <v>169.58500000000001</v>
      </c>
      <c r="AO62" s="8">
        <v>174.05099999999999</v>
      </c>
      <c r="AP62" s="8">
        <v>181.35290000000001</v>
      </c>
      <c r="AQ62" s="8">
        <v>184.76570000000001</v>
      </c>
      <c r="AR62" s="8">
        <v>186.31819999999999</v>
      </c>
      <c r="AS62" s="8">
        <v>190.43960000000001</v>
      </c>
      <c r="AT62" s="8">
        <v>189.49</v>
      </c>
      <c r="AU62" s="8">
        <v>203.01400000000001</v>
      </c>
      <c r="AV62" s="8">
        <v>202.87549999999999</v>
      </c>
      <c r="AW62" s="8">
        <v>207.47800000000001</v>
      </c>
      <c r="AX62" s="8">
        <v>209.959284999999</v>
      </c>
      <c r="AY62" s="9">
        <v>211.429</v>
      </c>
      <c r="AZ62" s="10">
        <v>7.0000002160699997E-3</v>
      </c>
      <c r="BA62" s="11">
        <v>5.0094999372959997E-2</v>
      </c>
    </row>
    <row r="63" spans="1:53">
      <c r="A63" t="s">
        <v>61</v>
      </c>
      <c r="B63" s="8">
        <v>3.0219999999999998</v>
      </c>
      <c r="C63" s="8">
        <v>4.6470000000000002</v>
      </c>
      <c r="D63" s="8">
        <v>5.6669999999999998</v>
      </c>
      <c r="E63" s="8">
        <v>5.8529999999999998</v>
      </c>
      <c r="F63" s="8">
        <v>6.7229999999999999</v>
      </c>
      <c r="G63" s="8">
        <v>6.8090000000000002</v>
      </c>
      <c r="H63" s="8">
        <v>7.1849999999999996</v>
      </c>
      <c r="I63" s="8">
        <v>7.3730000000000002</v>
      </c>
      <c r="J63" s="8">
        <v>7.1980000000000004</v>
      </c>
      <c r="K63" s="8">
        <v>7.49</v>
      </c>
      <c r="L63" s="8">
        <v>8.2829999999999995</v>
      </c>
      <c r="M63" s="8">
        <v>8.6590000000000007</v>
      </c>
      <c r="N63" s="8">
        <v>10.185</v>
      </c>
      <c r="O63" s="8">
        <v>11.271000000000001</v>
      </c>
      <c r="P63" s="8">
        <v>12.839</v>
      </c>
      <c r="Q63" s="8">
        <v>9.3989999999999991</v>
      </c>
      <c r="R63" s="8">
        <v>14.975</v>
      </c>
      <c r="S63" s="8">
        <v>19.881</v>
      </c>
      <c r="T63" s="8">
        <v>25.356000000000002</v>
      </c>
      <c r="U63" s="8">
        <v>28.193999999999999</v>
      </c>
      <c r="V63" s="8">
        <v>30.202000000000002</v>
      </c>
      <c r="W63" s="8">
        <v>31.622</v>
      </c>
      <c r="X63" s="8">
        <v>30.684000000000001</v>
      </c>
      <c r="Y63" s="8">
        <v>32.286000000000001</v>
      </c>
      <c r="Z63" s="8">
        <v>34.448999999999998</v>
      </c>
      <c r="AA63" s="8">
        <v>34.170999999999999</v>
      </c>
      <c r="AB63" s="8">
        <v>32.18</v>
      </c>
      <c r="AC63" s="8">
        <v>29.186</v>
      </c>
      <c r="AD63" s="8">
        <v>27.875</v>
      </c>
      <c r="AE63" s="8">
        <v>32.378</v>
      </c>
      <c r="AF63" s="8">
        <v>36.646999999999998</v>
      </c>
      <c r="AG63" s="8">
        <v>34.799999999999997</v>
      </c>
      <c r="AH63" s="8">
        <v>35.585000000000001</v>
      </c>
      <c r="AI63" s="8">
        <v>34.695</v>
      </c>
      <c r="AJ63" s="8">
        <v>34.613999999999997</v>
      </c>
      <c r="AK63" s="8">
        <v>34.164000000000001</v>
      </c>
      <c r="AL63" s="8">
        <v>34.088000000000001</v>
      </c>
      <c r="AM63" s="8">
        <v>35.241999999999997</v>
      </c>
      <c r="AN63" s="8">
        <v>35.387</v>
      </c>
      <c r="AO63" s="8">
        <v>36.338000000000001</v>
      </c>
      <c r="AP63" s="8">
        <v>34.923999999999999</v>
      </c>
      <c r="AQ63" s="8">
        <v>36.045000000000002</v>
      </c>
      <c r="AR63" s="8">
        <v>36.44</v>
      </c>
      <c r="AS63" s="8">
        <v>37.796999999999997</v>
      </c>
      <c r="AT63" s="8">
        <v>37.997999999999998</v>
      </c>
      <c r="AU63" s="8">
        <v>41.270499999999998</v>
      </c>
      <c r="AV63" s="8">
        <v>42.881100000000004</v>
      </c>
      <c r="AW63" s="8">
        <v>42.548112000000003</v>
      </c>
      <c r="AX63" s="8">
        <v>42.470441000000001</v>
      </c>
      <c r="AY63" s="9">
        <v>41.933529999999998</v>
      </c>
      <c r="AZ63" s="10">
        <v>-1.264199241996E-2</v>
      </c>
      <c r="BA63" s="11">
        <v>9.9355345591899992E-3</v>
      </c>
    </row>
    <row r="64" spans="1:53">
      <c r="A64" t="s">
        <v>62</v>
      </c>
      <c r="B64" s="8">
        <v>24.535269709543499</v>
      </c>
      <c r="C64" s="8">
        <v>23.929460580912799</v>
      </c>
      <c r="D64" s="8">
        <v>25.746887966804898</v>
      </c>
      <c r="E64" s="8">
        <v>30.322821576763399</v>
      </c>
      <c r="F64" s="8">
        <v>32.410788381742698</v>
      </c>
      <c r="G64" s="8">
        <v>43.1134163208852</v>
      </c>
      <c r="H64" s="8">
        <v>45.031811894882402</v>
      </c>
      <c r="I64" s="8">
        <v>54.722821576763401</v>
      </c>
      <c r="J64" s="8">
        <v>67.547717842323607</v>
      </c>
      <c r="K64" s="8">
        <v>69.415629322268302</v>
      </c>
      <c r="L64" s="8">
        <v>65.932226832641703</v>
      </c>
      <c r="M64" s="8">
        <v>76.126143845089899</v>
      </c>
      <c r="N64" s="8">
        <v>84.936627478100505</v>
      </c>
      <c r="O64" s="8">
        <v>82.104638082065406</v>
      </c>
      <c r="P64" s="8">
        <v>79.5449262332872</v>
      </c>
      <c r="Q64" s="8">
        <v>79.035076071922504</v>
      </c>
      <c r="R64" s="8">
        <v>79.962093130474798</v>
      </c>
      <c r="S64" s="8">
        <v>66.583808206546706</v>
      </c>
      <c r="T64" s="8">
        <v>70.683789764868493</v>
      </c>
      <c r="U64" s="8">
        <v>74.892475795297301</v>
      </c>
      <c r="V64" s="8">
        <v>66.339801751959399</v>
      </c>
      <c r="W64" s="8">
        <v>70.369726474936797</v>
      </c>
      <c r="X64" s="8">
        <v>69.824335781625095</v>
      </c>
      <c r="Y64" s="8">
        <v>67.289746744884795</v>
      </c>
      <c r="Z64" s="8">
        <v>71.630325908968004</v>
      </c>
      <c r="AA64" s="8">
        <v>74.433524864469504</v>
      </c>
      <c r="AB64" s="8">
        <v>81.005547129616303</v>
      </c>
      <c r="AC64" s="8">
        <v>76.730357180330998</v>
      </c>
      <c r="AD64" s="8">
        <v>76.8510282427942</v>
      </c>
      <c r="AE64" s="8">
        <v>76.940387990651999</v>
      </c>
      <c r="AF64" s="8">
        <v>76.454562725552805</v>
      </c>
      <c r="AG64" s="8">
        <v>76.726289931797496</v>
      </c>
      <c r="AH64" s="8">
        <v>75.711138018473406</v>
      </c>
      <c r="AI64" s="8">
        <v>74.200520460723894</v>
      </c>
      <c r="AJ64" s="8">
        <v>68.6041961574537</v>
      </c>
      <c r="AK64" s="8">
        <v>71.810257611829698</v>
      </c>
      <c r="AL64" s="8">
        <v>68.174878677243498</v>
      </c>
      <c r="AM64" s="8">
        <v>63.328705648116497</v>
      </c>
      <c r="AN64" s="8">
        <v>57.647366048246603</v>
      </c>
      <c r="AO64" s="8">
        <v>55.550098435928703</v>
      </c>
      <c r="AP64" s="8">
        <v>53.715375315271302</v>
      </c>
      <c r="AQ64" s="8">
        <v>50.225912693016802</v>
      </c>
      <c r="AR64" s="8">
        <v>47.834668649003298</v>
      </c>
      <c r="AS64" s="8">
        <v>49.427133262793902</v>
      </c>
      <c r="AT64" s="8">
        <v>48.407401941339103</v>
      </c>
      <c r="AU64" s="8">
        <v>48.622534392075501</v>
      </c>
      <c r="AV64" s="8">
        <v>46.306689452631097</v>
      </c>
      <c r="AW64" s="8">
        <v>44.624042375637401</v>
      </c>
      <c r="AX64" s="8">
        <v>42.700363676166198</v>
      </c>
      <c r="AY64" s="9">
        <v>41.212148967491402</v>
      </c>
      <c r="AZ64" s="10">
        <v>-3.4852508455510002E-2</v>
      </c>
      <c r="BA64" s="11">
        <v>9.7646145150099995E-3</v>
      </c>
    </row>
    <row r="65" spans="1:53">
      <c r="A65" t="s">
        <v>63</v>
      </c>
      <c r="B65" s="8">
        <v>4.7774869109949998E-2</v>
      </c>
      <c r="C65" s="8">
        <v>4.7774869109949998E-2</v>
      </c>
      <c r="D65" s="8">
        <v>4.7774869109949998E-2</v>
      </c>
      <c r="E65" s="8">
        <v>0.19162303664920999</v>
      </c>
      <c r="F65" s="8">
        <v>0.42997382198952999</v>
      </c>
      <c r="G65" s="8">
        <v>0.85994764397905998</v>
      </c>
      <c r="H65" s="8">
        <v>3.2964659685863902</v>
      </c>
      <c r="I65" s="8">
        <v>4.4552356020942403</v>
      </c>
      <c r="J65" s="8">
        <v>4.3475130890052398</v>
      </c>
      <c r="K65" s="8">
        <v>3.8697643979057599</v>
      </c>
      <c r="L65" s="8">
        <v>4.6819371727748704</v>
      </c>
      <c r="M65" s="8">
        <v>8.0002617801047098</v>
      </c>
      <c r="N65" s="8">
        <v>8.7428010471204196</v>
      </c>
      <c r="O65" s="8">
        <v>10.319371727748599</v>
      </c>
      <c r="P65" s="8">
        <v>13.472513089005201</v>
      </c>
      <c r="Q65" s="8">
        <v>13.221989528795801</v>
      </c>
      <c r="R65" s="8">
        <v>12.3736910994764</v>
      </c>
      <c r="S65" s="8">
        <v>14.523560209424</v>
      </c>
      <c r="T65" s="8">
        <v>18.393324607329799</v>
      </c>
      <c r="U65" s="8">
        <v>21.3659685863874</v>
      </c>
      <c r="V65" s="8">
        <v>21.2598167539267</v>
      </c>
      <c r="W65" s="8">
        <v>23.887434554973801</v>
      </c>
      <c r="X65" s="8">
        <v>23.600785340314101</v>
      </c>
      <c r="Y65" s="8">
        <v>25.724328097731199</v>
      </c>
      <c r="Z65" s="8">
        <v>27.9733536940081</v>
      </c>
      <c r="AA65" s="8">
        <v>29.549924374636401</v>
      </c>
      <c r="AB65" s="8">
        <v>30.770413030831801</v>
      </c>
      <c r="AC65" s="8">
        <v>31.264150087259999</v>
      </c>
      <c r="AD65" s="8">
        <v>30.576553228621201</v>
      </c>
      <c r="AE65" s="8">
        <v>31.113755090168699</v>
      </c>
      <c r="AF65" s="8">
        <v>33.323077370564199</v>
      </c>
      <c r="AG65" s="8">
        <v>33.793787085514801</v>
      </c>
      <c r="AH65" s="8">
        <v>33.497614892379197</v>
      </c>
      <c r="AI65" s="8">
        <v>34.023138452588697</v>
      </c>
      <c r="AJ65" s="8">
        <v>32.413231529959198</v>
      </c>
      <c r="AK65" s="8">
        <v>33.500606214755202</v>
      </c>
      <c r="AL65" s="8">
        <v>32.5302901882905</v>
      </c>
      <c r="AM65" s="8">
        <v>34.175373713666701</v>
      </c>
      <c r="AN65" s="8">
        <v>35.389386436286003</v>
      </c>
      <c r="AO65" s="8">
        <v>36.277035502267303</v>
      </c>
      <c r="AP65" s="8">
        <v>34.624591723925498</v>
      </c>
      <c r="AQ65" s="8">
        <v>32.682794144196698</v>
      </c>
      <c r="AR65" s="8">
        <v>33.8444319477926</v>
      </c>
      <c r="AS65" s="8">
        <v>34.023903221010301</v>
      </c>
      <c r="AT65" s="8">
        <v>32.204402355489897</v>
      </c>
      <c r="AU65" s="8">
        <v>32.620721817486697</v>
      </c>
      <c r="AV65" s="8">
        <v>29.464801289742201</v>
      </c>
      <c r="AW65" s="8">
        <v>30.3197905112836</v>
      </c>
      <c r="AX65" s="8">
        <v>29.287000143368399</v>
      </c>
      <c r="AY65" s="9">
        <v>30.337638414239098</v>
      </c>
      <c r="AZ65" s="10">
        <v>3.5873878747219999E-2</v>
      </c>
      <c r="BA65" s="11">
        <v>7.1880584582699998E-3</v>
      </c>
    </row>
    <row r="66" spans="1:53">
      <c r="A66" t="s">
        <v>64</v>
      </c>
      <c r="B66" s="8">
        <v>0</v>
      </c>
      <c r="C66" s="8">
        <v>0</v>
      </c>
      <c r="D66" s="8">
        <v>0</v>
      </c>
      <c r="E66" s="8">
        <v>0</v>
      </c>
      <c r="F66" s="8">
        <v>0</v>
      </c>
      <c r="G66" s="8">
        <v>0</v>
      </c>
      <c r="H66" s="8">
        <v>0</v>
      </c>
      <c r="I66" s="8">
        <v>0</v>
      </c>
      <c r="J66" s="8">
        <v>0</v>
      </c>
      <c r="K66" s="8">
        <v>0</v>
      </c>
      <c r="L66" s="8">
        <v>0</v>
      </c>
      <c r="M66" s="8">
        <v>0</v>
      </c>
      <c r="N66" s="8">
        <v>0</v>
      </c>
      <c r="O66" s="8">
        <v>0</v>
      </c>
      <c r="P66" s="8">
        <v>0</v>
      </c>
      <c r="Q66" s="8">
        <v>0</v>
      </c>
      <c r="R66" s="8">
        <v>6.6961494003760003E-2</v>
      </c>
      <c r="S66" s="8">
        <v>0.24135038289265001</v>
      </c>
      <c r="T66" s="8">
        <v>0.58498620141598001</v>
      </c>
      <c r="U66" s="8">
        <v>1.0619972942760001</v>
      </c>
      <c r="V66" s="8">
        <v>2.0101377348877199</v>
      </c>
      <c r="W66" s="8">
        <v>2.04421483813565</v>
      </c>
      <c r="X66" s="8">
        <v>1.89316794614408</v>
      </c>
      <c r="Y66" s="8">
        <v>2.16476711491342</v>
      </c>
      <c r="Z66" s="8">
        <v>2.1067312533935598</v>
      </c>
      <c r="AA66" s="8">
        <v>2.53380124943916</v>
      </c>
      <c r="AB66" s="8">
        <v>2.9613072197887398</v>
      </c>
      <c r="AC66" s="8">
        <v>3.5731906026053402</v>
      </c>
      <c r="AD66" s="8">
        <v>3.7114834490756601</v>
      </c>
      <c r="AE66" s="8">
        <v>3.7387319804713299</v>
      </c>
      <c r="AF66" s="8">
        <v>3.55445113886798</v>
      </c>
      <c r="AG66" s="8">
        <v>4.0878488870942</v>
      </c>
      <c r="AH66" s="8">
        <v>4.8469453446413997</v>
      </c>
      <c r="AI66" s="8">
        <v>4.9967259018319501</v>
      </c>
      <c r="AJ66" s="8">
        <v>5.4460224879276602</v>
      </c>
      <c r="AK66" s="8">
        <v>7.0087546246116297</v>
      </c>
      <c r="AL66" s="8">
        <v>7.3478549247631202</v>
      </c>
      <c r="AM66" s="8">
        <v>8.0719361872471094</v>
      </c>
      <c r="AN66" s="8">
        <v>9.5436736209732604</v>
      </c>
      <c r="AO66" s="8">
        <v>9.3332618724125602</v>
      </c>
      <c r="AP66" s="8">
        <v>11.391063422277901</v>
      </c>
      <c r="AQ66" s="8">
        <v>12.511653902171901</v>
      </c>
      <c r="AR66" s="8">
        <v>13.175923312298901</v>
      </c>
      <c r="AS66" s="8">
        <v>14.032239497075199</v>
      </c>
      <c r="AT66" s="8">
        <v>14.559560190514199</v>
      </c>
      <c r="AU66" s="8">
        <v>14.847350585875899</v>
      </c>
      <c r="AV66" s="8">
        <v>15.195535568875499</v>
      </c>
      <c r="AW66" s="8">
        <v>16.3608589167501</v>
      </c>
      <c r="AX66" s="8">
        <v>16.631000343464599</v>
      </c>
      <c r="AY66" s="9">
        <v>16.294859867181</v>
      </c>
      <c r="AZ66" s="10">
        <v>-2.0211681723589999E-2</v>
      </c>
      <c r="BA66" s="11">
        <v>3.8608280010500001E-3</v>
      </c>
    </row>
    <row r="67" spans="1:53">
      <c r="A67" t="s">
        <v>65</v>
      </c>
      <c r="B67" s="8">
        <v>0</v>
      </c>
      <c r="C67" s="8">
        <v>0</v>
      </c>
      <c r="D67" s="8">
        <v>0</v>
      </c>
      <c r="E67" s="8">
        <v>0</v>
      </c>
      <c r="F67" s="8">
        <v>0</v>
      </c>
      <c r="G67" s="8">
        <v>0</v>
      </c>
      <c r="H67" s="8">
        <v>0</v>
      </c>
      <c r="I67" s="8">
        <v>0</v>
      </c>
      <c r="J67" s="8">
        <v>0</v>
      </c>
      <c r="K67" s="8">
        <v>0</v>
      </c>
      <c r="L67" s="8">
        <v>0</v>
      </c>
      <c r="M67" s="8">
        <v>0</v>
      </c>
      <c r="N67" s="8">
        <v>0</v>
      </c>
      <c r="O67" s="8">
        <v>0</v>
      </c>
      <c r="P67" s="8">
        <v>0</v>
      </c>
      <c r="Q67" s="8">
        <v>0</v>
      </c>
      <c r="R67" s="8">
        <v>0</v>
      </c>
      <c r="S67" s="8">
        <v>0</v>
      </c>
      <c r="T67" s="8">
        <v>0</v>
      </c>
      <c r="U67" s="8">
        <v>0</v>
      </c>
      <c r="V67" s="8">
        <v>0</v>
      </c>
      <c r="W67" s="8">
        <v>0</v>
      </c>
      <c r="X67" s="8">
        <v>0.28000000000000003</v>
      </c>
      <c r="Y67" s="8">
        <v>0.69</v>
      </c>
      <c r="Z67" s="8">
        <v>1.49</v>
      </c>
      <c r="AA67" s="8">
        <v>2.7</v>
      </c>
      <c r="AB67" s="8">
        <v>3.96</v>
      </c>
      <c r="AC67" s="8">
        <v>5.49</v>
      </c>
      <c r="AD67" s="8">
        <v>6.3</v>
      </c>
      <c r="AE67" s="8">
        <v>7.1</v>
      </c>
      <c r="AF67" s="8">
        <v>7.6520000000000001</v>
      </c>
      <c r="AG67" s="8">
        <v>8.85</v>
      </c>
      <c r="AH67" s="8">
        <v>10.1</v>
      </c>
      <c r="AI67" s="8">
        <v>12.1</v>
      </c>
      <c r="AJ67" s="8">
        <v>14.6</v>
      </c>
      <c r="AK67" s="8">
        <v>16.483965517241302</v>
      </c>
      <c r="AL67" s="8">
        <v>17.077586206896498</v>
      </c>
      <c r="AM67" s="8">
        <v>17.271982758620599</v>
      </c>
      <c r="AN67" s="8">
        <v>17.580517241379301</v>
      </c>
      <c r="AO67" s="8">
        <v>20.6832758620689</v>
      </c>
      <c r="AP67" s="8">
        <v>18.959517241379299</v>
      </c>
      <c r="AQ67" s="8">
        <v>17.240517241379301</v>
      </c>
      <c r="AR67" s="8">
        <v>16.2661206896551</v>
      </c>
      <c r="AS67" s="8">
        <v>15.2195172413793</v>
      </c>
      <c r="AT67" s="8">
        <v>16.674655172413701</v>
      </c>
      <c r="AU67" s="8">
        <v>15.250189655172401</v>
      </c>
      <c r="AV67" s="8">
        <v>15.4638896551724</v>
      </c>
      <c r="AW67" s="8">
        <v>17.0277689655172</v>
      </c>
      <c r="AX67" s="8">
        <v>17.046120689655101</v>
      </c>
      <c r="AY67" s="9">
        <v>17.777586206896501</v>
      </c>
      <c r="AZ67" s="10">
        <v>4.2910967022180002E-2</v>
      </c>
      <c r="BA67" s="11">
        <v>4.2121382430199998E-3</v>
      </c>
    </row>
    <row r="68" spans="1:53">
      <c r="A68" t="s">
        <v>66</v>
      </c>
      <c r="B68" s="8">
        <v>1.6788089020774699</v>
      </c>
      <c r="C68" s="8">
        <v>1.63209167013155</v>
      </c>
      <c r="D68" s="8">
        <v>1.4876325672291699</v>
      </c>
      <c r="E68" s="8">
        <v>1.6881606678669301</v>
      </c>
      <c r="F68" s="8">
        <v>1.7430319115519299</v>
      </c>
      <c r="G68" s="8">
        <v>1.87985970758767</v>
      </c>
      <c r="H68" s="8">
        <v>2.0218604451692901</v>
      </c>
      <c r="I68" s="8">
        <v>2.1195024982067001</v>
      </c>
      <c r="J68" s="8">
        <v>2.24175535042653</v>
      </c>
      <c r="K68" s="8">
        <v>2.2546863603198002</v>
      </c>
      <c r="L68" s="8">
        <v>2.2640658847877999</v>
      </c>
      <c r="M68" s="8">
        <v>2.9428903041993699</v>
      </c>
      <c r="N68" s="8">
        <v>3.4291362838680701</v>
      </c>
      <c r="O68" s="8">
        <v>3.4085143537238101</v>
      </c>
      <c r="P68" s="8">
        <v>4.3963089640020003</v>
      </c>
      <c r="Q68" s="8">
        <v>3.68299224300495</v>
      </c>
      <c r="R68" s="8">
        <v>3.65491138099111</v>
      </c>
      <c r="S68" s="8">
        <v>4.0128388661182397</v>
      </c>
      <c r="T68" s="8">
        <v>4.2617213948992303</v>
      </c>
      <c r="U68" s="8">
        <v>4.8314254296465204</v>
      </c>
      <c r="V68" s="8">
        <v>5.7080734832326998</v>
      </c>
      <c r="W68" s="8">
        <v>5.8141298486005404</v>
      </c>
      <c r="X68" s="8">
        <v>5.5036853488839599</v>
      </c>
      <c r="Y68" s="8">
        <v>5.7008565980141901</v>
      </c>
      <c r="Z68" s="8">
        <v>6.11586046229404</v>
      </c>
      <c r="AA68" s="8">
        <v>6.6040049250973603</v>
      </c>
      <c r="AB68" s="8">
        <v>6.7516223695715798</v>
      </c>
      <c r="AC68" s="8">
        <v>9.4376812672390393</v>
      </c>
      <c r="AD68" s="8">
        <v>12.771412877600399</v>
      </c>
      <c r="AE68" s="8">
        <v>11.9387669001662</v>
      </c>
      <c r="AF68" s="8">
        <v>10.5664256786244</v>
      </c>
      <c r="AG68" s="8">
        <v>11.2731174248008</v>
      </c>
      <c r="AH68" s="8">
        <v>10.406501794094</v>
      </c>
      <c r="AI68" s="8">
        <v>9.9292616757687693</v>
      </c>
      <c r="AJ68" s="8">
        <v>9.9982298005190895</v>
      </c>
      <c r="AK68" s="8">
        <v>9.0890999000708508</v>
      </c>
      <c r="AL68" s="8">
        <v>8.8304345514757792</v>
      </c>
      <c r="AM68" s="8">
        <v>8.7100909118800995</v>
      </c>
      <c r="AN68" s="8">
        <v>8.8203963596070292</v>
      </c>
      <c r="AO68" s="8">
        <v>10.369566000808801</v>
      </c>
      <c r="AP68" s="8">
        <v>12.3645520074492</v>
      </c>
      <c r="AQ68" s="8">
        <v>13.089094894807999</v>
      </c>
      <c r="AR68" s="8">
        <v>13.916293458874399</v>
      </c>
      <c r="AS68" s="8">
        <v>14.782976702922999</v>
      </c>
      <c r="AT68" s="8">
        <v>14.345202170546701</v>
      </c>
      <c r="AU68" s="8">
        <v>13.742248827138701</v>
      </c>
      <c r="AV68" s="8">
        <v>12.997348672635001</v>
      </c>
      <c r="AW68" s="8">
        <v>12.552363402755701</v>
      </c>
      <c r="AX68" s="8">
        <v>11.9428296125263</v>
      </c>
      <c r="AY68" s="9">
        <v>12.1543982996099</v>
      </c>
      <c r="AZ68" s="10">
        <v>1.771512255073E-2</v>
      </c>
      <c r="BA68" s="11">
        <v>2.8798063285599999E-3</v>
      </c>
    </row>
    <row r="69" spans="1:53">
      <c r="A69" s="17" t="s">
        <v>67</v>
      </c>
      <c r="B69" s="14">
        <v>44.905033557232002</v>
      </c>
      <c r="C69" s="14">
        <v>50.012063512790697</v>
      </c>
      <c r="D69" s="14">
        <v>53.026347894227499</v>
      </c>
      <c r="E69" s="14">
        <v>62.049866609119</v>
      </c>
      <c r="F69" s="14">
        <v>71.425388885005702</v>
      </c>
      <c r="G69" s="14">
        <v>98.766545977377902</v>
      </c>
      <c r="H69" s="14">
        <v>118.60216462503</v>
      </c>
      <c r="I69" s="14">
        <v>139.682505883472</v>
      </c>
      <c r="J69" s="14">
        <v>166.77356384778199</v>
      </c>
      <c r="K69" s="14">
        <v>177.79891493473201</v>
      </c>
      <c r="L69" s="14">
        <v>189.00984242406</v>
      </c>
      <c r="M69" s="14">
        <v>215.650706247561</v>
      </c>
      <c r="N69" s="14">
        <v>235.46128252588801</v>
      </c>
      <c r="O69" s="14">
        <v>246.08056992016699</v>
      </c>
      <c r="P69" s="14">
        <v>252.41983236002801</v>
      </c>
      <c r="Q69" s="14">
        <v>244.84310130493901</v>
      </c>
      <c r="R69" s="14">
        <v>241.98790855818299</v>
      </c>
      <c r="S69" s="14">
        <v>237.01319875291901</v>
      </c>
      <c r="T69" s="14">
        <v>254.44295207616801</v>
      </c>
      <c r="U69" s="14">
        <v>279.989960872952</v>
      </c>
      <c r="V69" s="14">
        <v>289.36876054650901</v>
      </c>
      <c r="W69" s="14">
        <v>299.99851349457401</v>
      </c>
      <c r="X69" s="14">
        <v>302.70440468234</v>
      </c>
      <c r="Y69" s="14">
        <v>305.94008844866698</v>
      </c>
      <c r="Z69" s="14">
        <v>314.82954179772702</v>
      </c>
      <c r="AA69" s="14">
        <v>325.981015276162</v>
      </c>
      <c r="AB69" s="14">
        <v>335.28458359517202</v>
      </c>
      <c r="AC69" s="14">
        <v>334.839973697316</v>
      </c>
      <c r="AD69" s="14">
        <v>336.97718682538698</v>
      </c>
      <c r="AE69" s="14">
        <v>346.338284853321</v>
      </c>
      <c r="AF69" s="14">
        <v>352.36546834815601</v>
      </c>
      <c r="AG69" s="14">
        <v>364.28511119349997</v>
      </c>
      <c r="AH69" s="14">
        <v>368.23038440985698</v>
      </c>
      <c r="AI69" s="14">
        <v>366.32804413245299</v>
      </c>
      <c r="AJ69" s="14">
        <v>362.58531279175901</v>
      </c>
      <c r="AK69" s="14">
        <v>381.54676020731199</v>
      </c>
      <c r="AL69" s="14">
        <v>377.35951111582199</v>
      </c>
      <c r="AM69" s="14">
        <v>378.29464996878897</v>
      </c>
      <c r="AN69" s="14">
        <v>374.194746307157</v>
      </c>
      <c r="AO69" s="14">
        <v>378.90120962092902</v>
      </c>
      <c r="AP69" s="14">
        <v>383.00112395159903</v>
      </c>
      <c r="AQ69" s="14">
        <v>381.13776099312503</v>
      </c>
      <c r="AR69" s="14">
        <v>382.00942854531701</v>
      </c>
      <c r="AS69" s="14">
        <v>388.64996513375002</v>
      </c>
      <c r="AT69" s="14">
        <v>384.54264009620402</v>
      </c>
      <c r="AU69" s="14">
        <v>402.72161662852102</v>
      </c>
      <c r="AV69" s="14">
        <v>395.26888573066702</v>
      </c>
      <c r="AW69" s="14">
        <v>400.36783611821102</v>
      </c>
      <c r="AX69" s="14">
        <v>394.86742189197798</v>
      </c>
      <c r="AY69" s="14">
        <v>396.72815961253298</v>
      </c>
      <c r="AZ69" s="15">
        <v>4.7123101539900004E-3</v>
      </c>
      <c r="BA69" s="16">
        <v>9.3998916447160005E-2</v>
      </c>
    </row>
    <row r="70" spans="1:53">
      <c r="B70" s="8"/>
      <c r="C70" s="8"/>
      <c r="D70" s="8"/>
      <c r="E70" s="8"/>
      <c r="F70" s="8"/>
      <c r="G70" s="8"/>
      <c r="H70" s="8"/>
      <c r="I70" s="8"/>
      <c r="J70" s="8"/>
      <c r="K70" s="8"/>
      <c r="L70" s="8"/>
      <c r="M70" s="8"/>
      <c r="N70" s="8"/>
      <c r="O70" s="8"/>
      <c r="P70" s="8"/>
      <c r="Q70" s="8"/>
      <c r="R70" s="8"/>
      <c r="S70" s="8"/>
      <c r="T70" s="8"/>
      <c r="U70" s="8"/>
      <c r="V70" s="8"/>
      <c r="W70" s="8"/>
      <c r="X70" s="8"/>
      <c r="Y70" s="8"/>
      <c r="Z70" s="8"/>
      <c r="AA70" s="8"/>
      <c r="AB70" s="8"/>
      <c r="AC70" s="8"/>
      <c r="AD70" s="8"/>
      <c r="AE70" s="8"/>
      <c r="AF70" s="8"/>
      <c r="AG70" s="8"/>
      <c r="AH70" s="8"/>
      <c r="AI70" s="8"/>
      <c r="AJ70" s="8"/>
      <c r="AK70" s="8"/>
      <c r="AL70" s="8"/>
      <c r="AM70" s="8"/>
      <c r="AN70" s="8"/>
      <c r="AO70" s="8"/>
      <c r="AP70" s="8"/>
      <c r="AQ70" s="8"/>
      <c r="AR70" s="8"/>
      <c r="AS70" s="8"/>
      <c r="AT70" s="8"/>
      <c r="AU70" s="8"/>
      <c r="AV70" s="8"/>
      <c r="AW70" s="8"/>
      <c r="AX70" s="8"/>
      <c r="AY70" s="9"/>
      <c r="AZ70" s="10"/>
      <c r="BA70" s="11"/>
    </row>
    <row r="71" spans="1:53">
      <c r="A71" s="20" t="s">
        <v>68</v>
      </c>
      <c r="B71" s="21">
        <v>1567.8860891747199</v>
      </c>
      <c r="C71" s="21">
        <v>1702.31627052774</v>
      </c>
      <c r="D71" s="21">
        <v>1826.5881767937699</v>
      </c>
      <c r="E71" s="21">
        <v>1992.79060803519</v>
      </c>
      <c r="F71" s="21">
        <v>2143.3994457405902</v>
      </c>
      <c r="G71" s="21">
        <v>2357.9800742420098</v>
      </c>
      <c r="H71" s="21">
        <v>2496.1732033366402</v>
      </c>
      <c r="I71" s="21">
        <v>2640.6255707627201</v>
      </c>
      <c r="J71" s="21">
        <v>2871.3316534649398</v>
      </c>
      <c r="K71" s="21">
        <v>2879.4136811765502</v>
      </c>
      <c r="L71" s="21">
        <v>2738.1416262042699</v>
      </c>
      <c r="M71" s="21">
        <v>2972.8561896687602</v>
      </c>
      <c r="N71" s="21">
        <v>3077.0362292212399</v>
      </c>
      <c r="O71" s="21">
        <v>3106.8360823144899</v>
      </c>
      <c r="P71" s="21">
        <v>3237.2320333017701</v>
      </c>
      <c r="Q71" s="21">
        <v>3091.8670914190002</v>
      </c>
      <c r="R71" s="21">
        <v>2913.8436564077101</v>
      </c>
      <c r="S71" s="21">
        <v>2799.6564135833701</v>
      </c>
      <c r="T71" s="21">
        <v>2763.0057027772</v>
      </c>
      <c r="U71" s="21">
        <v>2818.68715688967</v>
      </c>
      <c r="V71" s="21">
        <v>2796.7863956420802</v>
      </c>
      <c r="W71" s="21">
        <v>2941.6234154659301</v>
      </c>
      <c r="X71" s="21">
        <v>2952.5094511236398</v>
      </c>
      <c r="Y71" s="21">
        <v>3074.7276129197498</v>
      </c>
      <c r="Z71" s="21">
        <v>3108.6301694590402</v>
      </c>
      <c r="AA71" s="21">
        <v>3175.4465911632001</v>
      </c>
      <c r="AB71" s="21">
        <v>3165.6437826184001</v>
      </c>
      <c r="AC71" s="21">
        <v>3195.3164153288599</v>
      </c>
      <c r="AD71" s="21">
        <v>3194.4510550881</v>
      </c>
      <c r="AE71" s="21">
        <v>3243.9532163164799</v>
      </c>
      <c r="AF71" s="21">
        <v>3286.06378318526</v>
      </c>
      <c r="AG71" s="21">
        <v>3384.1681588429201</v>
      </c>
      <c r="AH71" s="21">
        <v>3485.9132201800198</v>
      </c>
      <c r="AI71" s="21">
        <v>3550.79525111966</v>
      </c>
      <c r="AJ71" s="21">
        <v>3486.8748326632699</v>
      </c>
      <c r="AK71" s="21">
        <v>3617.91984577938</v>
      </c>
      <c r="AL71" s="21">
        <v>3617.54351009436</v>
      </c>
      <c r="AM71" s="21">
        <v>3600.8488342974501</v>
      </c>
      <c r="AN71" s="21">
        <v>3733.8408187765899</v>
      </c>
      <c r="AO71" s="21">
        <v>3904.7259717961902</v>
      </c>
      <c r="AP71" s="21">
        <v>3941.5229129669501</v>
      </c>
      <c r="AQ71" s="21">
        <v>3961.1536859063899</v>
      </c>
      <c r="AR71" s="21">
        <v>3948.5582926951502</v>
      </c>
      <c r="AS71" s="21">
        <v>3988.6486413962698</v>
      </c>
      <c r="AT71" s="21">
        <v>3885.8123834022999</v>
      </c>
      <c r="AU71" s="21">
        <v>3975.3644483488802</v>
      </c>
      <c r="AV71" s="21">
        <v>4008.1194313984201</v>
      </c>
      <c r="AW71" s="21">
        <v>4116.3877282815201</v>
      </c>
      <c r="AX71" s="21">
        <v>4126.5968598802901</v>
      </c>
      <c r="AY71" s="21">
        <v>4220.5609167338998</v>
      </c>
      <c r="AZ71" s="22">
        <v>2.2770350798960001E-2</v>
      </c>
      <c r="BA71" s="23">
        <v>1</v>
      </c>
    </row>
    <row r="72" spans="1:53">
      <c r="A72" t="s">
        <v>69</v>
      </c>
      <c r="B72" s="8">
        <v>515.60402863431102</v>
      </c>
      <c r="C72" s="8">
        <v>547.12927335075597</v>
      </c>
      <c r="D72" s="8">
        <v>584.24728462308497</v>
      </c>
      <c r="E72" s="8">
        <v>610.11349508255296</v>
      </c>
      <c r="F72" s="8">
        <v>625.27821199115101</v>
      </c>
      <c r="G72" s="8">
        <v>662.31495295276204</v>
      </c>
      <c r="H72" s="8">
        <v>665.52412857612205</v>
      </c>
      <c r="I72" s="8">
        <v>681.67047502440903</v>
      </c>
      <c r="J72" s="8">
        <v>686.83816384031797</v>
      </c>
      <c r="K72" s="8">
        <v>664.22633409366802</v>
      </c>
      <c r="L72" s="8">
        <v>647.03660459991397</v>
      </c>
      <c r="M72" s="8">
        <v>648.51407348897897</v>
      </c>
      <c r="N72" s="8">
        <v>690.37662249043206</v>
      </c>
      <c r="O72" s="8">
        <v>742.49101111661196</v>
      </c>
      <c r="P72" s="8">
        <v>786.62897472832606</v>
      </c>
      <c r="Q72" s="8">
        <v>820.19365644348898</v>
      </c>
      <c r="R72" s="8">
        <v>839.95376077819606</v>
      </c>
      <c r="S72" s="8">
        <v>881.13689391832895</v>
      </c>
      <c r="T72" s="8">
        <v>903.69234286442395</v>
      </c>
      <c r="U72" s="8">
        <v>945.80526056951805</v>
      </c>
      <c r="V72" s="8">
        <v>958.78958199380395</v>
      </c>
      <c r="W72" s="8">
        <v>935.26518704025705</v>
      </c>
      <c r="X72" s="8">
        <v>937.41616810698895</v>
      </c>
      <c r="Y72" s="8">
        <v>930.92564180460499</v>
      </c>
      <c r="Z72" s="8">
        <v>892.063206505528</v>
      </c>
      <c r="AA72" s="8">
        <v>893.77314959918101</v>
      </c>
      <c r="AB72" s="8">
        <v>919.18434788251</v>
      </c>
      <c r="AC72" s="8">
        <v>928.57198495658201</v>
      </c>
      <c r="AD72" s="8">
        <v>928.35482493637699</v>
      </c>
      <c r="AE72" s="8">
        <v>968.55427787001895</v>
      </c>
      <c r="AF72" s="8">
        <v>975.916201850373</v>
      </c>
      <c r="AG72" s="8">
        <v>1008.11138215287</v>
      </c>
      <c r="AH72" s="8">
        <v>1021.09716518894</v>
      </c>
      <c r="AI72" s="8">
        <v>1013.18502865085</v>
      </c>
      <c r="AJ72" s="8">
        <v>990.714767041345</v>
      </c>
      <c r="AK72" s="8">
        <v>1005.847323961</v>
      </c>
      <c r="AL72" s="8">
        <v>997.43352501107495</v>
      </c>
      <c r="AM72" s="8">
        <v>1001.31731269108</v>
      </c>
      <c r="AN72" s="8">
        <v>991.05468161561896</v>
      </c>
      <c r="AO72" s="8">
        <v>972.46785261966102</v>
      </c>
      <c r="AP72" s="8">
        <v>926.16774125101301</v>
      </c>
      <c r="AQ72" s="8">
        <v>904.29998229459602</v>
      </c>
      <c r="AR72" s="8">
        <v>889.23429914492203</v>
      </c>
      <c r="AS72" s="8">
        <v>857.80762572368099</v>
      </c>
      <c r="AT72" s="8">
        <v>853.61018572410899</v>
      </c>
      <c r="AU72" s="8">
        <v>857.27154739136904</v>
      </c>
      <c r="AV72" s="8">
        <v>857.75046617708404</v>
      </c>
      <c r="AW72" s="8">
        <v>903.74758435081606</v>
      </c>
      <c r="AX72" s="8">
        <v>954.988862062919</v>
      </c>
      <c r="AY72" s="9">
        <v>1039.6608181879999</v>
      </c>
      <c r="AZ72" s="10">
        <v>8.8662765920159994E-2</v>
      </c>
      <c r="BA72" s="11">
        <v>0.24633237719536</v>
      </c>
    </row>
    <row r="73" spans="1:53">
      <c r="A73" t="s">
        <v>70</v>
      </c>
      <c r="B73" s="8">
        <v>1052.2820605404099</v>
      </c>
      <c r="C73" s="8">
        <v>1155.18699717698</v>
      </c>
      <c r="D73" s="8">
        <v>1242.34089217068</v>
      </c>
      <c r="E73" s="8">
        <v>1382.6771129526401</v>
      </c>
      <c r="F73" s="8">
        <v>1518.1212337494401</v>
      </c>
      <c r="G73" s="8">
        <v>1695.66512128925</v>
      </c>
      <c r="H73" s="8">
        <v>1830.6490747605201</v>
      </c>
      <c r="I73" s="8">
        <v>1958.9550957383101</v>
      </c>
      <c r="J73" s="8">
        <v>2184.49348962463</v>
      </c>
      <c r="K73" s="8">
        <v>2215.18734708289</v>
      </c>
      <c r="L73" s="8">
        <v>2091.10502160435</v>
      </c>
      <c r="M73" s="8">
        <v>2324.3421161797801</v>
      </c>
      <c r="N73" s="8">
        <v>2386.6596067308101</v>
      </c>
      <c r="O73" s="8">
        <v>2364.3450711978799</v>
      </c>
      <c r="P73" s="8">
        <v>2450.6030585734402</v>
      </c>
      <c r="Q73" s="8">
        <v>2271.6734349755102</v>
      </c>
      <c r="R73" s="8">
        <v>2073.8898956295202</v>
      </c>
      <c r="S73" s="8">
        <v>1918.51951966504</v>
      </c>
      <c r="T73" s="8">
        <v>1859.31335991278</v>
      </c>
      <c r="U73" s="8">
        <v>1872.88189632015</v>
      </c>
      <c r="V73" s="8">
        <v>1837.9968136482701</v>
      </c>
      <c r="W73" s="8">
        <v>2006.35822842568</v>
      </c>
      <c r="X73" s="8">
        <v>2015.09328301665</v>
      </c>
      <c r="Y73" s="8">
        <v>2143.8019711151501</v>
      </c>
      <c r="Z73" s="8">
        <v>2216.56696295351</v>
      </c>
      <c r="AA73" s="8">
        <v>2281.6734415640199</v>
      </c>
      <c r="AB73" s="8">
        <v>2246.4594347358802</v>
      </c>
      <c r="AC73" s="8">
        <v>2266.74443037227</v>
      </c>
      <c r="AD73" s="8">
        <v>2266.0962301517202</v>
      </c>
      <c r="AE73" s="8">
        <v>2275.3989384464699</v>
      </c>
      <c r="AF73" s="8">
        <v>2310.1475813348902</v>
      </c>
      <c r="AG73" s="8">
        <v>2376.0567766900399</v>
      </c>
      <c r="AH73" s="8">
        <v>2464.8160549910699</v>
      </c>
      <c r="AI73" s="8">
        <v>2537.6102224688102</v>
      </c>
      <c r="AJ73" s="8">
        <v>2496.1600656219198</v>
      </c>
      <c r="AK73" s="8">
        <v>2612.0725218183702</v>
      </c>
      <c r="AL73" s="8">
        <v>2620.1099850832802</v>
      </c>
      <c r="AM73" s="8">
        <v>2599.53152160636</v>
      </c>
      <c r="AN73" s="8">
        <v>2742.7861371609702</v>
      </c>
      <c r="AO73" s="8">
        <v>2932.2581191765298</v>
      </c>
      <c r="AP73" s="8">
        <v>3015.3551717159398</v>
      </c>
      <c r="AQ73" s="8">
        <v>3056.85370361179</v>
      </c>
      <c r="AR73" s="8">
        <v>3059.3239935502202</v>
      </c>
      <c r="AS73" s="8">
        <v>3130.8410156725899</v>
      </c>
      <c r="AT73" s="8">
        <v>3032.2021976781898</v>
      </c>
      <c r="AU73" s="8">
        <v>3118.0929009575102</v>
      </c>
      <c r="AV73" s="8">
        <v>3150.3689652213402</v>
      </c>
      <c r="AW73" s="8">
        <v>3212.6401439307001</v>
      </c>
      <c r="AX73" s="8">
        <v>3171.6079978173798</v>
      </c>
      <c r="AY73" s="9">
        <v>3180.9000985458902</v>
      </c>
      <c r="AZ73" s="10">
        <v>2.9297759756400001E-3</v>
      </c>
      <c r="BA73" s="11">
        <v>0.75366759300232</v>
      </c>
    </row>
    <row r="74" spans="1:53">
      <c r="A74" t="s">
        <v>71</v>
      </c>
      <c r="B74" s="8">
        <v>698.77711781152698</v>
      </c>
      <c r="C74" s="8">
        <v>769.69586918633502</v>
      </c>
      <c r="D74" s="8">
        <v>819.24828252919201</v>
      </c>
      <c r="E74" s="8">
        <v>912.04581419716703</v>
      </c>
      <c r="F74" s="8">
        <v>1007.14563850015</v>
      </c>
      <c r="G74" s="8">
        <v>1131.50078822058</v>
      </c>
      <c r="H74" s="8">
        <v>1229.46390648632</v>
      </c>
      <c r="I74" s="8">
        <v>1316.6642321643401</v>
      </c>
      <c r="J74" s="8">
        <v>1489.0917795414</v>
      </c>
      <c r="K74" s="8">
        <v>1475.5373566173701</v>
      </c>
      <c r="L74" s="8">
        <v>1299.4683906348801</v>
      </c>
      <c r="M74" s="8">
        <v>1470.9059289535001</v>
      </c>
      <c r="N74" s="8">
        <v>1484.6399689658399</v>
      </c>
      <c r="O74" s="8">
        <v>1418.45573027566</v>
      </c>
      <c r="P74" s="8">
        <v>1481.9211421003899</v>
      </c>
      <c r="Q74" s="8">
        <v>1287.4011286217899</v>
      </c>
      <c r="R74" s="8">
        <v>1079.42529278188</v>
      </c>
      <c r="S74" s="8">
        <v>919.56285790269999</v>
      </c>
      <c r="T74" s="8">
        <v>828.60070619585997</v>
      </c>
      <c r="U74" s="8">
        <v>807.79502066721295</v>
      </c>
      <c r="V74" s="8">
        <v>771.80270307522198</v>
      </c>
      <c r="W74" s="8">
        <v>901.54359006510799</v>
      </c>
      <c r="X74" s="8">
        <v>890.48359452411603</v>
      </c>
      <c r="Y74" s="8">
        <v>1007.76145135198</v>
      </c>
      <c r="Z74" s="8">
        <v>1077.0530315032399</v>
      </c>
      <c r="AA74" s="8">
        <v>1159.23700196137</v>
      </c>
      <c r="AB74" s="8">
        <v>1164.45042727947</v>
      </c>
      <c r="AC74" s="8">
        <v>1241.8470659361001</v>
      </c>
      <c r="AD74" s="8">
        <v>1273.5752051357299</v>
      </c>
      <c r="AE74" s="8">
        <v>1301.45827036682</v>
      </c>
      <c r="AF74" s="8">
        <v>1317.22154040092</v>
      </c>
      <c r="AG74" s="8">
        <v>1364.98328366584</v>
      </c>
      <c r="AH74" s="8">
        <v>1433.3261100777399</v>
      </c>
      <c r="AI74" s="8">
        <v>1491.58891396227</v>
      </c>
      <c r="AJ74" s="8">
        <v>1435.41924237027</v>
      </c>
      <c r="AK74" s="8">
        <v>1511.4953493181799</v>
      </c>
      <c r="AL74" s="8">
        <v>1485.0258905385599</v>
      </c>
      <c r="AM74" s="8">
        <v>1411.0424363012901</v>
      </c>
      <c r="AN74" s="8">
        <v>1506.9404944002399</v>
      </c>
      <c r="AO74" s="8">
        <v>1645.8638237801299</v>
      </c>
      <c r="AP74" s="8">
        <v>1694.21063348284</v>
      </c>
      <c r="AQ74" s="8">
        <v>1708.1678103388599</v>
      </c>
      <c r="AR74" s="8">
        <v>1689.21054271716</v>
      </c>
      <c r="AS74" s="8">
        <v>1746.02949324272</v>
      </c>
      <c r="AT74" s="8">
        <v>1622.5908148352801</v>
      </c>
      <c r="AU74" s="8">
        <v>1667.03575480531</v>
      </c>
      <c r="AV74" s="8">
        <v>1705.3014972424401</v>
      </c>
      <c r="AW74" s="8">
        <v>1778.9625866019201</v>
      </c>
      <c r="AX74" s="8">
        <v>1734.37830126887</v>
      </c>
      <c r="AY74" s="9">
        <v>1729.60630816312</v>
      </c>
      <c r="AZ74" s="10">
        <v>-2.7514141984300001E-3</v>
      </c>
      <c r="BA74" s="11">
        <v>0.40980485081673002</v>
      </c>
    </row>
    <row r="75" spans="1:53">
      <c r="A75" t="s">
        <v>72</v>
      </c>
      <c r="B75" s="8">
        <v>626.22097136320201</v>
      </c>
      <c r="C75" s="8">
        <v>667.52040134140998</v>
      </c>
      <c r="D75" s="8">
        <v>719.23989426458195</v>
      </c>
      <c r="E75" s="8">
        <v>771.54479383803096</v>
      </c>
      <c r="F75" s="8">
        <v>807.95380724044196</v>
      </c>
      <c r="G75" s="8">
        <v>873.44028602143101</v>
      </c>
      <c r="H75" s="8">
        <v>889.70929685032002</v>
      </c>
      <c r="I75" s="8">
        <v>923.56133859838599</v>
      </c>
      <c r="J75" s="8">
        <v>953.23987392354798</v>
      </c>
      <c r="K75" s="8">
        <v>944.97632455918495</v>
      </c>
      <c r="L75" s="8">
        <v>947.87223556939205</v>
      </c>
      <c r="M75" s="8">
        <v>982.27326071525499</v>
      </c>
      <c r="N75" s="8">
        <v>1046.59726025539</v>
      </c>
      <c r="O75" s="8">
        <v>1116.8493520388299</v>
      </c>
      <c r="P75" s="8">
        <v>1169.71089120137</v>
      </c>
      <c r="Q75" s="8">
        <v>1201.2859627972</v>
      </c>
      <c r="R75" s="8">
        <v>1225.59836362583</v>
      </c>
      <c r="S75" s="8">
        <v>1267.5425556806699</v>
      </c>
      <c r="T75" s="8">
        <v>1318.0619965813401</v>
      </c>
      <c r="U75" s="8">
        <v>1398.18213622246</v>
      </c>
      <c r="V75" s="8">
        <v>1428.29769256686</v>
      </c>
      <c r="W75" s="8">
        <v>1424.7278254008199</v>
      </c>
      <c r="X75" s="8">
        <v>1436.8748565995199</v>
      </c>
      <c r="Y75" s="8">
        <v>1443.27716156777</v>
      </c>
      <c r="Z75" s="8">
        <v>1424.3311379557899</v>
      </c>
      <c r="AA75" s="8">
        <v>1445.66458920183</v>
      </c>
      <c r="AB75" s="8">
        <v>1485.28165533892</v>
      </c>
      <c r="AC75" s="8">
        <v>1502.19864939275</v>
      </c>
      <c r="AD75" s="8">
        <v>1517.7935499523601</v>
      </c>
      <c r="AE75" s="8">
        <v>1578.8331459496601</v>
      </c>
      <c r="AF75" s="8">
        <v>1610.4225427843401</v>
      </c>
      <c r="AG75" s="8">
        <v>1665.9094751770699</v>
      </c>
      <c r="AH75" s="8">
        <v>1690.6821101022699</v>
      </c>
      <c r="AI75" s="8">
        <v>1696.6949371573901</v>
      </c>
      <c r="AJ75" s="8">
        <v>1681.48789029299</v>
      </c>
      <c r="AK75" s="8">
        <v>1709.68063120649</v>
      </c>
      <c r="AL75" s="8">
        <v>1704.3675311839399</v>
      </c>
      <c r="AM75" s="8">
        <v>1720.48792699616</v>
      </c>
      <c r="AN75" s="8">
        <v>1710.0798403763499</v>
      </c>
      <c r="AO75" s="8">
        <v>1697.2467280160599</v>
      </c>
      <c r="AP75" s="8">
        <v>1666.6709344841099</v>
      </c>
      <c r="AQ75" s="8">
        <v>1648.45363956753</v>
      </c>
      <c r="AR75" s="8">
        <v>1631.2010619779801</v>
      </c>
      <c r="AS75" s="8">
        <v>1611.9246331535401</v>
      </c>
      <c r="AT75" s="8">
        <v>1613.9710325670201</v>
      </c>
      <c r="AU75" s="8">
        <v>1645.6162715435701</v>
      </c>
      <c r="AV75" s="8">
        <v>1638.1567851559801</v>
      </c>
      <c r="AW75" s="8">
        <v>1668.7837586795899</v>
      </c>
      <c r="AX75" s="8">
        <v>1715.9199976007999</v>
      </c>
      <c r="AY75" s="9">
        <v>1814.00046560428</v>
      </c>
      <c r="AZ75" s="10">
        <v>5.7159114629029999E-2</v>
      </c>
      <c r="BA75" s="11">
        <v>0.42980080842972002</v>
      </c>
    </row>
    <row r="76" spans="1:53">
      <c r="A76" t="s">
        <v>73</v>
      </c>
      <c r="B76" s="8">
        <v>34.572000000000003</v>
      </c>
      <c r="C76" s="8">
        <v>34.46</v>
      </c>
      <c r="D76" s="8">
        <v>34.787999999999997</v>
      </c>
      <c r="E76" s="8">
        <v>34.764000000000003</v>
      </c>
      <c r="F76" s="8">
        <v>34.415999999999997</v>
      </c>
      <c r="G76" s="8">
        <v>34.082000000000001</v>
      </c>
      <c r="H76" s="8">
        <v>33.189</v>
      </c>
      <c r="I76" s="8">
        <v>32.766730307076102</v>
      </c>
      <c r="J76" s="8">
        <v>32.860194926568703</v>
      </c>
      <c r="K76" s="8">
        <v>33.373463284379099</v>
      </c>
      <c r="L76" s="8">
        <v>34.458194926568702</v>
      </c>
      <c r="M76" s="8">
        <v>44.815460614152201</v>
      </c>
      <c r="N76" s="8">
        <v>70.217316421895802</v>
      </c>
      <c r="O76" s="8">
        <v>85.1168531375166</v>
      </c>
      <c r="P76" s="8">
        <v>107.814853137516</v>
      </c>
      <c r="Q76" s="8">
        <v>109.759190921228</v>
      </c>
      <c r="R76" s="8">
        <v>118.885974632843</v>
      </c>
      <c r="S76" s="8">
        <v>135.096875834445</v>
      </c>
      <c r="T76" s="8">
        <v>149.71246061415201</v>
      </c>
      <c r="U76" s="8">
        <v>161.102662216288</v>
      </c>
      <c r="V76" s="8">
        <v>163.75789853137499</v>
      </c>
      <c r="W76" s="8">
        <v>164.132141522029</v>
      </c>
      <c r="X76" s="8">
        <v>161.250042723631</v>
      </c>
      <c r="Y76" s="8">
        <v>153.00905473965199</v>
      </c>
      <c r="Z76" s="8">
        <v>129.38594392523299</v>
      </c>
      <c r="AA76" s="8">
        <v>127.571528704939</v>
      </c>
      <c r="AB76" s="8">
        <v>128.618893190921</v>
      </c>
      <c r="AC76" s="8">
        <v>131.202829105473</v>
      </c>
      <c r="AD76" s="8">
        <v>136.76291588785</v>
      </c>
      <c r="AE76" s="8">
        <v>165.038353805073</v>
      </c>
      <c r="AF76" s="8">
        <v>167.55308544726299</v>
      </c>
      <c r="AG76" s="8">
        <v>167.24795193591399</v>
      </c>
      <c r="AH76" s="8">
        <v>165.84437770360401</v>
      </c>
      <c r="AI76" s="8">
        <v>170.14603084112099</v>
      </c>
      <c r="AJ76" s="8">
        <v>176.27356101468601</v>
      </c>
      <c r="AK76" s="8">
        <v>167.58116176361301</v>
      </c>
      <c r="AL76" s="8">
        <v>156.858138952975</v>
      </c>
      <c r="AM76" s="8">
        <v>159.40719920913401</v>
      </c>
      <c r="AN76" s="8">
        <v>149.27975554293999</v>
      </c>
      <c r="AO76" s="8">
        <v>138.75949436028901</v>
      </c>
      <c r="AP76" s="8">
        <v>126.86039870190601</v>
      </c>
      <c r="AQ76" s="8">
        <v>115.703771697466</v>
      </c>
      <c r="AR76" s="8">
        <v>113.875641252368</v>
      </c>
      <c r="AS76" s="8">
        <v>106.284848838329</v>
      </c>
      <c r="AT76" s="8">
        <v>99.842497224209197</v>
      </c>
      <c r="AU76" s="8">
        <v>93.422941875425906</v>
      </c>
      <c r="AV76" s="8">
        <v>81.591393943743896</v>
      </c>
      <c r="AW76" s="8">
        <v>72.888899374830402</v>
      </c>
      <c r="AX76" s="8">
        <v>68.453669026333003</v>
      </c>
      <c r="AY76" s="9">
        <v>67.038972663333297</v>
      </c>
      <c r="AZ76" s="10">
        <v>-2.0666480064390001E-2</v>
      </c>
      <c r="BA76" s="11">
        <v>1.5883902087810001E-2</v>
      </c>
    </row>
    <row r="77" spans="1:53">
      <c r="A77" s="24" t="s">
        <v>74</v>
      </c>
      <c r="B77" s="25">
        <v>242.88800000000001</v>
      </c>
      <c r="C77" s="25">
        <v>265.10000000000002</v>
      </c>
      <c r="D77" s="25">
        <v>288.10000000000002</v>
      </c>
      <c r="E77" s="25">
        <v>309.19999999999902</v>
      </c>
      <c r="F77" s="25">
        <v>328.3</v>
      </c>
      <c r="G77" s="25">
        <v>353.03899999999902</v>
      </c>
      <c r="H77" s="25">
        <v>377</v>
      </c>
      <c r="I77" s="25">
        <v>400.39999999999901</v>
      </c>
      <c r="J77" s="25">
        <v>429</v>
      </c>
      <c r="K77" s="25">
        <v>458.89999999999901</v>
      </c>
      <c r="L77" s="25">
        <v>490.80099999999902</v>
      </c>
      <c r="M77" s="25">
        <v>519.67700000000002</v>
      </c>
      <c r="N77" s="25">
        <v>545.79899999999895</v>
      </c>
      <c r="O77" s="25">
        <v>571.53099999999904</v>
      </c>
      <c r="P77" s="25">
        <v>585.6</v>
      </c>
      <c r="Q77" s="25">
        <v>603.17999999999904</v>
      </c>
      <c r="R77" s="25">
        <v>608.82000000000005</v>
      </c>
      <c r="S77" s="25">
        <v>612.55100000000004</v>
      </c>
      <c r="T77" s="25">
        <v>616.34299999999905</v>
      </c>
      <c r="U77" s="25">
        <v>612.70999999999901</v>
      </c>
      <c r="V77" s="25">
        <v>596.68599999999901</v>
      </c>
      <c r="W77" s="25">
        <v>615.35199999999895</v>
      </c>
      <c r="X77" s="25">
        <v>625.15099999999995</v>
      </c>
      <c r="Y77" s="25">
        <v>623.68899999999996</v>
      </c>
      <c r="Z77" s="25">
        <v>607.24599999999998</v>
      </c>
      <c r="AA77" s="25">
        <v>570.54499999999905</v>
      </c>
      <c r="AB77" s="25">
        <v>515.9117</v>
      </c>
      <c r="AC77" s="25">
        <v>451.27069999999998</v>
      </c>
      <c r="AD77" s="25">
        <v>403.08229999999998</v>
      </c>
      <c r="AE77" s="25">
        <v>363.661799999999</v>
      </c>
      <c r="AF77" s="25">
        <v>358.41969999999901</v>
      </c>
      <c r="AG77" s="25">
        <v>353.27539999999999</v>
      </c>
      <c r="AH77" s="25">
        <v>361.90499999999901</v>
      </c>
      <c r="AI77" s="25">
        <v>362.51139999999998</v>
      </c>
      <c r="AJ77" s="25">
        <v>369.96769999999998</v>
      </c>
      <c r="AK77" s="25">
        <v>396.74386525469703</v>
      </c>
      <c r="AL77" s="25">
        <v>428.15008837185297</v>
      </c>
      <c r="AM77" s="25">
        <v>469.31847099999902</v>
      </c>
      <c r="AN77" s="25">
        <v>516.82048399999906</v>
      </c>
      <c r="AO77" s="25">
        <v>561.61541999999997</v>
      </c>
      <c r="AP77" s="25">
        <v>580.641345</v>
      </c>
      <c r="AQ77" s="25">
        <v>604.53223600000001</v>
      </c>
      <c r="AR77" s="25">
        <v>628.14668799999902</v>
      </c>
      <c r="AS77" s="25">
        <v>630.694514999999</v>
      </c>
      <c r="AT77" s="25">
        <v>649.25053600000001</v>
      </c>
      <c r="AU77" s="25">
        <v>662.71242199999995</v>
      </c>
      <c r="AV77" s="25">
        <v>664.661148999999</v>
      </c>
      <c r="AW77" s="25">
        <v>668.641382999999</v>
      </c>
      <c r="AX77" s="25">
        <v>676.29856101062001</v>
      </c>
      <c r="AY77" s="14">
        <v>676.95414296649403</v>
      </c>
      <c r="AZ77" s="26">
        <v>9.6936768386999997E-4</v>
      </c>
      <c r="BA77" s="27">
        <v>0.16039435565471999</v>
      </c>
    </row>
    <row r="78" spans="1:53">
      <c r="A78" s="28"/>
      <c r="B78" s="29"/>
      <c r="C78" s="29"/>
      <c r="D78" s="29"/>
      <c r="E78" s="29"/>
      <c r="F78" s="29"/>
      <c r="G78" s="29"/>
      <c r="H78" s="29"/>
      <c r="I78" s="29"/>
      <c r="J78" s="29"/>
      <c r="K78" s="29"/>
      <c r="L78" s="29"/>
      <c r="M78" s="29"/>
      <c r="N78" s="29"/>
      <c r="O78" s="29"/>
      <c r="P78" s="29"/>
      <c r="Q78" s="29"/>
      <c r="R78" s="29"/>
      <c r="S78" s="29"/>
      <c r="T78" s="29"/>
      <c r="U78" s="29"/>
      <c r="V78" s="29"/>
      <c r="W78" s="29"/>
      <c r="X78" s="29"/>
      <c r="Y78" s="29"/>
      <c r="Z78" s="29"/>
      <c r="AA78" s="29"/>
      <c r="AB78" s="29"/>
      <c r="AC78" s="29"/>
      <c r="AD78" s="29"/>
      <c r="AE78" s="29"/>
      <c r="AF78" s="29"/>
      <c r="AG78" s="29"/>
      <c r="AH78" s="29"/>
      <c r="AI78" s="29"/>
      <c r="AJ78" s="29"/>
      <c r="AK78" s="29"/>
      <c r="AL78" s="29"/>
      <c r="AM78" s="29"/>
      <c r="AN78" s="29"/>
      <c r="AO78" s="29"/>
      <c r="AP78" s="29"/>
      <c r="AQ78" s="29"/>
      <c r="AR78" s="29"/>
      <c r="AS78" s="29"/>
      <c r="AT78" s="30"/>
      <c r="AU78" s="31"/>
      <c r="AV78" s="31"/>
    </row>
    <row r="79" spans="1:53">
      <c r="A79" t="s">
        <v>75</v>
      </c>
    </row>
    <row r="80" spans="1:53">
      <c r="A80" t="s">
        <v>76</v>
      </c>
    </row>
    <row r="81" spans="1:48">
      <c r="A81" t="s">
        <v>77</v>
      </c>
      <c r="AU81" s="8">
        <f>+AU71</f>
        <v>3975.3644483488802</v>
      </c>
    </row>
    <row r="82" spans="1:48">
      <c r="A82" s="32" t="s">
        <v>78</v>
      </c>
      <c r="AU82">
        <f>+AU81*10^6</f>
        <v>3975364448.3488803</v>
      </c>
    </row>
    <row r="83" spans="1:48">
      <c r="A83" s="33" t="s">
        <v>79</v>
      </c>
    </row>
    <row r="84" spans="1:48">
      <c r="A84" t="s">
        <v>80</v>
      </c>
      <c r="AT84">
        <v>40</v>
      </c>
      <c r="AU84">
        <v>100</v>
      </c>
      <c r="AV84" t="s">
        <v>681</v>
      </c>
    </row>
    <row r="85" spans="1:48">
      <c r="AT85">
        <v>6.8</v>
      </c>
      <c r="AU85">
        <v>6.8</v>
      </c>
      <c r="AV85" t="s">
        <v>680</v>
      </c>
    </row>
    <row r="86" spans="1:48">
      <c r="AT86" s="40">
        <f>+AT85*AT84</f>
        <v>272</v>
      </c>
      <c r="AU86" s="40">
        <f>+AU85*AU84</f>
        <v>680</v>
      </c>
      <c r="AV86" s="40" t="s">
        <v>682</v>
      </c>
    </row>
    <row r="87" spans="1:48">
      <c r="A87" t="s">
        <v>666</v>
      </c>
      <c r="AT87">
        <f>+AT86*AU82</f>
        <v>1081299129950.8954</v>
      </c>
      <c r="AU87">
        <f>+AU86*AU82</f>
        <v>2703247824877.2388</v>
      </c>
    </row>
    <row r="88" spans="1:48">
      <c r="D88" t="s">
        <v>671</v>
      </c>
      <c r="E88" t="s">
        <v>668</v>
      </c>
      <c r="F88" t="s">
        <v>463</v>
      </c>
      <c r="G88" t="s">
        <v>667</v>
      </c>
      <c r="H88" t="s">
        <v>669</v>
      </c>
      <c r="I88" t="s">
        <v>670</v>
      </c>
      <c r="J88" t="s">
        <v>672</v>
      </c>
      <c r="AT88" s="97">
        <f>+AT87/10^9</f>
        <v>1081.2991299508953</v>
      </c>
      <c r="AU88" s="97">
        <f>+AU87/10^9</f>
        <v>2703.2478248772386</v>
      </c>
      <c r="AV88" t="s">
        <v>683</v>
      </c>
    </row>
    <row r="89" spans="1:48">
      <c r="D89" t="s">
        <v>673</v>
      </c>
      <c r="E89" t="s">
        <v>673</v>
      </c>
      <c r="F89" t="s">
        <v>673</v>
      </c>
      <c r="G89" t="s">
        <v>673</v>
      </c>
      <c r="H89" t="s">
        <v>673</v>
      </c>
      <c r="I89" t="s">
        <v>673</v>
      </c>
      <c r="J89" t="s">
        <v>673</v>
      </c>
    </row>
    <row r="90" spans="1:48">
      <c r="A90">
        <v>1850</v>
      </c>
    </row>
    <row r="91" spans="1:48">
      <c r="A91">
        <v>1851</v>
      </c>
    </row>
    <row r="92" spans="1:48">
      <c r="A92">
        <v>1852</v>
      </c>
    </row>
    <row r="93" spans="1:48">
      <c r="A93">
        <v>1853</v>
      </c>
    </row>
    <row r="94" spans="1:48">
      <c r="A94">
        <v>1854</v>
      </c>
    </row>
    <row r="95" spans="1:48">
      <c r="A95">
        <v>1855</v>
      </c>
    </row>
    <row r="96" spans="1:48">
      <c r="A96">
        <v>1856</v>
      </c>
    </row>
    <row r="97" spans="1:6">
      <c r="A97">
        <v>1857</v>
      </c>
    </row>
    <row r="98" spans="1:6">
      <c r="A98">
        <v>1858</v>
      </c>
    </row>
    <row r="99" spans="1:6">
      <c r="A99">
        <v>1859</v>
      </c>
    </row>
    <row r="100" spans="1:6">
      <c r="A100">
        <v>1860</v>
      </c>
      <c r="D100" s="96">
        <f>+SUM(E100:J100)</f>
        <v>0.28199999999999997</v>
      </c>
      <c r="F100" s="96">
        <f>+[1]Sheet1!$G8/1000</f>
        <v>0.28199999999999997</v>
      </c>
    </row>
    <row r="101" spans="1:6">
      <c r="A101">
        <v>1861</v>
      </c>
      <c r="D101" s="96">
        <f t="shared" ref="D101:D164" si="0">+SUM(E101:J101)</f>
        <v>0.40799999999999997</v>
      </c>
      <c r="F101" s="96">
        <f>+[1]Sheet1!$G9/1000</f>
        <v>0.40799999999999997</v>
      </c>
    </row>
    <row r="102" spans="1:6">
      <c r="A102">
        <v>1862</v>
      </c>
      <c r="D102" s="96">
        <f t="shared" si="0"/>
        <v>0.34799999999999998</v>
      </c>
      <c r="F102" s="96">
        <f>+[1]Sheet1!$G10/1000</f>
        <v>0.34799999999999998</v>
      </c>
    </row>
    <row r="103" spans="1:6">
      <c r="A103">
        <v>1863</v>
      </c>
      <c r="D103" s="96">
        <f t="shared" si="0"/>
        <v>0.28199999999999997</v>
      </c>
      <c r="F103" s="96">
        <f>+[1]Sheet1!$G11/1000</f>
        <v>0.28199999999999997</v>
      </c>
    </row>
    <row r="104" spans="1:6">
      <c r="A104">
        <v>1864</v>
      </c>
      <c r="D104" s="96">
        <f t="shared" si="0"/>
        <v>0.33300000000000002</v>
      </c>
      <c r="F104" s="96">
        <f>+[1]Sheet1!$G12/1000</f>
        <v>0.33300000000000002</v>
      </c>
    </row>
    <row r="105" spans="1:6">
      <c r="A105">
        <v>1865</v>
      </c>
      <c r="D105" s="96">
        <f t="shared" si="0"/>
        <v>0.48</v>
      </c>
      <c r="F105" s="96">
        <f>+[1]Sheet1!$G13/1000</f>
        <v>0.48</v>
      </c>
    </row>
    <row r="106" spans="1:6">
      <c r="A106">
        <v>1866</v>
      </c>
      <c r="D106" s="96">
        <f t="shared" si="0"/>
        <v>0.47099999999999997</v>
      </c>
      <c r="F106" s="96">
        <f>+[1]Sheet1!$G14/1000</f>
        <v>0.47099999999999997</v>
      </c>
    </row>
    <row r="107" spans="1:6">
      <c r="A107">
        <v>1867</v>
      </c>
      <c r="D107" s="96">
        <f t="shared" si="0"/>
        <v>0.51200000000000001</v>
      </c>
      <c r="F107" s="96">
        <f>+[1]Sheet1!$G15/1000</f>
        <v>0.51200000000000001</v>
      </c>
    </row>
    <row r="108" spans="1:6">
      <c r="A108">
        <v>1868</v>
      </c>
      <c r="D108" s="96">
        <f t="shared" si="0"/>
        <v>0.59099999999999997</v>
      </c>
      <c r="F108" s="96">
        <f>+[1]Sheet1!$G16/1000</f>
        <v>0.59099999999999997</v>
      </c>
    </row>
    <row r="109" spans="1:6">
      <c r="A109">
        <v>1869</v>
      </c>
      <c r="D109" s="96">
        <f t="shared" si="0"/>
        <v>0.73399999999999999</v>
      </c>
      <c r="F109" s="96">
        <f>+[1]Sheet1!$G17/1000</f>
        <v>0.73399999999999999</v>
      </c>
    </row>
    <row r="110" spans="1:6">
      <c r="A110">
        <v>1870</v>
      </c>
      <c r="D110" s="96">
        <f t="shared" si="0"/>
        <v>0.72899999999999998</v>
      </c>
      <c r="F110" s="96">
        <f>+[1]Sheet1!$G18/1000</f>
        <v>0.72899999999999998</v>
      </c>
    </row>
    <row r="111" spans="1:6">
      <c r="A111">
        <v>1871</v>
      </c>
      <c r="D111" s="96">
        <f t="shared" si="0"/>
        <v>0.879</v>
      </c>
      <c r="F111" s="96">
        <f>+[1]Sheet1!$G19/1000</f>
        <v>0.879</v>
      </c>
    </row>
    <row r="112" spans="1:6">
      <c r="A112">
        <v>1872</v>
      </c>
      <c r="D112" s="96">
        <f t="shared" si="0"/>
        <v>1.367</v>
      </c>
      <c r="F112" s="96">
        <f>+[1]Sheet1!$G20/1000</f>
        <v>1.367</v>
      </c>
    </row>
    <row r="113" spans="1:8">
      <c r="A113">
        <v>1873</v>
      </c>
      <c r="D113" s="96">
        <f t="shared" si="0"/>
        <v>1.4790000000000001</v>
      </c>
      <c r="F113" s="96">
        <f>+[1]Sheet1!$G21/1000</f>
        <v>1.4790000000000001</v>
      </c>
    </row>
    <row r="114" spans="1:8">
      <c r="A114">
        <v>1874</v>
      </c>
      <c r="D114" s="96">
        <f t="shared" si="0"/>
        <v>1.2010000000000001</v>
      </c>
      <c r="F114" s="96">
        <f>+[1]Sheet1!$G22/1000</f>
        <v>1.2010000000000001</v>
      </c>
    </row>
    <row r="115" spans="1:8">
      <c r="A115">
        <v>1875</v>
      </c>
      <c r="D115" s="96">
        <f t="shared" si="0"/>
        <v>1.2589999999999999</v>
      </c>
      <c r="F115" s="96">
        <f>+[1]Sheet1!$G23/1000</f>
        <v>1.2589999999999999</v>
      </c>
    </row>
    <row r="116" spans="1:8">
      <c r="A116">
        <v>1876</v>
      </c>
      <c r="D116" s="96">
        <f t="shared" si="0"/>
        <v>1.821</v>
      </c>
      <c r="F116" s="96">
        <f>+[1]Sheet1!$G24/1000</f>
        <v>1.821</v>
      </c>
    </row>
    <row r="117" spans="1:8">
      <c r="A117">
        <v>1877</v>
      </c>
      <c r="D117" s="96">
        <f t="shared" si="0"/>
        <v>2.0939999999999999</v>
      </c>
      <c r="F117" s="96">
        <f>+[1]Sheet1!$G25/1000</f>
        <v>2.0939999999999999</v>
      </c>
    </row>
    <row r="118" spans="1:8">
      <c r="A118">
        <v>1878</v>
      </c>
      <c r="D118" s="96">
        <f t="shared" si="0"/>
        <v>2.73</v>
      </c>
      <c r="F118" s="96">
        <f>+[1]Sheet1!$G26/1000</f>
        <v>2.73</v>
      </c>
    </row>
    <row r="119" spans="1:8">
      <c r="A119">
        <v>1879</v>
      </c>
      <c r="D119" s="96">
        <f t="shared" si="0"/>
        <v>3.5516000000000001</v>
      </c>
      <c r="F119" s="96">
        <f>+[1]Sheet1!$G27/1000</f>
        <v>3.5510000000000002</v>
      </c>
      <c r="H119" s="96">
        <f>+[2]Sheet1!$Y5/1000</f>
        <v>5.9999999999999995E-4</v>
      </c>
    </row>
    <row r="120" spans="1:8">
      <c r="A120">
        <v>1880</v>
      </c>
      <c r="D120" s="96">
        <f t="shared" si="0"/>
        <v>3.7390000000000003</v>
      </c>
      <c r="F120" s="96">
        <f>+[1]Sheet1!$G28/1000</f>
        <v>3.7360000000000002</v>
      </c>
      <c r="H120" s="96">
        <f>+[2]Sheet1!$Y6/1000</f>
        <v>3.0000000000000001E-3</v>
      </c>
    </row>
    <row r="121" spans="1:8">
      <c r="A121">
        <v>1881</v>
      </c>
      <c r="D121" s="96">
        <f t="shared" si="0"/>
        <v>4.0999999999999996</v>
      </c>
      <c r="F121" s="96">
        <f>+[1]Sheet1!$G29/1000</f>
        <v>4.0979999999999999</v>
      </c>
      <c r="H121" s="96">
        <f>+[2]Sheet1!$Y7/1000</f>
        <v>2E-3</v>
      </c>
    </row>
    <row r="122" spans="1:8">
      <c r="A122">
        <v>1882</v>
      </c>
      <c r="D122" s="96">
        <f t="shared" si="0"/>
        <v>3.1909999999999998</v>
      </c>
      <c r="F122" s="96">
        <f>+[1]Sheet1!$G30/1000</f>
        <v>3.1890000000000001</v>
      </c>
      <c r="H122" s="96">
        <f>+[2]Sheet1!$Y8/1000</f>
        <v>2E-3</v>
      </c>
    </row>
    <row r="123" spans="1:8">
      <c r="A123">
        <v>1883</v>
      </c>
      <c r="D123" s="96">
        <f t="shared" si="0"/>
        <v>3.3069999999999999</v>
      </c>
      <c r="F123" s="96">
        <f>+[1]Sheet1!$G31/1000</f>
        <v>3.3039999999999998</v>
      </c>
      <c r="H123" s="96">
        <f>+[2]Sheet1!$Y9/1000</f>
        <v>3.0000000000000001E-3</v>
      </c>
    </row>
    <row r="124" spans="1:8">
      <c r="A124">
        <v>1884</v>
      </c>
      <c r="D124" s="96">
        <f t="shared" si="0"/>
        <v>2.996</v>
      </c>
      <c r="F124" s="96">
        <f>+[1]Sheet1!$G32/1000</f>
        <v>2.992</v>
      </c>
      <c r="H124" s="96">
        <f>+[2]Sheet1!$Y10/1000</f>
        <v>4.0000000000000001E-3</v>
      </c>
    </row>
    <row r="125" spans="1:8">
      <c r="A125">
        <v>1885</v>
      </c>
      <c r="D125" s="96">
        <f t="shared" si="0"/>
        <v>3.8220000000000001</v>
      </c>
      <c r="F125" s="96">
        <f>+[1]Sheet1!$G33/1000</f>
        <v>3.8180000000000001</v>
      </c>
      <c r="H125" s="96">
        <f>+[2]Sheet1!$Y11/1000</f>
        <v>4.0000000000000001E-3</v>
      </c>
    </row>
    <row r="126" spans="1:8">
      <c r="A126">
        <v>1886</v>
      </c>
      <c r="D126" s="96">
        <f t="shared" si="0"/>
        <v>3.8689999999999998</v>
      </c>
      <c r="F126" s="96">
        <f>+[1]Sheet1!$G34/1000</f>
        <v>3.8639999999999999</v>
      </c>
      <c r="H126" s="96">
        <f>+[2]Sheet1!$Y12/1000</f>
        <v>5.0000000000000001E-3</v>
      </c>
    </row>
    <row r="127" spans="1:8">
      <c r="A127">
        <v>1887</v>
      </c>
      <c r="D127" s="96">
        <f t="shared" si="0"/>
        <v>3.7770000000000001</v>
      </c>
      <c r="F127" s="96">
        <f>+[1]Sheet1!$G35/1000</f>
        <v>3.7730000000000001</v>
      </c>
      <c r="H127" s="96">
        <f>+[2]Sheet1!$Y13/1000</f>
        <v>4.0000000000000001E-3</v>
      </c>
    </row>
    <row r="128" spans="1:8">
      <c r="A128">
        <v>1888</v>
      </c>
      <c r="D128" s="96">
        <f t="shared" si="0"/>
        <v>4.7859999999999996</v>
      </c>
      <c r="F128" s="96">
        <f>+[1]Sheet1!$G36/1000</f>
        <v>4.7809999999999997</v>
      </c>
      <c r="H128" s="96">
        <f>+[2]Sheet1!$Y14/1000</f>
        <v>5.0000000000000001E-3</v>
      </c>
    </row>
    <row r="129" spans="1:8">
      <c r="A129">
        <v>1889</v>
      </c>
      <c r="D129" s="96">
        <f t="shared" si="0"/>
        <v>6.234</v>
      </c>
      <c r="F129" s="96">
        <f>+[1]Sheet1!$G37/1000</f>
        <v>6.2140000000000004</v>
      </c>
      <c r="H129" s="96">
        <f>+[2]Sheet1!$Y15/1000</f>
        <v>0.02</v>
      </c>
    </row>
    <row r="130" spans="1:8">
      <c r="A130">
        <v>1890</v>
      </c>
      <c r="D130" s="96">
        <f t="shared" si="0"/>
        <v>7.3609999999999998</v>
      </c>
      <c r="F130" s="96">
        <f>+[1]Sheet1!$G38/1000</f>
        <v>7.3380000000000001</v>
      </c>
      <c r="H130" s="96">
        <f>+[2]Sheet1!$Y16/1000</f>
        <v>2.3E-2</v>
      </c>
    </row>
    <row r="131" spans="1:8">
      <c r="A131">
        <v>1891</v>
      </c>
      <c r="D131" s="96">
        <f t="shared" si="0"/>
        <v>6.8689999999999998</v>
      </c>
      <c r="F131" s="96">
        <f>+[1]Sheet1!$G39/1000</f>
        <v>6.8369999999999997</v>
      </c>
      <c r="H131" s="96">
        <f>+[2]Sheet1!$Y17/1000</f>
        <v>3.2000000000000001E-2</v>
      </c>
    </row>
    <row r="132" spans="1:8">
      <c r="A132">
        <v>1892</v>
      </c>
      <c r="D132" s="96">
        <f t="shared" si="0"/>
        <v>6.6020000000000003</v>
      </c>
      <c r="F132" s="96">
        <f>+[1]Sheet1!$G40/1000</f>
        <v>6.5609999999999999</v>
      </c>
      <c r="H132" s="96">
        <f>+[2]Sheet1!$Y18/1000</f>
        <v>4.1000000000000002E-2</v>
      </c>
    </row>
    <row r="133" spans="1:8">
      <c r="A133">
        <v>1893</v>
      </c>
      <c r="D133" s="96">
        <f t="shared" si="0"/>
        <v>6.8239999999999998</v>
      </c>
      <c r="F133" s="96">
        <f>+[1]Sheet1!$G41/1000</f>
        <v>6.6870000000000003</v>
      </c>
      <c r="H133" s="96">
        <f>+[2]Sheet1!$Y19/1000</f>
        <v>0.13700000000000001</v>
      </c>
    </row>
    <row r="134" spans="1:8">
      <c r="A134">
        <v>1894</v>
      </c>
      <c r="D134" s="96">
        <f t="shared" si="0"/>
        <v>7.3090000000000002</v>
      </c>
      <c r="F134" s="96">
        <f>+[1]Sheet1!$G42/1000</f>
        <v>7.1470000000000002</v>
      </c>
      <c r="H134" s="96">
        <f>+[2]Sheet1!$Y20/1000</f>
        <v>0.16200000000000001</v>
      </c>
    </row>
    <row r="135" spans="1:8">
      <c r="A135">
        <v>1895</v>
      </c>
      <c r="D135" s="96">
        <f t="shared" si="0"/>
        <v>8.4672000000000001</v>
      </c>
      <c r="E135" s="42">
        <f>+[3]Sheet1!$I6/1000</f>
        <v>7.1999999999999998E-3</v>
      </c>
      <c r="F135" s="96">
        <f>+[1]Sheet1!$G43/1000</f>
        <v>8.2230000000000008</v>
      </c>
      <c r="H135" s="96">
        <f>+[2]Sheet1!$Y21/1000</f>
        <v>0.23699999999999999</v>
      </c>
    </row>
    <row r="136" spans="1:8">
      <c r="A136">
        <v>1896</v>
      </c>
      <c r="D136" s="96">
        <f t="shared" si="0"/>
        <v>8.4435000000000002</v>
      </c>
      <c r="E136" s="42">
        <f>+[3]Sheet1!$I7/1000</f>
        <v>7.4999999999999997E-3</v>
      </c>
      <c r="F136" s="96">
        <f>+[1]Sheet1!$G44/1000</f>
        <v>8.1560000000000006</v>
      </c>
      <c r="H136" s="96">
        <f>+[2]Sheet1!$Y22/1000</f>
        <v>0.28000000000000003</v>
      </c>
    </row>
    <row r="137" spans="1:8">
      <c r="A137">
        <v>1897</v>
      </c>
      <c r="D137" s="96">
        <f t="shared" si="0"/>
        <v>7.9429999999999996</v>
      </c>
      <c r="E137" s="42">
        <f>+[3]Sheet1!$I8/1000</f>
        <v>8.0000000000000002E-3</v>
      </c>
      <c r="F137" s="96">
        <f>+[1]Sheet1!$G45/1000</f>
        <v>7.4809999999999999</v>
      </c>
      <c r="H137" s="96">
        <f>+[2]Sheet1!$Y23/1000</f>
        <v>0.45400000000000001</v>
      </c>
    </row>
    <row r="138" spans="1:8">
      <c r="A138">
        <v>1898</v>
      </c>
      <c r="D138" s="96">
        <f t="shared" si="0"/>
        <v>8.2401</v>
      </c>
      <c r="E138" s="42">
        <f>+[3]Sheet1!$I9/1000</f>
        <v>9.1000000000000004E-3</v>
      </c>
      <c r="F138" s="96">
        <f>+[1]Sheet1!$G46/1000</f>
        <v>7.7149999999999999</v>
      </c>
      <c r="H138" s="96">
        <f>+[2]Sheet1!$Y24/1000</f>
        <v>0.51600000000000001</v>
      </c>
    </row>
    <row r="139" spans="1:8">
      <c r="A139">
        <v>1899</v>
      </c>
      <c r="D139" s="96">
        <f t="shared" si="0"/>
        <v>9.030800000000001</v>
      </c>
      <c r="E139" s="42">
        <f>+[3]Sheet1!$I10/1000</f>
        <v>9.8000000000000014E-3</v>
      </c>
      <c r="F139" s="96">
        <f>+[1]Sheet1!$G47/1000</f>
        <v>8.5760000000000005</v>
      </c>
      <c r="H139" s="96">
        <f>+[2]Sheet1!$Y25/1000</f>
        <v>0.44500000000000001</v>
      </c>
    </row>
    <row r="140" spans="1:8">
      <c r="A140">
        <v>1900</v>
      </c>
      <c r="D140" s="96">
        <f t="shared" si="0"/>
        <v>9.9161999999999999</v>
      </c>
      <c r="E140" s="42">
        <f>+[3]Sheet1!$I11/1000</f>
        <v>1.12E-2</v>
      </c>
      <c r="F140" s="96">
        <f>+[1]Sheet1!$G48/1000</f>
        <v>9.3339999999999996</v>
      </c>
      <c r="H140" s="96">
        <f>+[2]Sheet1!$Y26/1000</f>
        <v>0.57099999999999995</v>
      </c>
    </row>
    <row r="141" spans="1:8">
      <c r="A141">
        <v>1901</v>
      </c>
      <c r="D141" s="96">
        <f t="shared" si="0"/>
        <v>12.8177</v>
      </c>
      <c r="E141" s="42">
        <f>+[3]Sheet1!$I12/1000</f>
        <v>1.2699999999999999E-2</v>
      </c>
      <c r="F141" s="96">
        <f>+[1]Sheet1!$G49/1000</f>
        <v>11.911</v>
      </c>
      <c r="H141" s="96">
        <f>+[2]Sheet1!$Y27/1000</f>
        <v>0.89400000000000002</v>
      </c>
    </row>
    <row r="142" spans="1:8">
      <c r="A142">
        <v>1902</v>
      </c>
      <c r="D142" s="96">
        <f t="shared" si="0"/>
        <v>14.1934</v>
      </c>
      <c r="E142" s="42">
        <f>+[3]Sheet1!$I13/1000</f>
        <v>1.24E-2</v>
      </c>
      <c r="F142" s="96">
        <f>+[1]Sheet1!$G50/1000</f>
        <v>13.47</v>
      </c>
      <c r="H142" s="96">
        <f>+[2]Sheet1!$Y28/1000</f>
        <v>0.71099999999999997</v>
      </c>
    </row>
    <row r="143" spans="1:8">
      <c r="A143">
        <v>1903</v>
      </c>
      <c r="D143" s="96">
        <f t="shared" si="0"/>
        <v>17.000299999999999</v>
      </c>
      <c r="E143" s="42">
        <f>+[3]Sheet1!$I14/1000</f>
        <v>1.2299999999999998E-2</v>
      </c>
      <c r="F143" s="96">
        <f>+[1]Sheet1!$G51/1000</f>
        <v>15.696</v>
      </c>
      <c r="H143" s="96">
        <f>+[2]Sheet1!$Y29/1000</f>
        <v>1.292</v>
      </c>
    </row>
    <row r="144" spans="1:8">
      <c r="A144">
        <v>1904</v>
      </c>
      <c r="D144" s="96">
        <f t="shared" si="0"/>
        <v>19.6341</v>
      </c>
      <c r="E144" s="42">
        <f>+[3]Sheet1!$I15/1000</f>
        <v>1.3099999999999999E-2</v>
      </c>
      <c r="F144" s="96">
        <f>+[1]Sheet1!$G52/1000</f>
        <v>18.082999999999998</v>
      </c>
      <c r="H144" s="96">
        <f>+[2]Sheet1!$Y30/1000</f>
        <v>1.538</v>
      </c>
    </row>
    <row r="145" spans="1:9">
      <c r="A145">
        <v>1905</v>
      </c>
      <c r="D145" s="96">
        <f t="shared" si="0"/>
        <v>18.854900000000001</v>
      </c>
      <c r="E145" s="42">
        <f>+[3]Sheet1!$I16/1000</f>
        <v>9.9000000000000008E-3</v>
      </c>
      <c r="F145" s="96">
        <f>+[1]Sheet1!$G53/1000</f>
        <v>17.015000000000001</v>
      </c>
      <c r="H145" s="96">
        <f>+[2]Sheet1!$Y31/1000</f>
        <v>1.83</v>
      </c>
    </row>
    <row r="146" spans="1:9">
      <c r="A146">
        <v>1906</v>
      </c>
      <c r="D146" s="96">
        <f t="shared" si="0"/>
        <v>24.3047</v>
      </c>
      <c r="E146" s="42">
        <f>+[3]Sheet1!$I17/1000</f>
        <v>1.0699999999999999E-2</v>
      </c>
      <c r="F146" s="96">
        <f>+[1]Sheet1!$G54/1000</f>
        <v>22.399000000000001</v>
      </c>
      <c r="H146" s="96">
        <f>+[2]Sheet1!$Y32/1000</f>
        <v>1.895</v>
      </c>
    </row>
    <row r="147" spans="1:9">
      <c r="A147">
        <v>1907</v>
      </c>
      <c r="D147" s="96">
        <f t="shared" si="0"/>
        <v>26.6981</v>
      </c>
      <c r="E147" s="42">
        <f>+[3]Sheet1!$I18/1000</f>
        <v>1.2100000000000001E-2</v>
      </c>
      <c r="F147" s="96">
        <f>+[1]Sheet1!$G55/1000</f>
        <v>24.462</v>
      </c>
      <c r="H147" s="96">
        <f>+[2]Sheet1!$Y33/1000</f>
        <v>2.2240000000000002</v>
      </c>
    </row>
    <row r="148" spans="1:9">
      <c r="A148">
        <v>1908</v>
      </c>
      <c r="D148" s="96">
        <f t="shared" si="0"/>
        <v>27.267300000000002</v>
      </c>
      <c r="E148" s="42">
        <f>+[3]Sheet1!$I19/1000</f>
        <v>1.3300000000000001E-2</v>
      </c>
      <c r="F148" s="96">
        <f>+[1]Sheet1!$G56/1000</f>
        <v>24.885000000000002</v>
      </c>
      <c r="H148" s="96">
        <f>+[2]Sheet1!$Y34/1000</f>
        <v>2.3690000000000002</v>
      </c>
    </row>
    <row r="149" spans="1:9">
      <c r="A149">
        <v>1909</v>
      </c>
      <c r="D149" s="96">
        <f t="shared" si="0"/>
        <v>31.224800000000002</v>
      </c>
      <c r="E149" s="42">
        <f>+[3]Sheet1!$I20/1000</f>
        <v>1.4799999999999999E-2</v>
      </c>
      <c r="F149" s="96">
        <f>+[1]Sheet1!$G57/1000</f>
        <v>28.544</v>
      </c>
      <c r="H149" s="96">
        <f>+[2]Sheet1!$Y35/1000</f>
        <v>2.6659999999999999</v>
      </c>
    </row>
    <row r="150" spans="1:9">
      <c r="A150">
        <v>1910</v>
      </c>
      <c r="D150" s="96">
        <f t="shared" si="0"/>
        <v>33.965500000000006</v>
      </c>
      <c r="E150" s="42">
        <f>+[3]Sheet1!$I21/1000</f>
        <v>1.4500000000000001E-2</v>
      </c>
      <c r="F150" s="96">
        <f>+[1]Sheet1!$G58/1000</f>
        <v>31.352</v>
      </c>
      <c r="H150" s="96">
        <f>+[2]Sheet1!$Y36/1000</f>
        <v>2.5990000000000002</v>
      </c>
      <c r="I150" s="96">
        <f>+[4]Sheet1!$N5/1000</f>
        <v>0</v>
      </c>
    </row>
    <row r="151" spans="1:9">
      <c r="A151">
        <v>1911</v>
      </c>
      <c r="D151" s="96">
        <f t="shared" si="0"/>
        <v>35.076700000000002</v>
      </c>
      <c r="E151" s="42">
        <f>+[3]Sheet1!$I22/1000</f>
        <v>1.3699999999999999E-2</v>
      </c>
      <c r="F151" s="96">
        <f>+[1]Sheet1!$G59/1000</f>
        <v>32.308</v>
      </c>
      <c r="H151" s="96">
        <f>+[2]Sheet1!$Y37/1000</f>
        <v>2.7519999999999998</v>
      </c>
      <c r="I151" s="96">
        <f>+[4]Sheet1!$N6/1000</f>
        <v>3.0000000000000001E-3</v>
      </c>
    </row>
    <row r="152" spans="1:9">
      <c r="A152">
        <v>1912</v>
      </c>
      <c r="D152" s="96">
        <f t="shared" si="0"/>
        <v>39.916499999999999</v>
      </c>
      <c r="E152" s="42">
        <f>+[3]Sheet1!$I23/1000</f>
        <v>1.35E-2</v>
      </c>
      <c r="F152" s="96">
        <f>+[1]Sheet1!$G60/1000</f>
        <v>37.097000000000001</v>
      </c>
      <c r="H152" s="96">
        <f>+[2]Sheet1!$Y38/1000</f>
        <v>2.778</v>
      </c>
      <c r="I152" s="96">
        <f>+[4]Sheet1!$N7/1000</f>
        <v>2.8000000000000001E-2</v>
      </c>
    </row>
    <row r="153" spans="1:9">
      <c r="A153">
        <v>1913</v>
      </c>
      <c r="D153" s="96">
        <f t="shared" si="0"/>
        <v>42.6843</v>
      </c>
      <c r="E153" s="42">
        <f>+[3]Sheet1!$I24/1000</f>
        <v>1.3300000000000001E-2</v>
      </c>
      <c r="F153" s="96">
        <f>+[1]Sheet1!$G61/1000</f>
        <v>39.54</v>
      </c>
      <c r="H153" s="96">
        <f>+[2]Sheet1!$Y39/1000</f>
        <v>3.1179999999999999</v>
      </c>
      <c r="I153" s="96">
        <f>+[4]Sheet1!$N8/1000</f>
        <v>1.2999999999999999E-2</v>
      </c>
    </row>
    <row r="154" spans="1:9">
      <c r="A154">
        <v>1914</v>
      </c>
      <c r="D154" s="96">
        <f t="shared" si="0"/>
        <v>45.992200000000004</v>
      </c>
      <c r="E154" s="42">
        <f>+[3]Sheet1!$I25/1000</f>
        <v>9.1999999999999998E-3</v>
      </c>
      <c r="F154" s="96">
        <f>+[1]Sheet1!$G62/1000</f>
        <v>42.503</v>
      </c>
      <c r="H154" s="96">
        <f>+[2]Sheet1!$Y40/1000</f>
        <v>3.38</v>
      </c>
      <c r="I154" s="96">
        <f>+[4]Sheet1!$N9/1000</f>
        <v>0.1</v>
      </c>
    </row>
    <row r="155" spans="1:9">
      <c r="A155">
        <v>1915</v>
      </c>
      <c r="D155" s="96">
        <f t="shared" si="0"/>
        <v>50.457799999999999</v>
      </c>
      <c r="E155" s="42">
        <f>+[3]Sheet1!$I26/1000</f>
        <v>1.18E-2</v>
      </c>
      <c r="F155" s="96">
        <f>+[1]Sheet1!$G63/1000</f>
        <v>46.335999999999999</v>
      </c>
      <c r="G155" s="43">
        <f>+[5]Sheet1!$J6/1000</f>
        <v>0.42499999999999999</v>
      </c>
      <c r="H155" s="96">
        <f>+[2]Sheet1!$Y41/1000</f>
        <v>3.6549999999999998</v>
      </c>
      <c r="I155" s="96">
        <f>+[4]Sheet1!$N10/1000</f>
        <v>0.03</v>
      </c>
    </row>
    <row r="156" spans="1:9">
      <c r="A156">
        <v>1916</v>
      </c>
      <c r="D156" s="96">
        <f t="shared" si="0"/>
        <v>57.762699999999995</v>
      </c>
      <c r="E156" s="42">
        <f>+[3]Sheet1!$I27/1000</f>
        <v>1.1699999999999999E-2</v>
      </c>
      <c r="F156" s="96">
        <f>+[1]Sheet1!$G64/1000</f>
        <v>53.25</v>
      </c>
      <c r="G156" s="43">
        <f>+[5]Sheet1!$J7/1000</f>
        <v>0.48599999999999999</v>
      </c>
      <c r="H156" s="96">
        <f>+[2]Sheet1!$Y42/1000</f>
        <v>3.9569999999999999</v>
      </c>
      <c r="I156" s="96">
        <f>+[4]Sheet1!$N11/1000</f>
        <v>5.8000000000000003E-2</v>
      </c>
    </row>
    <row r="157" spans="1:9">
      <c r="A157">
        <v>1917</v>
      </c>
      <c r="D157" s="96">
        <f t="shared" si="0"/>
        <v>62.350300000000004</v>
      </c>
      <c r="E157" s="42">
        <f>+[3]Sheet1!$I28/1000</f>
        <v>1.1300000000000001E-2</v>
      </c>
      <c r="F157" s="96">
        <f>+[1]Sheet1!$G65/1000</f>
        <v>57.374000000000002</v>
      </c>
      <c r="G157" s="43">
        <f>+[5]Sheet1!$J8/1000</f>
        <v>0.54500000000000004</v>
      </c>
      <c r="H157" s="96">
        <f>+[2]Sheet1!$Y43/1000</f>
        <v>4.2830000000000004</v>
      </c>
      <c r="I157" s="96">
        <f>+[4]Sheet1!$N12/1000</f>
        <v>0.13700000000000001</v>
      </c>
    </row>
    <row r="158" spans="1:9">
      <c r="A158">
        <v>1918</v>
      </c>
      <c r="D158" s="96">
        <f t="shared" si="0"/>
        <v>70.553599999999989</v>
      </c>
      <c r="E158" s="42">
        <f>+[3]Sheet1!$I29/1000</f>
        <v>9.6000000000000009E-3</v>
      </c>
      <c r="F158" s="96">
        <f>+[1]Sheet1!$G66/1000</f>
        <v>65.44</v>
      </c>
      <c r="G158" s="43">
        <f>+[5]Sheet1!$J9/1000</f>
        <v>0.58199999999999996</v>
      </c>
      <c r="H158" s="96">
        <f>+[2]Sheet1!$Y44/1000</f>
        <v>4.24</v>
      </c>
      <c r="I158" s="96">
        <f>+[4]Sheet1!$N13/1000</f>
        <v>0.28199999999999997</v>
      </c>
    </row>
    <row r="159" spans="1:9">
      <c r="A159">
        <v>1919</v>
      </c>
      <c r="D159" s="96">
        <f t="shared" si="0"/>
        <v>91.4071</v>
      </c>
      <c r="E159" s="42">
        <f>+[3]Sheet1!$I30/1000</f>
        <v>5.0999999999999995E-3</v>
      </c>
      <c r="F159" s="96">
        <f>+[1]Sheet1!$G67/1000</f>
        <v>85.986999999999995</v>
      </c>
      <c r="G159" s="43">
        <f>+[5]Sheet1!$J10/1000</f>
        <v>0.58399999999999996</v>
      </c>
      <c r="H159" s="96">
        <f>+[2]Sheet1!$Y45/1000</f>
        <v>4.6070000000000002</v>
      </c>
      <c r="I159" s="96">
        <f>+[4]Sheet1!$N14/1000</f>
        <v>0.224</v>
      </c>
    </row>
    <row r="160" spans="1:9">
      <c r="A160">
        <v>1920</v>
      </c>
      <c r="D160" s="96">
        <f t="shared" si="0"/>
        <v>98.284300000000016</v>
      </c>
      <c r="E160" s="42">
        <f>+[3]Sheet1!$I31/1000</f>
        <v>5.3000000000000009E-3</v>
      </c>
      <c r="F160" s="96">
        <f>+[1]Sheet1!$G68/1000</f>
        <v>92.793000000000006</v>
      </c>
      <c r="G160" s="43">
        <f>+[5]Sheet1!$J11/1000</f>
        <v>0.68600000000000005</v>
      </c>
      <c r="H160" s="96">
        <f>+[2]Sheet1!$Y46/1000</f>
        <v>4.6520000000000001</v>
      </c>
      <c r="I160" s="96">
        <f>+[4]Sheet1!$N15/1000</f>
        <v>0.14799999999999999</v>
      </c>
    </row>
    <row r="161" spans="1:9">
      <c r="A161">
        <v>1921</v>
      </c>
      <c r="D161" s="96">
        <f t="shared" si="0"/>
        <v>110.46380000000001</v>
      </c>
      <c r="E161" s="42">
        <f>+[3]Sheet1!$I32/1000</f>
        <v>5.7999999999999996E-3</v>
      </c>
      <c r="F161" s="96">
        <f>+[1]Sheet1!$G69/1000</f>
        <v>102.89400000000001</v>
      </c>
      <c r="G161" s="43">
        <f>+[5]Sheet1!$J12/1000</f>
        <v>1.03</v>
      </c>
      <c r="H161" s="96">
        <f>+[2]Sheet1!$Y47/1000</f>
        <v>6.351</v>
      </c>
      <c r="I161" s="96">
        <f>+[4]Sheet1!$N16/1000</f>
        <v>0.183</v>
      </c>
    </row>
    <row r="162" spans="1:9">
      <c r="A162">
        <v>1922</v>
      </c>
      <c r="D162" s="96">
        <f t="shared" si="0"/>
        <v>131.23070000000001</v>
      </c>
      <c r="E162" s="42">
        <f>+[3]Sheet1!$I33/1000</f>
        <v>5.6999999999999993E-3</v>
      </c>
      <c r="F162" s="96">
        <f>+[1]Sheet1!$G70/1000</f>
        <v>122.249</v>
      </c>
      <c r="G162" s="43">
        <f>+[5]Sheet1!$J13/1000</f>
        <v>1.5209999999999999</v>
      </c>
      <c r="H162" s="96">
        <f>+[2]Sheet1!$Y48/1000</f>
        <v>7.2809999999999997</v>
      </c>
      <c r="I162" s="96">
        <f>+[4]Sheet1!$N17/1000</f>
        <v>0.17399999999999999</v>
      </c>
    </row>
    <row r="163" spans="1:9">
      <c r="A163">
        <v>1923</v>
      </c>
      <c r="D163" s="96">
        <f t="shared" si="0"/>
        <v>129.3758</v>
      </c>
      <c r="E163" s="42">
        <f>+[3]Sheet1!$I34/1000</f>
        <v>6.7999999999999996E-3</v>
      </c>
      <c r="F163" s="96">
        <f>+[1]Sheet1!$G71/1000</f>
        <v>118.621</v>
      </c>
      <c r="G163" s="43">
        <f>+[5]Sheet1!$J14/1000</f>
        <v>1.9490000000000001</v>
      </c>
      <c r="H163" s="96">
        <f>+[2]Sheet1!$Y49/1000</f>
        <v>8.6449999999999996</v>
      </c>
      <c r="I163" s="96">
        <f>+[4]Sheet1!$N18/1000</f>
        <v>0.154</v>
      </c>
    </row>
    <row r="164" spans="1:9">
      <c r="A164">
        <v>1924</v>
      </c>
      <c r="D164" s="96">
        <f t="shared" si="0"/>
        <v>134.43359999999998</v>
      </c>
      <c r="E164" s="42">
        <f>+[3]Sheet1!$I35/1000</f>
        <v>7.6E-3</v>
      </c>
      <c r="F164" s="96">
        <f>+[1]Sheet1!$G72/1000</f>
        <v>121.824</v>
      </c>
      <c r="G164" s="43">
        <f>+[5]Sheet1!$J15/1000</f>
        <v>3.1219999999999999</v>
      </c>
      <c r="H164" s="96">
        <f>+[2]Sheet1!$Y50/1000</f>
        <v>9.3149999999999995</v>
      </c>
      <c r="I164" s="96">
        <f>+[4]Sheet1!$N19/1000</f>
        <v>0.16500000000000001</v>
      </c>
    </row>
    <row r="165" spans="1:9">
      <c r="A165">
        <v>1925</v>
      </c>
      <c r="D165" s="96">
        <f t="shared" ref="D165:D228" si="1">+SUM(E165:J165)</f>
        <v>135.33789999999999</v>
      </c>
      <c r="E165" s="42">
        <f>+[3]Sheet1!$I36/1000</f>
        <v>8.8999999999999982E-3</v>
      </c>
      <c r="F165" s="96">
        <f>+[1]Sheet1!$G73/1000</f>
        <v>120.212</v>
      </c>
      <c r="G165" s="43">
        <f>+[5]Sheet1!$J16/1000</f>
        <v>5.1749999999999998</v>
      </c>
      <c r="H165" s="96">
        <f>+[2]Sheet1!$Y51/1000</f>
        <v>9.76</v>
      </c>
      <c r="I165" s="96">
        <f>+[4]Sheet1!$N20/1000</f>
        <v>0.182</v>
      </c>
    </row>
    <row r="166" spans="1:9">
      <c r="A166">
        <v>1926</v>
      </c>
      <c r="D166" s="96">
        <f t="shared" si="1"/>
        <v>152.30730000000003</v>
      </c>
      <c r="E166" s="42">
        <f>+[3]Sheet1!$I37/1000</f>
        <v>1.0299999999999998E-2</v>
      </c>
      <c r="F166" s="96">
        <f>+[1]Sheet1!$G74/1000</f>
        <v>133.53</v>
      </c>
      <c r="G166" s="43">
        <f>+[5]Sheet1!$J17/1000</f>
        <v>8.7270000000000003</v>
      </c>
      <c r="H166" s="96">
        <f>+[2]Sheet1!$Y52/1000</f>
        <v>9.8659999999999997</v>
      </c>
      <c r="I166" s="96">
        <f>+[4]Sheet1!$N21/1000</f>
        <v>0.17399999999999999</v>
      </c>
    </row>
    <row r="167" spans="1:9">
      <c r="A167">
        <v>1927</v>
      </c>
      <c r="D167" s="96">
        <f t="shared" si="1"/>
        <v>157.14340000000004</v>
      </c>
      <c r="E167" s="42">
        <f>+[3]Sheet1!$I38/1000</f>
        <v>1.2400000000000001E-2</v>
      </c>
      <c r="F167" s="96">
        <f>+[1]Sheet1!$G75/1000</f>
        <v>131.995</v>
      </c>
      <c r="G167" s="43">
        <f>+[5]Sheet1!$J18/1000</f>
        <v>13.792999999999999</v>
      </c>
      <c r="H167" s="96">
        <f>+[2]Sheet1!$Y53/1000</f>
        <v>11.157</v>
      </c>
      <c r="I167" s="96">
        <f>+[4]Sheet1!$N22/1000</f>
        <v>0.186</v>
      </c>
    </row>
    <row r="168" spans="1:9">
      <c r="A168">
        <v>1928</v>
      </c>
      <c r="D168" s="96">
        <f t="shared" si="1"/>
        <v>179.82280000000003</v>
      </c>
      <c r="E168" s="42">
        <f>+[3]Sheet1!$I39/1000</f>
        <v>1.4800000000000001E-2</v>
      </c>
      <c r="F168" s="96">
        <f>+[1]Sheet1!$G76/1000</f>
        <v>145.86600000000001</v>
      </c>
      <c r="G168" s="43">
        <f>+[5]Sheet1!$J19/1000</f>
        <v>21.254999999999999</v>
      </c>
      <c r="H168" s="96">
        <f>+[2]Sheet1!$Y54/1000</f>
        <v>12.417999999999999</v>
      </c>
      <c r="I168" s="96">
        <f>+[4]Sheet1!$N23/1000</f>
        <v>0.26900000000000002</v>
      </c>
    </row>
    <row r="169" spans="1:9">
      <c r="A169">
        <v>1929</v>
      </c>
      <c r="D169" s="96">
        <f t="shared" si="1"/>
        <v>156.98269999999997</v>
      </c>
      <c r="E169" s="42">
        <f>+[3]Sheet1!$I40/1000</f>
        <v>1.67E-2</v>
      </c>
      <c r="F169" s="96">
        <f>+[1]Sheet1!$G77/1000</f>
        <v>130.29</v>
      </c>
      <c r="G169" s="43">
        <f>+[5]Sheet1!$J20/1000</f>
        <v>26.14</v>
      </c>
      <c r="H169" s="96">
        <f>+[2]Sheet1!$Y55/1000</f>
        <v>0.26100000000000001</v>
      </c>
      <c r="I169" s="96">
        <f>+[4]Sheet1!$N24/1000</f>
        <v>0.27500000000000002</v>
      </c>
    </row>
    <row r="170" spans="1:9">
      <c r="A170">
        <v>1930</v>
      </c>
      <c r="D170" s="96">
        <f t="shared" si="1"/>
        <v>162.78229999999999</v>
      </c>
      <c r="E170" s="42">
        <f>+[3]Sheet1!$I41/1000</f>
        <v>1.9299999999999998E-2</v>
      </c>
      <c r="F170" s="96">
        <f>+[1]Sheet1!$G78/1000</f>
        <v>122.985</v>
      </c>
      <c r="G170" s="43">
        <f>+[5]Sheet1!$J21/1000</f>
        <v>26.077000000000002</v>
      </c>
      <c r="H170" s="96">
        <f>+[2]Sheet1!$Y56/1000</f>
        <v>13.414</v>
      </c>
      <c r="I170" s="96">
        <f>+[4]Sheet1!$N25/1000</f>
        <v>0.28699999999999998</v>
      </c>
    </row>
    <row r="171" spans="1:9">
      <c r="A171">
        <v>1931</v>
      </c>
      <c r="D171" s="96">
        <f t="shared" si="1"/>
        <v>151.1062</v>
      </c>
      <c r="E171" s="42">
        <f>+[3]Sheet1!$I42/1000</f>
        <v>2.52E-2</v>
      </c>
      <c r="F171" s="96">
        <f>+[1]Sheet1!$G79/1000</f>
        <v>113.90300000000001</v>
      </c>
      <c r="G171" s="43">
        <f>+[5]Sheet1!$J22/1000</f>
        <v>22.949000000000002</v>
      </c>
      <c r="H171" s="96">
        <f>+[2]Sheet1!$Y57/1000</f>
        <v>13.939</v>
      </c>
      <c r="I171" s="96">
        <f>+[4]Sheet1!$N26/1000</f>
        <v>0.28999999999999998</v>
      </c>
    </row>
    <row r="172" spans="1:9">
      <c r="A172">
        <v>1932</v>
      </c>
      <c r="D172" s="96">
        <f t="shared" si="1"/>
        <v>165.29399999999998</v>
      </c>
      <c r="E172" s="42">
        <f>+[3]Sheet1!$I43/1000</f>
        <v>0.03</v>
      </c>
      <c r="F172" s="96">
        <f>+[1]Sheet1!$G80/1000</f>
        <v>128.893</v>
      </c>
      <c r="G172" s="43">
        <f>+[5]Sheet1!$J23/1000</f>
        <v>22.777000000000001</v>
      </c>
      <c r="H172" s="96">
        <f>+[2]Sheet1!$Y58/1000</f>
        <v>13.321999999999999</v>
      </c>
      <c r="I172" s="96">
        <f>+[4]Sheet1!$N27/1000</f>
        <v>0.27200000000000002</v>
      </c>
    </row>
    <row r="173" spans="1:9">
      <c r="A173">
        <v>1933</v>
      </c>
      <c r="D173" s="96">
        <f t="shared" si="1"/>
        <v>167.03050000000002</v>
      </c>
      <c r="E173" s="42">
        <f>+[3]Sheet1!$I44/1000</f>
        <v>2.9499999999999998E-2</v>
      </c>
      <c r="F173" s="96">
        <f>+[1]Sheet1!$G81/1000</f>
        <v>129.88800000000001</v>
      </c>
      <c r="G173" s="43">
        <f>+[5]Sheet1!$J24/1000</f>
        <v>23.082999999999998</v>
      </c>
      <c r="H173" s="96">
        <f>+[2]Sheet1!$Y59/1000</f>
        <v>13.79</v>
      </c>
      <c r="I173" s="96">
        <f>+[4]Sheet1!$N28/1000</f>
        <v>0.24</v>
      </c>
    </row>
    <row r="174" spans="1:9">
      <c r="A174">
        <v>1934</v>
      </c>
      <c r="D174" s="96">
        <f t="shared" si="1"/>
        <v>184.25569999999999</v>
      </c>
      <c r="E174" s="42">
        <f>+[3]Sheet1!$I45/1000</f>
        <v>2.9700000000000004E-2</v>
      </c>
      <c r="F174" s="96">
        <f>+[1]Sheet1!$G82/1000</f>
        <v>142.25299999999999</v>
      </c>
      <c r="G174" s="43">
        <f>+[5]Sheet1!$J25/1000</f>
        <v>26.745999999999999</v>
      </c>
      <c r="H174" s="96">
        <f>+[2]Sheet1!$Y60/1000</f>
        <v>15.005000000000001</v>
      </c>
      <c r="I174" s="96">
        <f>+[4]Sheet1!$N29/1000</f>
        <v>0.222</v>
      </c>
    </row>
    <row r="175" spans="1:9">
      <c r="A175">
        <v>1935</v>
      </c>
      <c r="D175" s="96">
        <f t="shared" si="1"/>
        <v>202.4675</v>
      </c>
      <c r="E175" s="42">
        <f>+[3]Sheet1!$I46/1000</f>
        <v>3.3500000000000002E-2</v>
      </c>
      <c r="F175" s="96">
        <f>+[1]Sheet1!$G83/1000</f>
        <v>156.51900000000001</v>
      </c>
      <c r="G175" s="43">
        <f>+[5]Sheet1!$J26/1000</f>
        <v>28.713000000000001</v>
      </c>
      <c r="H175" s="96">
        <f>+[2]Sheet1!$Y61/1000</f>
        <v>17.02</v>
      </c>
      <c r="I175" s="96">
        <f>+[4]Sheet1!$N30/1000</f>
        <v>0.182</v>
      </c>
    </row>
    <row r="176" spans="1:9">
      <c r="A176">
        <v>1936</v>
      </c>
      <c r="D176" s="96">
        <f t="shared" si="1"/>
        <v>232.30249999999998</v>
      </c>
      <c r="E176" s="42">
        <f>+[3]Sheet1!$I47/1000</f>
        <v>3.4500000000000003E-2</v>
      </c>
      <c r="F176" s="96">
        <f>+[1]Sheet1!$G84/1000</f>
        <v>182.12799999999999</v>
      </c>
      <c r="G176" s="43">
        <f>+[5]Sheet1!$J27/1000</f>
        <v>30.033999999999999</v>
      </c>
      <c r="H176" s="96">
        <f>+[2]Sheet1!$Y62/1000</f>
        <v>19.922999999999998</v>
      </c>
      <c r="I176" s="96">
        <f>+[4]Sheet1!$N31/1000</f>
        <v>0.183</v>
      </c>
    </row>
    <row r="177" spans="1:9">
      <c r="A177">
        <v>1937</v>
      </c>
      <c r="D177" s="96">
        <f t="shared" si="1"/>
        <v>230.11400000000003</v>
      </c>
      <c r="E177" s="42">
        <f>+[3]Sheet1!$I48/1000</f>
        <v>3.6999999999999998E-2</v>
      </c>
      <c r="F177" s="96">
        <f>+[1]Sheet1!$G85/1000</f>
        <v>173.05600000000001</v>
      </c>
      <c r="G177" s="43">
        <f>+[5]Sheet1!$J28/1000</f>
        <v>34.951999999999998</v>
      </c>
      <c r="H177" s="96">
        <f>+[2]Sheet1!$Y63/1000</f>
        <v>21.895</v>
      </c>
      <c r="I177" s="96">
        <f>+[4]Sheet1!$N32/1000</f>
        <v>0.17399999999999999</v>
      </c>
    </row>
    <row r="178" spans="1:9">
      <c r="A178">
        <v>1938</v>
      </c>
      <c r="D178" s="96">
        <f t="shared" si="1"/>
        <v>242.1447</v>
      </c>
      <c r="E178" s="42">
        <f>+[3]Sheet1!$I49/1000</f>
        <v>3.6700000000000003E-2</v>
      </c>
      <c r="F178" s="96">
        <f>+[1]Sheet1!$G86/1000</f>
        <v>180.96600000000001</v>
      </c>
      <c r="G178" s="43">
        <f>+[5]Sheet1!$J29/1000</f>
        <v>35.325000000000003</v>
      </c>
      <c r="H178" s="96">
        <f>+[2]Sheet1!$Y64/1000</f>
        <v>25.588000000000001</v>
      </c>
      <c r="I178" s="96">
        <f>+[4]Sheet1!$N33/1000</f>
        <v>0.22900000000000001</v>
      </c>
    </row>
    <row r="179" spans="1:9">
      <c r="A179">
        <v>1939</v>
      </c>
      <c r="D179" s="96">
        <f t="shared" si="1"/>
        <v>258.42399999999998</v>
      </c>
      <c r="E179" s="42">
        <f>+[3]Sheet1!$I50/1000</f>
        <v>3.7999999999999999E-2</v>
      </c>
      <c r="F179" s="96">
        <f>+[1]Sheet1!$G87/1000</f>
        <v>193.52799999999999</v>
      </c>
      <c r="G179" s="43">
        <f>+[5]Sheet1!$J30/1000</f>
        <v>38.057000000000002</v>
      </c>
      <c r="H179" s="96">
        <f>+[2]Sheet1!$Y65/1000</f>
        <v>26.13</v>
      </c>
      <c r="I179" s="96">
        <f>+[4]Sheet1!$N34/1000</f>
        <v>0.67100000000000004</v>
      </c>
    </row>
    <row r="180" spans="1:9">
      <c r="A180">
        <v>1940</v>
      </c>
      <c r="D180" s="96">
        <f t="shared" si="1"/>
        <v>262.52670000000001</v>
      </c>
      <c r="E180" s="42">
        <f>+[3]Sheet1!$I51/1000</f>
        <v>3.7700000000000004E-2</v>
      </c>
      <c r="F180" s="96">
        <f>+[1]Sheet1!$G88/1000</f>
        <v>199.96199999999999</v>
      </c>
      <c r="G180" s="43">
        <f>+[5]Sheet1!$J31/1000</f>
        <v>35.335999999999999</v>
      </c>
      <c r="H180" s="96">
        <f>+[2]Sheet1!$Y66/1000</f>
        <v>26.257000000000001</v>
      </c>
      <c r="I180" s="96">
        <f>+[4]Sheet1!$N35/1000</f>
        <v>0.93400000000000005</v>
      </c>
    </row>
    <row r="181" spans="1:9">
      <c r="A181">
        <v>1941</v>
      </c>
      <c r="D181" s="96">
        <f t="shared" si="1"/>
        <v>263.95670000000001</v>
      </c>
      <c r="E181" s="42">
        <f>+[3]Sheet1!$I52/1000</f>
        <v>3.8700000000000005E-2</v>
      </c>
      <c r="F181" s="96">
        <f>+[1]Sheet1!$G89/1000</f>
        <v>196.93600000000001</v>
      </c>
      <c r="G181" s="43">
        <f>+[5]Sheet1!$J32/1000</f>
        <v>41.561</v>
      </c>
      <c r="H181" s="96">
        <f>+[2]Sheet1!$Y67/1000</f>
        <v>24.193999999999999</v>
      </c>
      <c r="I181" s="96">
        <f>+[4]Sheet1!$N36/1000</f>
        <v>1.2270000000000001</v>
      </c>
    </row>
    <row r="182" spans="1:9">
      <c r="A182">
        <v>1942</v>
      </c>
      <c r="D182" s="96">
        <f t="shared" si="1"/>
        <v>261.48950000000002</v>
      </c>
      <c r="E182" s="42">
        <f>+[3]Sheet1!$I53/1000</f>
        <v>7.4999999999999997E-3</v>
      </c>
      <c r="F182" s="96">
        <f>+[1]Sheet1!$G90/1000</f>
        <v>212.898</v>
      </c>
      <c r="G182" s="43">
        <f>+[5]Sheet1!$J33/1000</f>
        <v>28.661999999999999</v>
      </c>
      <c r="H182" s="96">
        <f>+[2]Sheet1!$Y68/1000</f>
        <v>18.734999999999999</v>
      </c>
      <c r="I182" s="96">
        <f>+[4]Sheet1!$N37/1000</f>
        <v>1.1870000000000001</v>
      </c>
    </row>
    <row r="183" spans="1:9">
      <c r="A183">
        <v>1943</v>
      </c>
      <c r="D183" s="96">
        <f t="shared" si="1"/>
        <v>290.57700000000006</v>
      </c>
      <c r="E183" s="42">
        <f>+[3]Sheet1!$I54/1000</f>
        <v>8.0000000000000002E-3</v>
      </c>
      <c r="F183" s="96">
        <f>+[1]Sheet1!$G91/1000</f>
        <v>236.66499999999999</v>
      </c>
      <c r="G183" s="43">
        <f>+[5]Sheet1!$J34/1000</f>
        <v>33.945999999999998</v>
      </c>
      <c r="H183" s="96">
        <f>+[2]Sheet1!$Y69/1000</f>
        <v>18.533000000000001</v>
      </c>
      <c r="I183" s="96">
        <f>+[4]Sheet1!$N38/1000</f>
        <v>1.425</v>
      </c>
    </row>
    <row r="184" spans="1:9">
      <c r="A184">
        <v>1944</v>
      </c>
      <c r="D184" s="96">
        <f t="shared" si="1"/>
        <v>312.74690000000004</v>
      </c>
      <c r="E184" s="42">
        <f>+[3]Sheet1!$I55/1000</f>
        <v>7.9000000000000008E-3</v>
      </c>
      <c r="F184" s="96">
        <f>+[1]Sheet1!$G92/1000</f>
        <v>241.97499999999999</v>
      </c>
      <c r="G184" s="43">
        <f>+[5]Sheet1!$J35/1000</f>
        <v>46.542000000000002</v>
      </c>
      <c r="H184" s="96">
        <f>+[2]Sheet1!$Y70/1000</f>
        <v>22.72</v>
      </c>
      <c r="I184" s="96">
        <f>+[4]Sheet1!$N39/1000</f>
        <v>1.502</v>
      </c>
    </row>
    <row r="185" spans="1:9">
      <c r="A185">
        <v>1945</v>
      </c>
      <c r="D185" s="96">
        <f t="shared" si="1"/>
        <v>326.65469999999999</v>
      </c>
      <c r="E185" s="42">
        <f>+[3]Sheet1!$I62/1000</f>
        <v>2.5700000000000001E-2</v>
      </c>
      <c r="F185" s="96">
        <f>+[1]Sheet1!$G93/1000</f>
        <v>245.28100000000001</v>
      </c>
      <c r="G185" s="43">
        <f>+[5]Sheet1!$J36/1000</f>
        <v>55.966999999999999</v>
      </c>
      <c r="H185" s="96">
        <f>+[2]Sheet1!$Y71/1000</f>
        <v>23.888000000000002</v>
      </c>
      <c r="I185" s="96">
        <f>+[4]Sheet1!$N40/1000</f>
        <v>1.4930000000000001</v>
      </c>
    </row>
    <row r="186" spans="1:9">
      <c r="A186">
        <v>1946</v>
      </c>
      <c r="D186" s="96">
        <f t="shared" si="1"/>
        <v>356.61720000000003</v>
      </c>
      <c r="E186" s="42">
        <f>+[3]Sheet1!$I63/1000</f>
        <v>2.8199999999999999E-2</v>
      </c>
      <c r="F186" s="96">
        <f>+[1]Sheet1!$G94/1000</f>
        <v>262.99200000000002</v>
      </c>
      <c r="G186" s="43">
        <f>+[5]Sheet1!$J37/1000</f>
        <v>64.902000000000001</v>
      </c>
      <c r="H186" s="96">
        <f>+[2]Sheet1!$Y72/1000</f>
        <v>27.276</v>
      </c>
      <c r="I186" s="96">
        <f>+[4]Sheet1!$N41/1000</f>
        <v>1.419</v>
      </c>
    </row>
    <row r="187" spans="1:9">
      <c r="A187">
        <v>1947</v>
      </c>
      <c r="D187" s="96">
        <f t="shared" si="1"/>
        <v>395.09719999999999</v>
      </c>
      <c r="E187" s="42">
        <f>+[3]Sheet1!$I64/1000</f>
        <v>3.2199999999999999E-2</v>
      </c>
      <c r="F187" s="96">
        <f>+[1]Sheet1!$G95/1000</f>
        <v>285.89800000000002</v>
      </c>
      <c r="G187" s="43">
        <f>+[5]Sheet1!$J38/1000</f>
        <v>72.263999999999996</v>
      </c>
      <c r="H187" s="96">
        <f>+[2]Sheet1!$Y73/1000</f>
        <v>35.418999999999997</v>
      </c>
      <c r="I187" s="96">
        <f>+[4]Sheet1!$N42/1000</f>
        <v>1.484</v>
      </c>
    </row>
    <row r="188" spans="1:9">
      <c r="A188">
        <v>1948</v>
      </c>
      <c r="D188" s="96">
        <f t="shared" si="1"/>
        <v>388.25300000000004</v>
      </c>
      <c r="E188" s="42">
        <f>+[3]Sheet1!$I65/1000</f>
        <v>3.5999999999999997E-2</v>
      </c>
      <c r="F188" s="96">
        <f>+[1]Sheet1!$G96/1000</f>
        <v>262.572</v>
      </c>
      <c r="G188" s="43">
        <f>+[5]Sheet1!$J39/1000</f>
        <v>79.117999999999995</v>
      </c>
      <c r="H188" s="96">
        <f>+[2]Sheet1!$Y74/1000</f>
        <v>44.421999999999997</v>
      </c>
      <c r="I188" s="96">
        <f>+[4]Sheet1!$N43/1000</f>
        <v>2.105</v>
      </c>
    </row>
    <row r="189" spans="1:9">
      <c r="A189">
        <v>1949</v>
      </c>
      <c r="D189" s="96">
        <f t="shared" si="1"/>
        <v>359.63429999999994</v>
      </c>
      <c r="E189" s="42">
        <f>+[3]Sheet1!$I66/1000</f>
        <v>4.1299999999999996E-2</v>
      </c>
      <c r="F189" s="96">
        <f>+[1]Sheet1!$G97/1000</f>
        <v>284.01299999999998</v>
      </c>
      <c r="G189" s="43">
        <f>+[5]Sheet1!$J40/1000</f>
        <v>9.7579999999999991</v>
      </c>
      <c r="H189" s="96">
        <f>+[2]Sheet1!$Y75/1000</f>
        <v>63.292000000000002</v>
      </c>
      <c r="I189" s="96">
        <f>+[4]Sheet1!$N44/1000</f>
        <v>2.5299999999999998</v>
      </c>
    </row>
    <row r="190" spans="1:9">
      <c r="A190">
        <v>1950</v>
      </c>
      <c r="D190" s="96">
        <f t="shared" si="1"/>
        <v>416.13530000000003</v>
      </c>
      <c r="E190" s="42">
        <f>+[3]Sheet1!$N71/1000</f>
        <v>4.7300000000000002E-2</v>
      </c>
      <c r="F190" s="96">
        <f>+[1]Sheet1!$G98/1000</f>
        <v>324.279</v>
      </c>
      <c r="G190" s="43">
        <f>+[5]Sheet1!$J41/1000</f>
        <v>10.548</v>
      </c>
      <c r="H190" s="96">
        <f>+[2]Sheet1!$Y76/1000</f>
        <v>78.626999999999995</v>
      </c>
      <c r="I190" s="96">
        <f>+[4]Sheet1!$N45/1000</f>
        <v>2.6339999999999999</v>
      </c>
    </row>
    <row r="191" spans="1:9">
      <c r="A191">
        <v>1951</v>
      </c>
      <c r="D191" s="96">
        <f t="shared" si="1"/>
        <v>443.88900000000001</v>
      </c>
      <c r="E191" s="42">
        <f>+[3]Sheet1!$N72/1000</f>
        <v>5.3999999999999999E-2</v>
      </c>
      <c r="F191" s="96">
        <f>+[1]Sheet1!$G99/1000</f>
        <v>331.86900000000003</v>
      </c>
      <c r="G191" s="43">
        <f>+[5]Sheet1!$J42/1000</f>
        <v>11.577</v>
      </c>
      <c r="H191" s="96">
        <f>+[2]Sheet1!$Y77/1000</f>
        <v>97.715000000000003</v>
      </c>
      <c r="I191" s="96">
        <f>+[4]Sheet1!$N46/1000</f>
        <v>2.6739999999999999</v>
      </c>
    </row>
    <row r="192" spans="1:9">
      <c r="A192">
        <v>1952</v>
      </c>
      <c r="D192" s="96">
        <f t="shared" si="1"/>
        <v>467.35309999999998</v>
      </c>
      <c r="E192" s="42">
        <f>+[3]Sheet1!$N73/1000</f>
        <v>6.2100000000000002E-2</v>
      </c>
      <c r="F192" s="96">
        <f>+[1]Sheet1!$G100/1000</f>
        <v>343.00099999999998</v>
      </c>
      <c r="G192" s="43">
        <f>+[5]Sheet1!$J43/1000</f>
        <v>12.753</v>
      </c>
      <c r="H192" s="96">
        <f>+[2]Sheet1!$Y78/1000</f>
        <v>108.761</v>
      </c>
      <c r="I192" s="96">
        <f>+[4]Sheet1!$N47/1000</f>
        <v>2.7759999999999998</v>
      </c>
    </row>
    <row r="193" spans="1:10">
      <c r="A193">
        <v>1953</v>
      </c>
      <c r="D193" s="96">
        <f t="shared" si="1"/>
        <v>566.48290000000009</v>
      </c>
      <c r="E193" s="42">
        <f>+[3]Sheet1!$N74/1000</f>
        <v>6.989999999999999E-2</v>
      </c>
      <c r="F193" s="96">
        <f>+[1]Sheet1!$G101/1000</f>
        <v>341.14299999999997</v>
      </c>
      <c r="G193" s="43">
        <f>+[5]Sheet1!$J44/1000</f>
        <v>104.562</v>
      </c>
      <c r="H193" s="96">
        <f>+[2]Sheet1!$Y79/1000</f>
        <v>117.83</v>
      </c>
      <c r="I193" s="96">
        <f>+[4]Sheet1!$N48/1000</f>
        <v>2.8780000000000001</v>
      </c>
    </row>
    <row r="194" spans="1:10">
      <c r="A194">
        <v>1954</v>
      </c>
      <c r="D194" s="96">
        <f t="shared" si="1"/>
        <v>621.00229999999999</v>
      </c>
      <c r="E194" s="42">
        <f>+[3]Sheet1!$N75/1000</f>
        <v>7.8299999999999995E-2</v>
      </c>
      <c r="F194" s="96">
        <f>+[1]Sheet1!$G102/1000</f>
        <v>369.59300000000002</v>
      </c>
      <c r="G194" s="43">
        <f>+[5]Sheet1!$J45/1000</f>
        <v>112.04300000000001</v>
      </c>
      <c r="H194" s="96">
        <f>+[2]Sheet1!$Y80/1000</f>
        <v>136.816</v>
      </c>
      <c r="I194" s="96">
        <f>+[4]Sheet1!$N49/1000</f>
        <v>2.472</v>
      </c>
    </row>
    <row r="195" spans="1:10">
      <c r="A195">
        <v>1955</v>
      </c>
      <c r="D195" s="96">
        <f t="shared" si="1"/>
        <v>675.67849999999999</v>
      </c>
      <c r="E195" s="42">
        <f>+[3]Sheet1!$N76/1000</f>
        <v>9.2499999999999985E-2</v>
      </c>
      <c r="F195" s="96">
        <f>+[1]Sheet1!$G103/1000</f>
        <v>394.09199999999998</v>
      </c>
      <c r="G195" s="43">
        <f>+[5]Sheet1!$J46/1000</f>
        <v>126.62</v>
      </c>
      <c r="H195" s="96">
        <f>+[2]Sheet1!$Y81/1000</f>
        <v>152.89500000000001</v>
      </c>
      <c r="I195" s="96">
        <f>+[4]Sheet1!$N50/1000</f>
        <v>1.9790000000000001</v>
      </c>
    </row>
    <row r="196" spans="1:10">
      <c r="A196">
        <v>1956</v>
      </c>
      <c r="D196" s="96">
        <f t="shared" si="1"/>
        <v>721.21740000000011</v>
      </c>
      <c r="E196" s="42">
        <f>+[3]Sheet1!$N77/1000</f>
        <v>0.10639999999999999</v>
      </c>
      <c r="F196" s="96">
        <f>+[1]Sheet1!$G104/1000</f>
        <v>395.73899999999998</v>
      </c>
      <c r="G196" s="43">
        <f>+[5]Sheet1!$J47/1000</f>
        <v>144.03399999999999</v>
      </c>
      <c r="H196" s="96">
        <f>+[2]Sheet1!$Y82/1000</f>
        <v>179.46899999999999</v>
      </c>
      <c r="I196" s="96">
        <f>+[4]Sheet1!$N51/1000</f>
        <v>1.869</v>
      </c>
    </row>
    <row r="197" spans="1:10">
      <c r="A197">
        <v>1957</v>
      </c>
      <c r="D197" s="96">
        <f t="shared" si="1"/>
        <v>729.21230000000003</v>
      </c>
      <c r="E197" s="42">
        <f>+[3]Sheet1!$N78/1000</f>
        <v>0.12229999999999999</v>
      </c>
      <c r="F197" s="96">
        <f>+[1]Sheet1!$G105/1000</f>
        <v>372.04899999999998</v>
      </c>
      <c r="G197" s="43">
        <f>+[5]Sheet1!$J48/1000</f>
        <v>162.35499999999999</v>
      </c>
      <c r="H197" s="96">
        <f>+[2]Sheet1!$Y83/1000</f>
        <v>192.00899999999999</v>
      </c>
      <c r="I197" s="96">
        <f>+[4]Sheet1!$N52/1000</f>
        <v>2.677</v>
      </c>
    </row>
    <row r="198" spans="1:10">
      <c r="A198">
        <v>1958</v>
      </c>
      <c r="D198" s="96">
        <f t="shared" si="1"/>
        <v>751.18960000000004</v>
      </c>
      <c r="E198" s="42">
        <f>+[3]Sheet1!$N79/1000</f>
        <v>0.1376</v>
      </c>
      <c r="F198" s="96">
        <f>+[1]Sheet1!$G106/1000</f>
        <v>392.54500000000002</v>
      </c>
      <c r="G198" s="43">
        <f>+[5]Sheet1!$J49/1000</f>
        <v>153.63900000000001</v>
      </c>
      <c r="H198" s="96">
        <f>+[2]Sheet1!$Y84/1000</f>
        <v>200.36500000000001</v>
      </c>
      <c r="I198" s="96">
        <f>+[4]Sheet1!$N53/1000</f>
        <v>4.5030000000000001</v>
      </c>
    </row>
    <row r="199" spans="1:10">
      <c r="A199">
        <v>1959</v>
      </c>
      <c r="D199" s="96">
        <f t="shared" si="1"/>
        <v>802.56399999999996</v>
      </c>
      <c r="E199" s="42">
        <f>+[3]Sheet1!$N80/1000</f>
        <v>0.156</v>
      </c>
      <c r="F199" s="96">
        <f>+[1]Sheet1!$G107/1000</f>
        <v>393.78399999999999</v>
      </c>
      <c r="G199" s="43">
        <f>+[5]Sheet1!$J50/1000</f>
        <v>165.38300000000001</v>
      </c>
      <c r="H199" s="96">
        <f>+[2]Sheet1!$Y85/1000</f>
        <v>237.41300000000001</v>
      </c>
      <c r="I199" s="96">
        <f>+[4]Sheet1!$N54/1000</f>
        <v>5.8280000000000003</v>
      </c>
    </row>
    <row r="200" spans="1:10">
      <c r="A200">
        <v>1960</v>
      </c>
      <c r="D200" s="96">
        <f t="shared" si="1"/>
        <v>851.84669999999994</v>
      </c>
      <c r="E200" s="42">
        <f>+[3]Sheet1!$N81/1000</f>
        <v>0.1757</v>
      </c>
      <c r="F200" s="96">
        <f>+[1]Sheet1!$G108/1000</f>
        <v>405.93</v>
      </c>
      <c r="G200" s="43">
        <f>+[5]Sheet1!$J51/1000</f>
        <v>174.065</v>
      </c>
      <c r="H200" s="96">
        <f>+[2]Sheet1!$Y86/1000</f>
        <v>257.86399999999998</v>
      </c>
      <c r="I200" s="96">
        <f>+[4]Sheet1!$N55/1000</f>
        <v>13.811999999999999</v>
      </c>
    </row>
    <row r="201" spans="1:10">
      <c r="A201">
        <v>1961</v>
      </c>
      <c r="D201" s="96">
        <f t="shared" si="1"/>
        <v>916.58649999999989</v>
      </c>
      <c r="E201" s="42">
        <f>+[3]Sheet1!$N82/1000</f>
        <v>0.19550000000000001</v>
      </c>
      <c r="F201" s="96">
        <f>+[1]Sheet1!$G109/1000</f>
        <v>417.60599999999999</v>
      </c>
      <c r="G201" s="43">
        <f>+[5]Sheet1!$J52/1000</f>
        <v>180.726</v>
      </c>
      <c r="H201" s="96">
        <f>+[2]Sheet1!$Y87/1000</f>
        <v>294.36799999999999</v>
      </c>
      <c r="I201" s="96">
        <f>+[4]Sheet1!$N56/1000</f>
        <v>23.690999999999999</v>
      </c>
    </row>
    <row r="202" spans="1:10">
      <c r="A202">
        <v>1962</v>
      </c>
      <c r="D202" s="96">
        <f t="shared" si="1"/>
        <v>980.49290000000008</v>
      </c>
      <c r="E202" s="42">
        <f>+[3]Sheet1!$N83/1000</f>
        <v>0.21690000000000001</v>
      </c>
      <c r="F202" s="96">
        <f>+[1]Sheet1!$G110/1000</f>
        <v>430.24799999999999</v>
      </c>
      <c r="G202" s="43">
        <f>+[5]Sheet1!$J53/1000</f>
        <v>197.28399999999999</v>
      </c>
      <c r="H202" s="96">
        <f>+[2]Sheet1!$Y88/1000</f>
        <v>313.91300000000001</v>
      </c>
      <c r="I202" s="96">
        <f>+[4]Sheet1!$N57/1000</f>
        <v>38.831000000000003</v>
      </c>
    </row>
    <row r="203" spans="1:10">
      <c r="A203">
        <v>1963</v>
      </c>
      <c r="D203" s="96">
        <f t="shared" si="1"/>
        <v>1040.3573999999999</v>
      </c>
      <c r="E203" s="42">
        <f>+[3]Sheet1!$N84/1000</f>
        <v>0.23839999999999997</v>
      </c>
      <c r="F203" s="96">
        <f>+[1]Sheet1!$G111/1000</f>
        <v>437.36399999999998</v>
      </c>
      <c r="G203" s="43">
        <f>+[5]Sheet1!$J54/1000</f>
        <v>201.43899999999999</v>
      </c>
      <c r="H203" s="96">
        <f>+[2]Sheet1!$Y89/1000</f>
        <v>343.89100000000002</v>
      </c>
      <c r="I203" s="96">
        <f>+[4]Sheet1!$N58/1000</f>
        <v>57.234999999999999</v>
      </c>
      <c r="J203" s="96">
        <f>+[6]Sheet1!$D5/1000</f>
        <v>0.19</v>
      </c>
    </row>
    <row r="204" spans="1:10">
      <c r="A204">
        <v>1964</v>
      </c>
      <c r="D204" s="96">
        <f t="shared" si="1"/>
        <v>1117.9046000000001</v>
      </c>
      <c r="E204" s="42">
        <f>+[3]Sheet1!$N85/1000</f>
        <v>0.2586</v>
      </c>
      <c r="F204" s="96">
        <f>+[1]Sheet1!$G112/1000</f>
        <v>448.24700000000001</v>
      </c>
      <c r="G204" s="43">
        <f>+[5]Sheet1!$J55/1000</f>
        <v>210.90299999999999</v>
      </c>
      <c r="H204" s="96">
        <f>+[2]Sheet1!$Y90/1000</f>
        <v>376.05099999999999</v>
      </c>
      <c r="I204" s="96">
        <f>+[4]Sheet1!$N59/1000</f>
        <v>82.111000000000004</v>
      </c>
      <c r="J204" s="96">
        <f>+[6]Sheet1!$D6/1000</f>
        <v>0.33400000000000002</v>
      </c>
    </row>
    <row r="205" spans="1:10">
      <c r="A205">
        <v>1965</v>
      </c>
      <c r="B205" s="98">
        <f>+D205/C205</f>
        <v>0.7785618537138318</v>
      </c>
      <c r="C205" s="97">
        <v>1567.8860891747199</v>
      </c>
      <c r="D205" s="96">
        <f t="shared" si="1"/>
        <v>1220.6963000000001</v>
      </c>
      <c r="E205" s="42">
        <f>+[3]Sheet1!$N86/1000</f>
        <v>0.27830000000000005</v>
      </c>
      <c r="F205" s="96">
        <f>+[1]Sheet1!$G113/1000</f>
        <v>477.53100000000001</v>
      </c>
      <c r="G205" s="43">
        <f>+[5]Sheet1!$J56/1000</f>
        <v>216.24299999999999</v>
      </c>
      <c r="H205" s="96">
        <f>+[2]Sheet1!$Y91/1000</f>
        <v>419.697</v>
      </c>
      <c r="I205" s="96">
        <f>+[4]Sheet1!$N60/1000</f>
        <v>106.515</v>
      </c>
      <c r="J205" s="96">
        <f>+[6]Sheet1!$D7/1000</f>
        <v>0.432</v>
      </c>
    </row>
    <row r="206" spans="1:10">
      <c r="A206">
        <v>1966</v>
      </c>
      <c r="B206" s="98">
        <f t="shared" ref="B206:B254" si="2">+D206/C206</f>
        <v>0.77597449009312902</v>
      </c>
      <c r="C206" s="97">
        <v>1702.31627052774</v>
      </c>
      <c r="D206" s="96">
        <f t="shared" si="1"/>
        <v>1320.9540000000002</v>
      </c>
      <c r="E206" s="42">
        <f>+[3]Sheet1!$N87/1000</f>
        <v>0.3</v>
      </c>
      <c r="F206" s="96">
        <f>+[1]Sheet1!$G114/1000</f>
        <v>509.92099999999999</v>
      </c>
      <c r="G206" s="43">
        <f>+[5]Sheet1!$J57/1000</f>
        <v>212.279</v>
      </c>
      <c r="H206" s="96">
        <f>+[2]Sheet1!$Y92/1000</f>
        <v>461.29599999999999</v>
      </c>
      <c r="I206" s="96">
        <f>+[4]Sheet1!$N61/1000</f>
        <v>136.191</v>
      </c>
      <c r="J206" s="96">
        <f>+[6]Sheet1!$D8/1000</f>
        <v>0.96699999999999997</v>
      </c>
    </row>
    <row r="207" spans="1:10">
      <c r="A207">
        <v>1967</v>
      </c>
      <c r="B207" s="98">
        <f t="shared" si="2"/>
        <v>0.77913681807471891</v>
      </c>
      <c r="C207" s="97">
        <v>1826.5881767937699</v>
      </c>
      <c r="D207" s="96">
        <f t="shared" si="1"/>
        <v>1423.1621</v>
      </c>
      <c r="E207" s="42">
        <f>+[3]Sheet1!$N88/1000</f>
        <v>0.3231</v>
      </c>
      <c r="F207" s="96">
        <f>+[1]Sheet1!$G115/1000</f>
        <v>529.99800000000005</v>
      </c>
      <c r="G207" s="43">
        <f>+[5]Sheet1!$J58/1000</f>
        <v>225.32499999999999</v>
      </c>
      <c r="H207" s="96">
        <f>+[2]Sheet1!$Y93/1000</f>
        <v>515.12</v>
      </c>
      <c r="I207" s="96">
        <f>+[4]Sheet1!$N62/1000</f>
        <v>150.63</v>
      </c>
      <c r="J207" s="96">
        <f>+[6]Sheet1!$D9/1000</f>
        <v>1.766</v>
      </c>
    </row>
    <row r="208" spans="1:10">
      <c r="A208">
        <v>1968</v>
      </c>
      <c r="B208" s="98">
        <f t="shared" si="2"/>
        <v>0.76089840743228965</v>
      </c>
      <c r="C208" s="97">
        <v>1992.79060803519</v>
      </c>
      <c r="D208" s="96">
        <f t="shared" si="1"/>
        <v>1516.3112000000001</v>
      </c>
      <c r="E208" s="42">
        <f>+[3]Sheet1!$N89/1000</f>
        <v>0.34420000000000006</v>
      </c>
      <c r="F208" s="96">
        <f>+[1]Sheet1!$G116/1000</f>
        <v>538.75900000000001</v>
      </c>
      <c r="G208" s="43">
        <f>+[5]Sheet1!$J59/1000</f>
        <v>231.11699999999999</v>
      </c>
      <c r="H208" s="96">
        <f>+[2]Sheet1!$Y94/1000</f>
        <v>552.20500000000004</v>
      </c>
      <c r="I208" s="96">
        <f>+[4]Sheet1!$N63/1000</f>
        <v>192.124</v>
      </c>
      <c r="J208" s="96">
        <f>+[6]Sheet1!$D10/1000</f>
        <v>1.762</v>
      </c>
    </row>
    <row r="209" spans="1:10">
      <c r="A209">
        <v>1969</v>
      </c>
      <c r="B209" s="98">
        <f t="shared" si="2"/>
        <v>0.77802898723051572</v>
      </c>
      <c r="C209" s="97">
        <v>2143.3994457405902</v>
      </c>
      <c r="D209" s="96">
        <f t="shared" si="1"/>
        <v>1667.6269000000002</v>
      </c>
      <c r="E209" s="42">
        <f>+[3]Sheet1!$N90/1000</f>
        <v>0.36290000000000006</v>
      </c>
      <c r="F209" s="96">
        <f>+[1]Sheet1!$G117/1000</f>
        <v>566.17899999999997</v>
      </c>
      <c r="G209" s="43">
        <f>+[5]Sheet1!$J60/1000</f>
        <v>232.691</v>
      </c>
      <c r="H209" s="96">
        <f>+[2]Sheet1!$Y95/1000</f>
        <v>622.19500000000005</v>
      </c>
      <c r="I209" s="96">
        <f>+[4]Sheet1!$N64/1000</f>
        <v>244.30500000000001</v>
      </c>
      <c r="J209" s="96">
        <f>+[6]Sheet1!$D11/1000</f>
        <v>1.8939999999999999</v>
      </c>
    </row>
    <row r="210" spans="1:10">
      <c r="A210">
        <v>1970</v>
      </c>
      <c r="B210" s="98">
        <f t="shared" si="2"/>
        <v>0.76268863322694125</v>
      </c>
      <c r="C210" s="97">
        <v>2357.9800742420098</v>
      </c>
      <c r="D210" s="96">
        <f t="shared" si="1"/>
        <v>1798.4045999999998</v>
      </c>
      <c r="E210" s="42">
        <f>+[3]Sheet1!$N91/1000</f>
        <v>0.3876</v>
      </c>
      <c r="F210" s="96">
        <f>+[1]Sheet1!$G118/1000</f>
        <v>561.10400000000004</v>
      </c>
      <c r="G210" s="43">
        <f>+[5]Sheet1!$J61/1000</f>
        <v>239.97200000000001</v>
      </c>
      <c r="H210" s="96">
        <f>+[2]Sheet1!$Y96/1000</f>
        <v>694.40099999999995</v>
      </c>
      <c r="I210" s="96">
        <f>+[4]Sheet1!$N65/1000</f>
        <v>293.988</v>
      </c>
      <c r="J210" s="96">
        <f>+[6]Sheet1!$D12/1000</f>
        <v>8.5519999999999996</v>
      </c>
    </row>
    <row r="211" spans="1:10">
      <c r="A211">
        <v>1971</v>
      </c>
      <c r="B211" s="98">
        <f t="shared" si="2"/>
        <v>0.75371228145752589</v>
      </c>
      <c r="C211" s="97">
        <v>2496.1732033366402</v>
      </c>
      <c r="D211" s="96">
        <f t="shared" si="1"/>
        <v>1881.3963999999999</v>
      </c>
      <c r="E211" s="42">
        <f>+[3]Sheet1!$N92/1000</f>
        <v>0.41140000000000004</v>
      </c>
      <c r="F211" s="96">
        <f>+[1]Sheet1!$G119/1000</f>
        <v>571.90099999999995</v>
      </c>
      <c r="G211" s="43">
        <f>+[5]Sheet1!$J62/1000</f>
        <v>232.63200000000001</v>
      </c>
      <c r="H211" s="96">
        <f>+[2]Sheet1!$Y97/1000</f>
        <v>784.80600000000004</v>
      </c>
      <c r="I211" s="96">
        <f>+[4]Sheet1!$N66/1000</f>
        <v>275.96199999999999</v>
      </c>
      <c r="J211" s="96">
        <f>+[6]Sheet1!$D13/1000</f>
        <v>15.683999999999999</v>
      </c>
    </row>
    <row r="212" spans="1:10">
      <c r="A212">
        <v>1972</v>
      </c>
      <c r="B212" s="98">
        <f t="shared" si="2"/>
        <v>0.83487383611271504</v>
      </c>
      <c r="C212" s="97">
        <v>2640.6255707627201</v>
      </c>
      <c r="D212" s="96">
        <f t="shared" si="1"/>
        <v>2204.5891999999999</v>
      </c>
      <c r="E212" s="42">
        <f>+[3]Sheet1!$N93/1000</f>
        <v>0.43519999999999998</v>
      </c>
      <c r="F212" s="96">
        <f>+[1]Sheet1!$G120/1000</f>
        <v>774.41700000000003</v>
      </c>
      <c r="G212" s="43">
        <f>+[5]Sheet1!$J63/1000</f>
        <v>219.42</v>
      </c>
      <c r="H212" s="96">
        <f>+[2]Sheet1!$Y98/1000</f>
        <v>917.94600000000003</v>
      </c>
      <c r="I212" s="96">
        <f>+[4]Sheet1!$N67/1000</f>
        <v>276.15699999999998</v>
      </c>
      <c r="J212" s="96">
        <f>+[6]Sheet1!$D14/1000</f>
        <v>16.213999999999999</v>
      </c>
    </row>
    <row r="213" spans="1:10">
      <c r="A213">
        <v>1973</v>
      </c>
      <c r="B213" s="98">
        <f t="shared" si="2"/>
        <v>0.73792684221731331</v>
      </c>
      <c r="C213" s="97">
        <v>2871.3316534649398</v>
      </c>
      <c r="D213" s="96">
        <f t="shared" si="1"/>
        <v>2118.8326999999999</v>
      </c>
      <c r="E213" s="42">
        <f>+[3]Sheet1!$N94/1000</f>
        <v>0.46370000000000006</v>
      </c>
      <c r="F213" s="96">
        <f>+[1]Sheet1!$G121/1000</f>
        <v>554.72500000000002</v>
      </c>
      <c r="G213" s="43">
        <f>+[5]Sheet1!$J64/1000</f>
        <v>232.58799999999999</v>
      </c>
      <c r="H213" s="96">
        <f>+[2]Sheet1!$Y99/1000</f>
        <v>1025.231</v>
      </c>
      <c r="I213" s="96">
        <f>+[4]Sheet1!$N68/1000</f>
        <v>286.52699999999999</v>
      </c>
      <c r="J213" s="96">
        <f>+[6]Sheet1!$D15/1000</f>
        <v>19.297999999999998</v>
      </c>
    </row>
    <row r="214" spans="1:10">
      <c r="A214">
        <v>1974</v>
      </c>
      <c r="B214" s="98">
        <f t="shared" si="2"/>
        <v>0.77379794871627761</v>
      </c>
      <c r="C214" s="97">
        <v>2879.4136811765502</v>
      </c>
      <c r="D214" s="96">
        <f t="shared" si="1"/>
        <v>2228.0844000000002</v>
      </c>
      <c r="E214" s="42">
        <f>+[3]Sheet1!$N95/1000</f>
        <v>0.49340000000000006</v>
      </c>
      <c r="F214" s="96">
        <f>+[1]Sheet1!$G122/1000</f>
        <v>531.58699999999999</v>
      </c>
      <c r="G214" s="43">
        <f>+[5]Sheet1!$J65/1000</f>
        <v>210.63499999999999</v>
      </c>
      <c r="H214" s="96">
        <f>+[2]Sheet1!$Y100/1000</f>
        <v>1202.607</v>
      </c>
      <c r="I214" s="96">
        <f>+[4]Sheet1!$N69/1000</f>
        <v>263.64299999999997</v>
      </c>
      <c r="J214" s="96">
        <f>+[6]Sheet1!$D16/1000</f>
        <v>19.119</v>
      </c>
    </row>
    <row r="215" spans="1:10">
      <c r="A215">
        <v>1975</v>
      </c>
      <c r="B215" s="98">
        <f t="shared" si="2"/>
        <v>0.80258861666202785</v>
      </c>
      <c r="C215" s="97">
        <v>2738.1416262042699</v>
      </c>
      <c r="D215" s="96">
        <f t="shared" si="1"/>
        <v>2197.6013000000003</v>
      </c>
      <c r="E215" s="42">
        <f>+[3]Sheet1!$N96/1000</f>
        <v>0.53330000000000011</v>
      </c>
      <c r="F215" s="96">
        <f>+[1]Sheet1!$G123/1000</f>
        <v>518.33500000000004</v>
      </c>
      <c r="G215" s="43">
        <f>+[5]Sheet1!$J66/1000</f>
        <v>174.203</v>
      </c>
      <c r="H215" s="96">
        <f>+[2]Sheet1!$Y101/1000</f>
        <v>1243.077</v>
      </c>
      <c r="I215" s="96">
        <f>+[4]Sheet1!$N70/1000</f>
        <v>241.15799999999999</v>
      </c>
      <c r="J215" s="96">
        <f>+[6]Sheet1!$D17/1000</f>
        <v>20.295000000000002</v>
      </c>
    </row>
    <row r="216" spans="1:10">
      <c r="A216">
        <v>1976</v>
      </c>
      <c r="B216" s="98">
        <f t="shared" si="2"/>
        <v>0.72434829087374508</v>
      </c>
      <c r="C216" s="97">
        <v>2972.8561896687602</v>
      </c>
      <c r="D216" s="96">
        <f t="shared" si="1"/>
        <v>2153.3833000000004</v>
      </c>
      <c r="E216" s="42">
        <f>+[3]Sheet1!$N97/1000</f>
        <v>0.57729999999999992</v>
      </c>
      <c r="F216" s="96">
        <f>+[1]Sheet1!$G124/1000</f>
        <v>531.77099999999996</v>
      </c>
      <c r="G216" s="43">
        <f>+[5]Sheet1!$J67/1000</f>
        <v>172.97200000000001</v>
      </c>
      <c r="H216" s="96">
        <f>+[2]Sheet1!$Y102/1000</f>
        <v>1142.3030000000001</v>
      </c>
      <c r="I216" s="96">
        <f>+[4]Sheet1!$N71/1000</f>
        <v>287.36700000000002</v>
      </c>
      <c r="J216" s="96">
        <f>+[6]Sheet1!$D18/1000</f>
        <v>18.393000000000001</v>
      </c>
    </row>
    <row r="217" spans="1:10">
      <c r="A217">
        <v>1977</v>
      </c>
      <c r="B217" s="98">
        <f t="shared" si="2"/>
        <v>0.7666763483630018</v>
      </c>
      <c r="C217" s="97">
        <v>3077.0362292212399</v>
      </c>
      <c r="D217" s="96">
        <f t="shared" si="1"/>
        <v>2359.0909000000006</v>
      </c>
      <c r="E217" s="42">
        <f>+[3]Sheet1!$N98/1000</f>
        <v>0.62890000000000001</v>
      </c>
      <c r="F217" s="96">
        <f>+[1]Sheet1!$G125/1000</f>
        <v>567.31100000000004</v>
      </c>
      <c r="G217" s="43">
        <f>+[5]Sheet1!$J68/1000</f>
        <v>170.881</v>
      </c>
      <c r="H217" s="96">
        <f>+[2]Sheet1!$Y103/1000</f>
        <v>1296.951</v>
      </c>
      <c r="I217" s="96">
        <f>+[4]Sheet1!$N72/1000</f>
        <v>303.86700000000002</v>
      </c>
      <c r="J217" s="96">
        <f>+[6]Sheet1!$D19/1000</f>
        <v>19.452000000000002</v>
      </c>
    </row>
    <row r="218" spans="1:10">
      <c r="A218">
        <v>1978</v>
      </c>
      <c r="B218" s="98">
        <f t="shared" si="2"/>
        <v>0.76603787163016768</v>
      </c>
      <c r="C218" s="97">
        <v>3106.8360823144899</v>
      </c>
      <c r="D218" s="96">
        <f t="shared" si="1"/>
        <v>2379.9541000000004</v>
      </c>
      <c r="E218" s="42">
        <f>+[3]Sheet1!$N99/1000</f>
        <v>0.67310000000000003</v>
      </c>
      <c r="F218" s="96">
        <f>+[1]Sheet1!$G126/1000</f>
        <v>580.91800000000001</v>
      </c>
      <c r="G218" s="43">
        <f>+[5]Sheet1!$J69/1000</f>
        <v>171.65799999999999</v>
      </c>
      <c r="H218" s="96">
        <f>+[2]Sheet1!$Y104/1000</f>
        <v>1311.384</v>
      </c>
      <c r="I218" s="96">
        <f>+[4]Sheet1!$N73/1000</f>
        <v>295.09500000000003</v>
      </c>
      <c r="J218" s="96">
        <f>+[6]Sheet1!$D20/1000</f>
        <v>20.225999999999999</v>
      </c>
    </row>
    <row r="219" spans="1:10">
      <c r="A219">
        <v>1979</v>
      </c>
      <c r="B219" s="98">
        <f t="shared" si="2"/>
        <v>0.73072574831384918</v>
      </c>
      <c r="C219" s="97">
        <v>3237.2320333017701</v>
      </c>
      <c r="D219" s="96">
        <f t="shared" si="1"/>
        <v>2365.5287999999996</v>
      </c>
      <c r="E219" s="42">
        <f>+[3]Sheet1!$N100/1000</f>
        <v>0.7128000000000001</v>
      </c>
      <c r="F219" s="96">
        <f>+[1]Sheet1!$G127/1000</f>
        <v>605.79600000000005</v>
      </c>
      <c r="G219" s="43">
        <f>+[5]Sheet1!$J70/1000</f>
        <v>185.648</v>
      </c>
      <c r="H219" s="96">
        <f>+[2]Sheet1!$Y105/1000</f>
        <v>1229.2329999999999</v>
      </c>
      <c r="I219" s="96">
        <f>+[4]Sheet1!$N74/1000</f>
        <v>323.41399999999999</v>
      </c>
      <c r="J219" s="96">
        <f>+[6]Sheet1!$D21/1000</f>
        <v>20.725000000000001</v>
      </c>
    </row>
    <row r="220" spans="1:10">
      <c r="A220">
        <v>1980</v>
      </c>
      <c r="B220" s="98">
        <f t="shared" si="2"/>
        <v>0.78485158910446429</v>
      </c>
      <c r="C220" s="97">
        <v>3091.8670914190002</v>
      </c>
      <c r="D220" s="96">
        <f t="shared" si="1"/>
        <v>2426.6568000000002</v>
      </c>
      <c r="E220" s="42">
        <f>+[3]Sheet1!$N101/1000</f>
        <v>0.73480000000000012</v>
      </c>
      <c r="F220" s="96">
        <f>+[1]Sheet1!$G128/1000</f>
        <v>614.97400000000005</v>
      </c>
      <c r="G220" s="43">
        <f>+[5]Sheet1!$J71/1000</f>
        <v>178.44499999999999</v>
      </c>
      <c r="H220" s="96">
        <f>+[2]Sheet1!$Y106/1000</f>
        <v>1313.9749999999999</v>
      </c>
      <c r="I220" s="96">
        <f>+[4]Sheet1!$N75/1000</f>
        <v>298.37400000000002</v>
      </c>
      <c r="J220" s="96">
        <f>+[6]Sheet1!$D22/1000</f>
        <v>20.154</v>
      </c>
    </row>
    <row r="221" spans="1:10">
      <c r="A221">
        <v>1981</v>
      </c>
      <c r="B221" s="98">
        <f t="shared" si="2"/>
        <v>0.75611294214603708</v>
      </c>
      <c r="C221" s="97">
        <v>2913.8436564077101</v>
      </c>
      <c r="D221" s="96">
        <f t="shared" si="1"/>
        <v>2203.1949</v>
      </c>
      <c r="E221" s="42">
        <f>+[3]Sheet1!$N102/1000</f>
        <v>0.74890000000000001</v>
      </c>
      <c r="F221" s="96">
        <f>+[1]Sheet1!$G129/1000</f>
        <v>640.22199999999998</v>
      </c>
      <c r="G221" s="43">
        <f>+[5]Sheet1!$J72/1000</f>
        <v>178.071</v>
      </c>
      <c r="H221" s="96">
        <f>+[2]Sheet1!$Y107/1000</f>
        <v>1137.8230000000001</v>
      </c>
      <c r="I221" s="96">
        <f>+[4]Sheet1!$N76/1000</f>
        <v>226.26</v>
      </c>
      <c r="J221" s="96">
        <f>+[6]Sheet1!$D23/1000</f>
        <v>20.07</v>
      </c>
    </row>
    <row r="222" spans="1:10">
      <c r="A222">
        <v>1982</v>
      </c>
      <c r="B222" s="98">
        <f t="shared" si="2"/>
        <v>0.73299894588614678</v>
      </c>
      <c r="C222" s="97">
        <v>2799.6564135833701</v>
      </c>
      <c r="D222" s="96">
        <f t="shared" si="1"/>
        <v>2052.1452000000004</v>
      </c>
      <c r="E222" s="42">
        <f>+[3]Sheet1!$N103/1000</f>
        <v>0.76619999999999988</v>
      </c>
      <c r="F222" s="96">
        <f>+[1]Sheet1!$G130/1000</f>
        <v>642.678</v>
      </c>
      <c r="G222" s="43">
        <f>+[5]Sheet1!$J73/1000</f>
        <v>169.50299999999999</v>
      </c>
      <c r="H222" s="96">
        <f>+[2]Sheet1!$Y108/1000</f>
        <v>1004.025</v>
      </c>
      <c r="I222" s="96">
        <f>+[4]Sheet1!$N77/1000</f>
        <v>216.41200000000001</v>
      </c>
      <c r="J222" s="96">
        <f>+[6]Sheet1!$D24/1000</f>
        <v>18.760999999999999</v>
      </c>
    </row>
    <row r="223" spans="1:10">
      <c r="A223">
        <v>1983</v>
      </c>
      <c r="B223" s="98">
        <f t="shared" si="2"/>
        <v>0.69435770547691222</v>
      </c>
      <c r="C223" s="97">
        <v>2763.0057027772</v>
      </c>
      <c r="D223" s="96">
        <f t="shared" si="1"/>
        <v>1918.5143</v>
      </c>
      <c r="E223" s="42">
        <f>+[3]Sheet1!$N104/1000</f>
        <v>0.78730000000000011</v>
      </c>
      <c r="F223" s="96">
        <f>+[1]Sheet1!$G131/1000</f>
        <v>658.26900000000001</v>
      </c>
      <c r="G223" s="43">
        <f>+[5]Sheet1!$J74/1000</f>
        <v>167.74199999999999</v>
      </c>
      <c r="H223" s="96">
        <f>+[2]Sheet1!$Y109/1000</f>
        <v>855.78700000000003</v>
      </c>
      <c r="I223" s="96">
        <f>+[4]Sheet1!$N78/1000</f>
        <v>217.24700000000001</v>
      </c>
      <c r="J223" s="96">
        <f>+[6]Sheet1!$D25/1000</f>
        <v>18.681999999999999</v>
      </c>
    </row>
    <row r="224" spans="1:10">
      <c r="A224">
        <v>1984</v>
      </c>
      <c r="B224" s="98">
        <f t="shared" si="2"/>
        <v>0.67169323682206272</v>
      </c>
      <c r="C224" s="97">
        <v>2818.68715688967</v>
      </c>
      <c r="D224" s="96">
        <f t="shared" si="1"/>
        <v>1893.2930999999996</v>
      </c>
      <c r="E224" s="42">
        <f>+[3]Sheet1!$N105/1000</f>
        <v>0.79910000000000003</v>
      </c>
      <c r="F224" s="96">
        <f>+[1]Sheet1!$G132/1000</f>
        <v>659.20299999999997</v>
      </c>
      <c r="G224" s="43">
        <f>+[5]Sheet1!$J75/1000</f>
        <v>176.65</v>
      </c>
      <c r="H224" s="96">
        <f>+[2]Sheet1!$Y110/1000</f>
        <v>808.60699999999997</v>
      </c>
      <c r="I224" s="96">
        <f>+[4]Sheet1!$N79/1000</f>
        <v>229.74199999999999</v>
      </c>
      <c r="J224" s="96">
        <f>+[6]Sheet1!$D26/1000</f>
        <v>18.292000000000002</v>
      </c>
    </row>
    <row r="225" spans="1:10">
      <c r="A225">
        <v>1985</v>
      </c>
      <c r="B225" s="98">
        <f t="shared" si="2"/>
        <v>0.66486239453160123</v>
      </c>
      <c r="C225" s="97">
        <v>2796.7863956420802</v>
      </c>
      <c r="D225" s="96">
        <f t="shared" si="1"/>
        <v>1859.4780999999998</v>
      </c>
      <c r="E225" s="42">
        <f>+[3]Sheet1!$N106/1000</f>
        <v>0.77410000000000001</v>
      </c>
      <c r="F225" s="96">
        <f>+[1]Sheet1!$G133/1000</f>
        <v>636.327</v>
      </c>
      <c r="G225" s="43">
        <f>+[5]Sheet1!$J76/1000</f>
        <v>174.22</v>
      </c>
      <c r="H225" s="96">
        <f>+[2]Sheet1!$Y111/1000</f>
        <v>784.57399999999996</v>
      </c>
      <c r="I225" s="96">
        <f>+[4]Sheet1!$N80/1000</f>
        <v>242.18600000000001</v>
      </c>
      <c r="J225" s="96">
        <f>+[6]Sheet1!$D27/1000</f>
        <v>21.396999999999998</v>
      </c>
    </row>
    <row r="226" spans="1:10">
      <c r="A226">
        <v>1986</v>
      </c>
      <c r="B226" s="98">
        <f t="shared" si="2"/>
        <v>0.6271822525956392</v>
      </c>
      <c r="C226" s="97">
        <v>2941.6234154659301</v>
      </c>
      <c r="D226" s="96">
        <f t="shared" si="1"/>
        <v>1844.934</v>
      </c>
      <c r="E226" s="42">
        <f>+[3]Sheet1!$N107/1000</f>
        <v>0.79400000000000004</v>
      </c>
      <c r="F226" s="96">
        <f>+[1]Sheet1!$G134/1000</f>
        <v>635.89499999999998</v>
      </c>
      <c r="G226" s="43">
        <f>+[5]Sheet1!$J77/1000</f>
        <v>186.16800000000001</v>
      </c>
      <c r="H226" s="96">
        <f>+[2]Sheet1!$Y112/1000</f>
        <v>757.27</v>
      </c>
      <c r="I226" s="96">
        <f>+[4]Sheet1!$N81/1000</f>
        <v>239.23500000000001</v>
      </c>
      <c r="J226" s="96">
        <f>+[6]Sheet1!$D28/1000</f>
        <v>25.571999999999999</v>
      </c>
    </row>
    <row r="227" spans="1:10">
      <c r="A227">
        <v>1987</v>
      </c>
      <c r="B227" s="98">
        <f t="shared" si="2"/>
        <v>0.66156204826258647</v>
      </c>
      <c r="C227" s="97">
        <v>2952.5094511236398</v>
      </c>
      <c r="D227" s="96">
        <f t="shared" si="1"/>
        <v>1953.2682</v>
      </c>
      <c r="E227" s="42">
        <f>+[3]Sheet1!$N108/1000</f>
        <v>0.80619999999999992</v>
      </c>
      <c r="F227" s="96">
        <f>+[1]Sheet1!$G135/1000</f>
        <v>629.21100000000001</v>
      </c>
      <c r="G227" s="43">
        <f>+[5]Sheet1!$J78/1000</f>
        <v>185.131</v>
      </c>
      <c r="H227" s="96">
        <f>+[2]Sheet1!$Y113/1000</f>
        <v>878.99300000000005</v>
      </c>
      <c r="I227" s="96">
        <f>+[4]Sheet1!$N82/1000</f>
        <v>232.113</v>
      </c>
      <c r="J227" s="96">
        <f>+[6]Sheet1!$D29/1000</f>
        <v>27.013999999999999</v>
      </c>
    </row>
    <row r="228" spans="1:10">
      <c r="A228">
        <v>1988</v>
      </c>
      <c r="B228" s="98">
        <f t="shared" si="2"/>
        <v>0.63261008611846981</v>
      </c>
      <c r="C228" s="97">
        <v>3074.7276129197498</v>
      </c>
      <c r="D228" s="96">
        <f t="shared" si="1"/>
        <v>1945.1037000000001</v>
      </c>
      <c r="E228" s="42">
        <f>+[3]Sheet1!$N109/1000</f>
        <v>0.80570000000000008</v>
      </c>
      <c r="F228" s="96">
        <f>+[1]Sheet1!$G136/1000</f>
        <v>598.31299999999999</v>
      </c>
      <c r="G228" s="43">
        <f>+[5]Sheet1!$J79/1000</f>
        <v>196.36600000000001</v>
      </c>
      <c r="H228" s="96">
        <f>+[2]Sheet1!$Y114/1000</f>
        <v>879.33100000000002</v>
      </c>
      <c r="I228" s="96">
        <f>+[4]Sheet1!$N83/1000</f>
        <v>243.90100000000001</v>
      </c>
      <c r="J228" s="96">
        <f>+[6]Sheet1!$D30/1000</f>
        <v>26.387</v>
      </c>
    </row>
    <row r="229" spans="1:10">
      <c r="A229">
        <v>1989</v>
      </c>
      <c r="B229" s="98">
        <f t="shared" si="2"/>
        <v>0.66514078140077193</v>
      </c>
      <c r="C229" s="97">
        <v>3108.6301694590402</v>
      </c>
      <c r="D229" s="96">
        <f t="shared" ref="D229:D250" si="3">+SUM(E229:J229)</f>
        <v>2067.6767</v>
      </c>
      <c r="E229" s="42">
        <f>+[3]Sheet1!$N110/1000</f>
        <v>0.78169999999999995</v>
      </c>
      <c r="F229" s="96">
        <f>+[1]Sheet1!$G137/1000</f>
        <v>588.31600000000003</v>
      </c>
      <c r="G229" s="43">
        <f>+[5]Sheet1!$J80/1000</f>
        <v>197.36</v>
      </c>
      <c r="H229" s="96">
        <f>+[2]Sheet1!$Y115/1000</f>
        <v>980.84199999999998</v>
      </c>
      <c r="I229" s="96">
        <f>+[4]Sheet1!$N84/1000</f>
        <v>273.81</v>
      </c>
      <c r="J229" s="96">
        <f>+[6]Sheet1!$D31/1000</f>
        <v>26.567</v>
      </c>
    </row>
    <row r="230" spans="1:10">
      <c r="A230">
        <v>1990</v>
      </c>
      <c r="B230" s="98">
        <f t="shared" si="2"/>
        <v>0.68585124563604072</v>
      </c>
      <c r="C230" s="97">
        <v>3175.4465911632001</v>
      </c>
      <c r="D230" s="96">
        <f t="shared" si="3"/>
        <v>2177.884</v>
      </c>
      <c r="E230" s="42">
        <f>+[3]Sheet1!$N111/1000</f>
        <v>0</v>
      </c>
      <c r="F230" s="96">
        <f>+[1]Sheet1!$G138/1000</f>
        <v>597.16200000000003</v>
      </c>
      <c r="G230" s="43">
        <f>+[5]Sheet1!$J81/1000</f>
        <v>214.20599999999999</v>
      </c>
      <c r="H230" s="96">
        <f>+[2]Sheet1!$Y116/1000</f>
        <v>1047.877</v>
      </c>
      <c r="I230" s="96">
        <f>+[4]Sheet1!$N85/1000</f>
        <v>294.40199999999999</v>
      </c>
      <c r="J230" s="96">
        <f>+[6]Sheet1!$D32/1000</f>
        <v>24.236999999999998</v>
      </c>
    </row>
    <row r="231" spans="1:10">
      <c r="A231">
        <v>1991</v>
      </c>
      <c r="B231" s="98">
        <f t="shared" si="2"/>
        <v>0.7144178420887799</v>
      </c>
      <c r="C231" s="97">
        <v>3165.6437826184001</v>
      </c>
      <c r="D231" s="96">
        <f t="shared" si="3"/>
        <v>2261.5924</v>
      </c>
      <c r="E231" s="42">
        <f>+[3]Sheet1!$N112/1000</f>
        <v>0.75039999999999996</v>
      </c>
      <c r="F231" s="96">
        <f>+[1]Sheet1!$G139/1000</f>
        <v>588.53700000000003</v>
      </c>
      <c r="G231" s="43">
        <f>+[5]Sheet1!$J82/1000</f>
        <v>226.178</v>
      </c>
      <c r="H231" s="96">
        <f>+[2]Sheet1!$Y117/1000</f>
        <v>1106.479</v>
      </c>
      <c r="I231" s="96">
        <f>+[4]Sheet1!$N86/1000</f>
        <v>312.416</v>
      </c>
      <c r="J231" s="96">
        <f>+[6]Sheet1!$D33/1000</f>
        <v>27.231999999999999</v>
      </c>
    </row>
    <row r="232" spans="1:10">
      <c r="A232">
        <v>1992</v>
      </c>
      <c r="B232" s="98">
        <f t="shared" si="2"/>
        <v>0.70217953666071642</v>
      </c>
      <c r="C232" s="97">
        <v>3195.3164153288599</v>
      </c>
      <c r="D232" s="96">
        <f t="shared" si="3"/>
        <v>2243.6858000000002</v>
      </c>
      <c r="E232" s="42">
        <f>+[3]Sheet1!$N113/1000</f>
        <v>0.20280000000000001</v>
      </c>
      <c r="F232" s="96">
        <f>+[1]Sheet1!$G140/1000</f>
        <v>573.88</v>
      </c>
      <c r="G232" s="43">
        <f>+[5]Sheet1!$J83/1000</f>
        <v>234.744</v>
      </c>
      <c r="H232" s="96">
        <f>+[2]Sheet1!$Y118/1000</f>
        <v>1094.223</v>
      </c>
      <c r="I232" s="96">
        <f>+[4]Sheet1!$N87/1000</f>
        <v>313.35500000000002</v>
      </c>
      <c r="J232" s="96">
        <f>+[6]Sheet1!$D34/1000</f>
        <v>27.280999999999999</v>
      </c>
    </row>
    <row r="233" spans="1:10">
      <c r="A233">
        <v>1993</v>
      </c>
      <c r="B233" s="98">
        <f t="shared" si="2"/>
        <v>0.72109663296640225</v>
      </c>
      <c r="C233" s="97">
        <v>3194.4510550881</v>
      </c>
      <c r="D233" s="96">
        <f t="shared" si="3"/>
        <v>2303.5079000000001</v>
      </c>
      <c r="E233" s="42">
        <f>+[3]Sheet1!$N114/1000</f>
        <v>0.61690000000000011</v>
      </c>
      <c r="F233" s="96">
        <f>+[1]Sheet1!$G141/1000</f>
        <v>578.75300000000004</v>
      </c>
      <c r="G233" s="43">
        <f>+[5]Sheet1!$J84/1000</f>
        <v>241.43299999999999</v>
      </c>
      <c r="H233" s="96">
        <f>+[2]Sheet1!$Y119/1000</f>
        <v>1150.788</v>
      </c>
      <c r="I233" s="96">
        <f>+[4]Sheet1!$N88/1000</f>
        <v>305.18700000000001</v>
      </c>
      <c r="J233" s="96">
        <f>+[6]Sheet1!$D35/1000</f>
        <v>26.73</v>
      </c>
    </row>
    <row r="234" spans="1:10">
      <c r="A234">
        <v>1994</v>
      </c>
      <c r="B234" s="98">
        <f t="shared" si="2"/>
        <v>0.72277053448456918</v>
      </c>
      <c r="C234" s="97">
        <v>3243.9532163164799</v>
      </c>
      <c r="D234" s="96">
        <f t="shared" si="3"/>
        <v>2344.6337999999996</v>
      </c>
      <c r="E234" s="42">
        <f>+[3]Sheet1!$N115/1000</f>
        <v>0.5828000000000001</v>
      </c>
      <c r="F234" s="96">
        <f>+[1]Sheet1!$G142/1000</f>
        <v>572.19399999999996</v>
      </c>
      <c r="G234" s="43">
        <f>+[5]Sheet1!$J85/1000</f>
        <v>260.69299999999998</v>
      </c>
      <c r="H234" s="96">
        <f>+[2]Sheet1!$Y120/1000</f>
        <v>1184.7059999999999</v>
      </c>
      <c r="I234" s="96">
        <f>+[4]Sheet1!$N89/1000</f>
        <v>302.77999999999997</v>
      </c>
      <c r="J234" s="96">
        <f>+[6]Sheet1!$D36/1000</f>
        <v>23.678000000000001</v>
      </c>
    </row>
    <row r="235" spans="1:10">
      <c r="A235">
        <v>1995</v>
      </c>
      <c r="B235" s="98">
        <f t="shared" si="2"/>
        <v>0.71873324920998571</v>
      </c>
      <c r="C235" s="97">
        <v>3286.06378318526</v>
      </c>
      <c r="D235" s="96">
        <f t="shared" si="3"/>
        <v>2361.8033</v>
      </c>
      <c r="E235" s="42">
        <f>+[3]Sheet1!$N116/1000</f>
        <v>0.58429999999999993</v>
      </c>
      <c r="F235" s="96">
        <f>+[1]Sheet1!$G143/1000</f>
        <v>568.08100000000002</v>
      </c>
      <c r="G235" s="43">
        <f>+[5]Sheet1!$J86/1000</f>
        <v>276.464</v>
      </c>
      <c r="H235" s="96">
        <f>+[2]Sheet1!$Y121/1000</f>
        <v>1181.576</v>
      </c>
      <c r="I235" s="96">
        <f>+[4]Sheet1!$N90/1000</f>
        <v>313.06400000000002</v>
      </c>
      <c r="J235" s="96">
        <f>+[6]Sheet1!$D37/1000</f>
        <v>22.033999999999999</v>
      </c>
    </row>
    <row r="236" spans="1:10">
      <c r="A236">
        <v>1996</v>
      </c>
      <c r="B236" s="98">
        <f t="shared" si="2"/>
        <v>0.71884043162670608</v>
      </c>
      <c r="C236" s="97">
        <v>3384.1681588429201</v>
      </c>
      <c r="D236" s="96">
        <f t="shared" si="3"/>
        <v>2432.6768999999999</v>
      </c>
      <c r="E236" s="42">
        <f>+[3]Sheet1!$N117/1000</f>
        <v>0.58389999999999997</v>
      </c>
      <c r="F236" s="96">
        <f>+[1]Sheet1!$G144/1000</f>
        <v>580.27599999999995</v>
      </c>
      <c r="G236" s="43">
        <f>+[5]Sheet1!$J87/1000</f>
        <v>312.90499999999997</v>
      </c>
      <c r="H236" s="96">
        <f>+[2]Sheet1!$Y122/1000</f>
        <v>1185.672</v>
      </c>
      <c r="I236" s="96">
        <f>+[4]Sheet1!$N91/1000</f>
        <v>330.15</v>
      </c>
      <c r="J236" s="96">
        <f>+[6]Sheet1!$D38/1000</f>
        <v>23.09</v>
      </c>
    </row>
    <row r="237" spans="1:10">
      <c r="A237">
        <v>1997</v>
      </c>
      <c r="B237" s="98">
        <f t="shared" si="2"/>
        <v>0.70324719669108737</v>
      </c>
      <c r="C237" s="97">
        <v>3485.9132201800198</v>
      </c>
      <c r="D237" s="96">
        <f t="shared" si="3"/>
        <v>2451.4587000000001</v>
      </c>
      <c r="E237" s="42">
        <f>+[3]Sheet1!$N118/1000</f>
        <v>0.59670000000000001</v>
      </c>
      <c r="F237" s="96">
        <f>+[1]Sheet1!$G145/1000</f>
        <v>562.59900000000005</v>
      </c>
      <c r="G237" s="43">
        <f>+[5]Sheet1!$J88/1000</f>
        <v>324.98099999999999</v>
      </c>
      <c r="H237" s="96">
        <f>+[2]Sheet1!$Y123/1000</f>
        <v>1201.29</v>
      </c>
      <c r="I237" s="96">
        <f>+[4]Sheet1!$N92/1000</f>
        <v>340.49099999999999</v>
      </c>
      <c r="J237" s="96">
        <f>+[6]Sheet1!$D39/1000</f>
        <v>21.501000000000001</v>
      </c>
    </row>
    <row r="238" spans="1:10">
      <c r="A238">
        <v>1998</v>
      </c>
      <c r="B238" s="98">
        <f t="shared" si="2"/>
        <v>0.59639944019082358</v>
      </c>
      <c r="C238" s="97">
        <v>3550.79525111966</v>
      </c>
      <c r="D238" s="96">
        <f t="shared" si="3"/>
        <v>2117.6923000000002</v>
      </c>
      <c r="E238" s="42">
        <f>+[3]Sheet1!$N119/1000</f>
        <v>0.59729999999999994</v>
      </c>
      <c r="F238" s="96">
        <f>+[1]Sheet1!$G146/1000</f>
        <v>535.38300000000004</v>
      </c>
      <c r="G238" s="43">
        <f>+[5]Sheet1!$J89/1000</f>
        <v>328.74099999999999</v>
      </c>
      <c r="H238" s="96">
        <f>+[2]Sheet1!$Y124/1000</f>
        <v>1230.875</v>
      </c>
      <c r="I238" s="96">
        <f>+[4]Sheet1!$N93/1000</f>
        <v>0</v>
      </c>
      <c r="J238" s="96">
        <f>+[6]Sheet1!$D40/1000</f>
        <v>22.096</v>
      </c>
    </row>
    <row r="239" spans="1:10">
      <c r="A239">
        <v>1999</v>
      </c>
      <c r="B239" s="98">
        <f t="shared" si="2"/>
        <v>0.69374735945206367</v>
      </c>
      <c r="C239" s="97">
        <v>3486.8748326632699</v>
      </c>
      <c r="D239" s="96">
        <f t="shared" si="3"/>
        <v>2419.0102078999998</v>
      </c>
      <c r="E239" s="42">
        <f>+[3]Sheet1!$N120/1000</f>
        <v>0.60150000000000003</v>
      </c>
      <c r="F239" s="96">
        <f>+[1]Sheet1!$G147/1000</f>
        <v>539.36900000000003</v>
      </c>
      <c r="G239" s="43">
        <f>+[5]Sheet1!$J90/1000</f>
        <v>324.11500000000001</v>
      </c>
      <c r="H239" s="96">
        <f>+[2]Sheet1!$Y125/1000</f>
        <v>1198.604</v>
      </c>
      <c r="I239" s="96">
        <f>+[4]Sheet1!$N94/1000</f>
        <v>334.22070790000004</v>
      </c>
      <c r="J239" s="96">
        <f>+[6]Sheet1!$D41/1000</f>
        <v>22.1</v>
      </c>
    </row>
    <row r="240" spans="1:10">
      <c r="A240">
        <v>2000</v>
      </c>
      <c r="B240" s="98">
        <f t="shared" si="2"/>
        <v>0.70181359898342921</v>
      </c>
      <c r="C240" s="97">
        <v>3617.91984577938</v>
      </c>
      <c r="D240" s="96">
        <f t="shared" si="3"/>
        <v>2539.1053477999999</v>
      </c>
      <c r="E240" s="42">
        <f>+[3]Sheet1!$N121/1000</f>
        <v>0.61720000000000008</v>
      </c>
      <c r="F240" s="96">
        <f>+[1]Sheet1!$G148/1000</f>
        <v>545.71799999999996</v>
      </c>
      <c r="G240" s="43">
        <f>+[5]Sheet1!$J91/1000</f>
        <v>330.09399999999999</v>
      </c>
      <c r="H240" s="96">
        <f>+[2]Sheet1!$Y126/1000</f>
        <v>1315.393</v>
      </c>
      <c r="I240" s="96">
        <f>+[4]Sheet1!$N95/1000</f>
        <v>320.02514780000001</v>
      </c>
      <c r="J240" s="96">
        <f>+[6]Sheet1!$D42/1000</f>
        <v>27.257999999999999</v>
      </c>
    </row>
    <row r="241" spans="1:10">
      <c r="A241">
        <v>2001</v>
      </c>
      <c r="B241" s="98">
        <f t="shared" si="2"/>
        <v>0.72999218265964072</v>
      </c>
      <c r="C241" s="97">
        <v>3617.54351009436</v>
      </c>
      <c r="D241" s="96">
        <f t="shared" si="3"/>
        <v>2640.7784827999999</v>
      </c>
      <c r="E241" s="42">
        <f>+[3]Sheet1!$N122/1000</f>
        <v>0.63690000000000002</v>
      </c>
      <c r="F241" s="96">
        <f>+[1]Sheet1!$G149/1000</f>
        <v>550.86400000000003</v>
      </c>
      <c r="G241" s="43">
        <f>+[5]Sheet1!$J92/1000</f>
        <v>324.59399999999999</v>
      </c>
      <c r="H241" s="96">
        <f>+[2]Sheet1!$Y127/1000</f>
        <v>1397.7666000000002</v>
      </c>
      <c r="I241" s="96">
        <f>+[4]Sheet1!$N96/1000</f>
        <v>330.37398280000002</v>
      </c>
      <c r="J241" s="96">
        <f>+[6]Sheet1!$D43/1000</f>
        <v>36.542999999999999</v>
      </c>
    </row>
    <row r="242" spans="1:10">
      <c r="A242">
        <v>2002</v>
      </c>
      <c r="B242" s="98">
        <f t="shared" si="2"/>
        <v>0.72508722283239357</v>
      </c>
      <c r="C242" s="97">
        <v>3600.8488342974501</v>
      </c>
      <c r="D242" s="96">
        <f t="shared" si="3"/>
        <v>2610.9294811</v>
      </c>
      <c r="E242" s="42">
        <f>+[3]Sheet1!$N123/1000</f>
        <v>0.65339999999999998</v>
      </c>
      <c r="F242" s="96">
        <f>+[1]Sheet1!$G150/1000</f>
        <v>589.69500000000005</v>
      </c>
      <c r="G242" s="43">
        <f>+[5]Sheet1!$J93/1000</f>
        <v>309.52</v>
      </c>
      <c r="H242" s="96">
        <f>+[2]Sheet1!$Y128/1000</f>
        <v>1350.8106</v>
      </c>
      <c r="I242" s="96">
        <f>+[4]Sheet1!$N97/1000</f>
        <v>322.57048109999999</v>
      </c>
      <c r="J242" s="96">
        <f>+[6]Sheet1!$D44/1000</f>
        <v>37.68</v>
      </c>
    </row>
    <row r="243" spans="1:10">
      <c r="A243">
        <v>2003</v>
      </c>
      <c r="B243" s="98">
        <f t="shared" si="2"/>
        <v>0.68654336484004796</v>
      </c>
      <c r="C243" s="97">
        <v>3733.8408187765899</v>
      </c>
      <c r="D243" s="96">
        <f t="shared" si="3"/>
        <v>2563.4436394999998</v>
      </c>
      <c r="E243" s="42">
        <f>+[3]Sheet1!$N124/1000</f>
        <v>0.68440000000000012</v>
      </c>
      <c r="F243" s="96">
        <f>+[1]Sheet1!$G151/1000</f>
        <v>583.09400000000005</v>
      </c>
      <c r="G243" s="43">
        <f>+[5]Sheet1!$J94/1000</f>
        <v>317.33699999999999</v>
      </c>
      <c r="H243" s="96">
        <f>+[2]Sheet1!$Y129/1000</f>
        <v>1312.7366999999999</v>
      </c>
      <c r="I243" s="96">
        <f>+[4]Sheet1!$N98/1000</f>
        <v>313.92453950000004</v>
      </c>
      <c r="J243" s="96">
        <f>+[6]Sheet1!$D45/1000</f>
        <v>35.667000000000002</v>
      </c>
    </row>
    <row r="244" spans="1:10">
      <c r="A244">
        <v>2004</v>
      </c>
      <c r="B244" s="98">
        <f t="shared" si="2"/>
        <v>0.65751065630323513</v>
      </c>
      <c r="C244" s="97">
        <v>3904.7259717961902</v>
      </c>
      <c r="D244" s="96">
        <f t="shared" si="3"/>
        <v>2567.3989364000004</v>
      </c>
      <c r="E244" s="42">
        <f>+[3]Sheet1!$N125/1000</f>
        <v>0.67094000000000009</v>
      </c>
      <c r="F244" s="96">
        <f>+[1]Sheet1!$G152/1000</f>
        <v>565.84</v>
      </c>
      <c r="G244" s="43">
        <f>+[5]Sheet1!$J95/1000</f>
        <v>319.98899999999998</v>
      </c>
      <c r="H244" s="96">
        <f>+[2]Sheet1!$Y130/1000</f>
        <v>1307.4111613</v>
      </c>
      <c r="I244" s="96">
        <f>+[4]Sheet1!$N99/1000</f>
        <v>345.8068351</v>
      </c>
      <c r="J244" s="96">
        <f>+[6]Sheet1!$D46/1000</f>
        <v>27.681000000000001</v>
      </c>
    </row>
    <row r="245" spans="1:10">
      <c r="A245">
        <v>2005</v>
      </c>
      <c r="B245" s="98">
        <f t="shared" si="2"/>
        <v>0.67100097353212473</v>
      </c>
      <c r="C245" s="97">
        <v>3941.5229129669501</v>
      </c>
      <c r="D245" s="96">
        <f t="shared" si="3"/>
        <v>2644.7657117999997</v>
      </c>
      <c r="E245" s="42">
        <f>+[3]Sheet1!$N126/1000</f>
        <v>0.68488299999999991</v>
      </c>
      <c r="F245" s="96">
        <f>+[1]Sheet1!$G153/1000</f>
        <v>563.95299999999997</v>
      </c>
      <c r="G245" s="43">
        <f>+[5]Sheet1!$J96/1000</f>
        <v>332.166</v>
      </c>
      <c r="H245" s="96">
        <f>+[2]Sheet1!$Y131/1000</f>
        <v>1352.5634332999998</v>
      </c>
      <c r="I245" s="96">
        <f>+[4]Sheet1!$N100/1000</f>
        <v>371.19539549999996</v>
      </c>
      <c r="J245" s="96">
        <f>+[6]Sheet1!$D47/1000</f>
        <v>24.202999999999999</v>
      </c>
    </row>
    <row r="246" spans="1:10">
      <c r="A246">
        <v>2006</v>
      </c>
      <c r="B246" s="98">
        <f t="shared" si="2"/>
        <v>0.67978573231849992</v>
      </c>
      <c r="C246" s="97">
        <v>3961.1536859063899</v>
      </c>
      <c r="D246" s="96">
        <f t="shared" si="3"/>
        <v>2692.7357592000003</v>
      </c>
      <c r="E246" s="42">
        <f>+[3]Sheet1!$N127/1000</f>
        <v>0.67110599999999998</v>
      </c>
      <c r="F246" s="96">
        <f>+[1]Sheet1!$G154/1000</f>
        <v>558.37699999999995</v>
      </c>
      <c r="G246" s="43">
        <f>+[5]Sheet1!$J97/1000</f>
        <v>327.113</v>
      </c>
      <c r="H246" s="96">
        <f>+[2]Sheet1!$Y132/1000</f>
        <v>1393.9184951</v>
      </c>
      <c r="I246" s="96">
        <f>+[4]Sheet1!$N101/1000</f>
        <v>391.15915810000001</v>
      </c>
      <c r="J246" s="96">
        <f>+[6]Sheet1!$D48/1000</f>
        <v>21.497</v>
      </c>
    </row>
    <row r="247" spans="1:10">
      <c r="A247">
        <v>2007</v>
      </c>
      <c r="B247" s="98">
        <f t="shared" si="2"/>
        <v>0.6776273078834788</v>
      </c>
      <c r="C247" s="97">
        <v>3948.5582926951502</v>
      </c>
      <c r="D247" s="96">
        <f t="shared" si="3"/>
        <v>2675.6509258999999</v>
      </c>
      <c r="E247" s="42">
        <f>+[3]Sheet1!$N128/1000</f>
        <v>0.66167899999999991</v>
      </c>
      <c r="F247" s="96">
        <f>+[1]Sheet1!$G155/1000</f>
        <v>537.71299999999997</v>
      </c>
      <c r="G247" s="43">
        <f>+[5]Sheet1!$J98/1000</f>
        <v>314.96699999999998</v>
      </c>
      <c r="H247" s="96">
        <f>+[2]Sheet1!$Y133/1000</f>
        <v>1404.4632469000001</v>
      </c>
      <c r="I247" s="96">
        <f>+[4]Sheet1!$N102/1000</f>
        <v>397.67899999999997</v>
      </c>
      <c r="J247" s="96">
        <f>+[6]Sheet1!$D49/1000</f>
        <v>20.167000000000002</v>
      </c>
    </row>
    <row r="248" spans="1:10">
      <c r="A248">
        <v>2008</v>
      </c>
      <c r="B248" s="98">
        <f t="shared" si="2"/>
        <v>0.5336891638705048</v>
      </c>
      <c r="C248" s="97">
        <v>3988.6486413962698</v>
      </c>
      <c r="D248" s="96">
        <f t="shared" si="3"/>
        <v>2128.6985584000004</v>
      </c>
      <c r="E248" s="42">
        <f>+[3]Sheet1!$N129/1000</f>
        <v>0.66857699999999998</v>
      </c>
      <c r="F248" s="96">
        <f>+[1]Sheet1!$G156/1000</f>
        <v>0</v>
      </c>
      <c r="G248" s="43">
        <f>+[5]Sheet1!$J99/1000</f>
        <v>317.983</v>
      </c>
      <c r="H248" s="96">
        <f>+[2]Sheet1!$Y134/1000</f>
        <v>1386.7589814</v>
      </c>
      <c r="I248" s="96">
        <f>+[4]Sheet1!$N103/1000</f>
        <v>399.85500000000002</v>
      </c>
      <c r="J248" s="96">
        <f>+[6]Sheet1!$D50/1000</f>
        <v>23.433</v>
      </c>
    </row>
    <row r="249" spans="1:10">
      <c r="A249">
        <v>2009</v>
      </c>
      <c r="B249" s="98">
        <f t="shared" si="2"/>
        <v>0.47870084475651287</v>
      </c>
      <c r="C249" s="97">
        <v>3885.8123834022999</v>
      </c>
      <c r="D249" s="96">
        <f t="shared" si="3"/>
        <v>1860.1416704999997</v>
      </c>
      <c r="E249" s="42">
        <f>+[3]Sheet1!$N130/1000</f>
        <v>0.65892300000000004</v>
      </c>
      <c r="F249" s="96">
        <f>+[1]Sheet1!$G157/1000</f>
        <v>0</v>
      </c>
      <c r="G249" s="43">
        <f>+[5]Sheet1!$J100/1000</f>
        <v>0</v>
      </c>
      <c r="H249" s="96">
        <f>+[2]Sheet1!$Y135/1000</f>
        <v>1428.9017474999998</v>
      </c>
      <c r="I249" s="96">
        <f>+[4]Sheet1!$N104/1000</f>
        <v>407.36500000000001</v>
      </c>
      <c r="J249" s="96">
        <f>+[6]Sheet1!$D51/1000</f>
        <v>23.216000000000001</v>
      </c>
    </row>
    <row r="250" spans="1:10">
      <c r="A250">
        <v>2010</v>
      </c>
      <c r="B250" s="98">
        <f t="shared" si="2"/>
        <v>0</v>
      </c>
      <c r="C250" s="97">
        <v>3975.3644483488802</v>
      </c>
      <c r="D250" s="96">
        <f t="shared" si="3"/>
        <v>0</v>
      </c>
      <c r="E250" s="42">
        <f>+[3]Sheet1!$N131/1000</f>
        <v>0</v>
      </c>
      <c r="F250" s="96">
        <f>+[1]Sheet1!$G158/1000</f>
        <v>0</v>
      </c>
      <c r="G250" s="43">
        <f>+[5]Sheet1!$J101/1000</f>
        <v>0</v>
      </c>
      <c r="H250" s="96">
        <f>+[2]Sheet1!$Y136/1000</f>
        <v>0</v>
      </c>
      <c r="I250" s="96">
        <f>+[4]Sheet1!$N105/1000</f>
        <v>0</v>
      </c>
      <c r="J250" s="96">
        <f>+[6]Sheet1!$D52/1000</f>
        <v>0</v>
      </c>
    </row>
    <row r="251" spans="1:10">
      <c r="A251">
        <v>2011</v>
      </c>
      <c r="B251" s="98">
        <f t="shared" si="2"/>
        <v>0</v>
      </c>
      <c r="C251" s="97">
        <v>4008.1194313984201</v>
      </c>
      <c r="H251" s="96"/>
    </row>
    <row r="252" spans="1:10">
      <c r="A252">
        <v>2012</v>
      </c>
      <c r="B252" s="98">
        <f t="shared" si="2"/>
        <v>0</v>
      </c>
      <c r="C252" s="97">
        <v>4116.3877282815201</v>
      </c>
      <c r="F252" s="96"/>
    </row>
    <row r="253" spans="1:10">
      <c r="A253">
        <v>2013</v>
      </c>
      <c r="B253" s="98">
        <f t="shared" si="2"/>
        <v>0</v>
      </c>
      <c r="C253" s="97">
        <v>4126.5968598802901</v>
      </c>
      <c r="F253" s="96"/>
    </row>
    <row r="254" spans="1:10">
      <c r="A254">
        <v>2014</v>
      </c>
      <c r="B254" s="98">
        <f t="shared" si="2"/>
        <v>0</v>
      </c>
      <c r="C254" s="97">
        <v>4220.5609167338998</v>
      </c>
      <c r="F254" s="96"/>
    </row>
    <row r="255" spans="1:10">
      <c r="A255">
        <v>2015</v>
      </c>
      <c r="F255" s="96"/>
    </row>
    <row r="256" spans="1:10">
      <c r="A256">
        <v>2016</v>
      </c>
      <c r="F256" s="96"/>
    </row>
    <row r="257" spans="1:6">
      <c r="A257">
        <v>2017</v>
      </c>
      <c r="F257" s="96"/>
    </row>
    <row r="258" spans="1:6">
      <c r="A258">
        <v>2018</v>
      </c>
      <c r="F258" s="96"/>
    </row>
    <row r="259" spans="1:6">
      <c r="A259">
        <v>2019</v>
      </c>
      <c r="F259" s="96"/>
    </row>
    <row r="260" spans="1:6">
      <c r="A260">
        <v>2020</v>
      </c>
      <c r="F260" s="96"/>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84"/>
  <sheetViews>
    <sheetView zoomScale="70" zoomScaleNormal="70" workbookViewId="0">
      <selection activeCell="A5" sqref="A5:A41"/>
    </sheetView>
  </sheetViews>
  <sheetFormatPr defaultRowHeight="15"/>
  <sheetData>
    <row r="1" spans="1:53">
      <c r="A1" s="1" t="s">
        <v>0</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3" t="s">
        <v>1</v>
      </c>
      <c r="BA1" s="3">
        <v>2014</v>
      </c>
    </row>
    <row r="2" spans="1:53">
      <c r="A2" s="2"/>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4" t="s">
        <v>2</v>
      </c>
      <c r="BA2" s="3" t="s">
        <v>3</v>
      </c>
    </row>
    <row r="3" spans="1:53">
      <c r="A3" s="2" t="s">
        <v>4</v>
      </c>
      <c r="B3" s="2">
        <v>1965</v>
      </c>
      <c r="C3" s="2">
        <v>1966</v>
      </c>
      <c r="D3" s="2">
        <v>1967</v>
      </c>
      <c r="E3" s="2">
        <v>1968</v>
      </c>
      <c r="F3" s="2">
        <v>1969</v>
      </c>
      <c r="G3" s="2">
        <v>1970</v>
      </c>
      <c r="H3" s="2">
        <v>1971</v>
      </c>
      <c r="I3" s="2">
        <v>1972</v>
      </c>
      <c r="J3" s="2">
        <v>1973</v>
      </c>
      <c r="K3" s="2">
        <v>1974</v>
      </c>
      <c r="L3" s="2">
        <v>1975</v>
      </c>
      <c r="M3" s="2">
        <v>1976</v>
      </c>
      <c r="N3" s="2">
        <v>1977</v>
      </c>
      <c r="O3" s="2">
        <v>1978</v>
      </c>
      <c r="P3" s="2">
        <v>1979</v>
      </c>
      <c r="Q3" s="2">
        <v>1980</v>
      </c>
      <c r="R3" s="2">
        <v>1981</v>
      </c>
      <c r="S3" s="2">
        <v>1982</v>
      </c>
      <c r="T3" s="2">
        <v>1983</v>
      </c>
      <c r="U3" s="2">
        <v>1984</v>
      </c>
      <c r="V3" s="2">
        <v>1985</v>
      </c>
      <c r="W3" s="2">
        <v>1986</v>
      </c>
      <c r="X3" s="2">
        <v>1987</v>
      </c>
      <c r="Y3" s="2">
        <v>1988</v>
      </c>
      <c r="Z3" s="2">
        <v>1989</v>
      </c>
      <c r="AA3" s="2">
        <v>1990</v>
      </c>
      <c r="AB3" s="2">
        <v>1991</v>
      </c>
      <c r="AC3" s="2">
        <v>1992</v>
      </c>
      <c r="AD3" s="2">
        <v>1993</v>
      </c>
      <c r="AE3" s="2">
        <v>1994</v>
      </c>
      <c r="AF3" s="2">
        <v>1995</v>
      </c>
      <c r="AG3" s="2">
        <v>1996</v>
      </c>
      <c r="AH3" s="2">
        <v>1997</v>
      </c>
      <c r="AI3" s="2">
        <v>1998</v>
      </c>
      <c r="AJ3" s="2">
        <v>1999</v>
      </c>
      <c r="AK3" s="2">
        <v>2000</v>
      </c>
      <c r="AL3" s="2">
        <v>2001</v>
      </c>
      <c r="AM3" s="2">
        <v>2002</v>
      </c>
      <c r="AN3" s="2">
        <v>2003</v>
      </c>
      <c r="AO3" s="2">
        <v>2004</v>
      </c>
      <c r="AP3" s="2">
        <v>2005</v>
      </c>
      <c r="AQ3" s="2">
        <v>2006</v>
      </c>
      <c r="AR3" s="2">
        <v>2007</v>
      </c>
      <c r="AS3" s="2">
        <v>2008</v>
      </c>
      <c r="AT3" s="2">
        <v>2009</v>
      </c>
      <c r="AU3" s="2">
        <v>2010</v>
      </c>
      <c r="AV3" s="2">
        <v>2011</v>
      </c>
      <c r="AW3" s="5">
        <v>2012</v>
      </c>
      <c r="AX3" s="5">
        <v>2013</v>
      </c>
      <c r="AY3" s="6">
        <v>2014</v>
      </c>
      <c r="AZ3" s="3">
        <v>2013</v>
      </c>
      <c r="BA3" s="3" t="s">
        <v>5</v>
      </c>
    </row>
    <row r="4" spans="1:53">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6"/>
      <c r="AX4" s="2"/>
      <c r="AY4" s="2"/>
      <c r="AZ4" s="2"/>
      <c r="BA4" s="2"/>
    </row>
    <row r="5" spans="1:53">
      <c r="A5" s="2" t="s">
        <v>6</v>
      </c>
      <c r="B5" s="39">
        <f>+OilPr!B5/Pop!J238*10^6</f>
        <v>2.2011726112011756</v>
      </c>
      <c r="C5" s="39">
        <f>+OilPr!C5/Pop!K238*10^6</f>
        <v>2.3124687669912598</v>
      </c>
      <c r="D5" s="39">
        <f>+OilPr!D5/Pop!L238*10^6</f>
        <v>2.4368011513907111</v>
      </c>
      <c r="E5" s="39">
        <f>+OilPr!E5/Pop!M238*10^6</f>
        <v>2.5055570436463084</v>
      </c>
      <c r="F5" s="39">
        <f>+OilPr!F5/Pop!N238*10^6</f>
        <v>2.5229884179613329</v>
      </c>
      <c r="G5" s="39">
        <f>+OilPr!G5/Pop!O238*10^6</f>
        <v>2.6017295562685465</v>
      </c>
      <c r="H5" s="39">
        <f>+OilPr!H5/Pop!P238*10^6</f>
        <v>2.5324343511732246</v>
      </c>
      <c r="I5" s="39">
        <f>+OilPr!I5/Pop!Q238*10^6</f>
        <v>2.5149973771232608</v>
      </c>
      <c r="J5" s="39">
        <f>+OilPr!J5/Pop!R238*10^6</f>
        <v>2.42864761110018</v>
      </c>
      <c r="K5" s="39">
        <f>+OilPr!K5/Pop!S238*10^6</f>
        <v>2.2978588336708734</v>
      </c>
      <c r="L5" s="39">
        <f>+OilPr!L5/Pop!T238*10^6</f>
        <v>2.1751348629198421</v>
      </c>
      <c r="M5" s="39">
        <f>+OilPr!M5/Pop!U238*10^6</f>
        <v>2.1004876937723487</v>
      </c>
      <c r="N5" s="39">
        <f>+OilPr!N5/Pop!V238*10^6</f>
        <v>2.1013706804341967</v>
      </c>
      <c r="O5" s="39">
        <f>+OilPr!O5/Pop!W238*10^6</f>
        <v>2.1753741685383474</v>
      </c>
      <c r="P5" s="39">
        <f>+OilPr!P5/Pop!X238*10^6</f>
        <v>2.1194433757020064</v>
      </c>
      <c r="Q5" s="39">
        <f>+OilPr!Q5/Pop!Y238*10^6</f>
        <v>2.1132947318243809</v>
      </c>
      <c r="R5" s="39">
        <f>+OilPr!R5/Pop!Z238*10^6</f>
        <v>2.0865692533628861</v>
      </c>
      <c r="S5" s="39">
        <f>+OilPr!S5/Pop!AA238*10^6</f>
        <v>2.0750882696419466</v>
      </c>
      <c r="T5" s="39">
        <f>+OilPr!T5/Pop!AB238*10^6</f>
        <v>2.065779190652242</v>
      </c>
      <c r="U5" s="39">
        <f>+OilPr!U5/Pop!AC238*10^6</f>
        <v>2.1038336984777781</v>
      </c>
      <c r="V5" s="39">
        <f>+OilPr!V5/Pop!AD238*10^6</f>
        <v>2.0960690590602757</v>
      </c>
      <c r="W5" s="39">
        <f>+OilPr!W5/Pop!AE238*10^6</f>
        <v>2.0085930778796084</v>
      </c>
      <c r="X5" s="39">
        <f>+OilPr!X5/Pop!AF238*10^6</f>
        <v>1.9285245694334825</v>
      </c>
      <c r="Y5" s="39">
        <f>+OilPr!Y5/Pop!AG238*10^6</f>
        <v>1.8775617167741832</v>
      </c>
      <c r="Z5" s="39">
        <f>+OilPr!Z5/Pop!AH238*10^6</f>
        <v>1.7382498498772179</v>
      </c>
      <c r="AA5" s="39">
        <f>+OilPr!AA5/Pop!AI238*10^6</f>
        <v>1.6689858340786148</v>
      </c>
      <c r="AB5" s="39">
        <f>+OilPr!AB5/Pop!AJ238*10^6</f>
        <v>1.6716540281880063</v>
      </c>
      <c r="AC5" s="39">
        <f>+OilPr!AC5/Pop!AK238*10^6</f>
        <v>1.6101728017709598</v>
      </c>
      <c r="AD5" s="39">
        <f>+OilPr!AD5/Pop!AL238*10^6</f>
        <v>1.5274239098298508</v>
      </c>
      <c r="AE5" s="39">
        <f>+OilPr!AE5/Pop!AM238*10^6</f>
        <v>1.4726760676280488</v>
      </c>
      <c r="AF5" s="39">
        <f>+OilPr!AF5/Pop!AN238*10^6</f>
        <v>1.4404260013594401</v>
      </c>
      <c r="AG5" s="39">
        <f>+OilPr!AG5/Pop!AO238*10^6</f>
        <v>1.4182125538397885</v>
      </c>
      <c r="AH5" s="39">
        <f>+OilPr!AH5/Pop!AP238*10^6</f>
        <v>1.3935092956921808</v>
      </c>
      <c r="AI5" s="39">
        <f>+OilPr!AI5/Pop!AQ238*10^6</f>
        <v>1.3345086208089931</v>
      </c>
      <c r="AJ5" s="39">
        <f>+OilPr!AJ5/Pop!AR238*10^6</f>
        <v>1.2637111689711009</v>
      </c>
      <c r="AK5" s="39">
        <f>+OilPr!AK5/Pop!AS238*10^6</f>
        <v>1.2318093590478179</v>
      </c>
      <c r="AL5" s="39">
        <f>+OilPr!AL5/Pop!AT238*10^6</f>
        <v>1.2090183283568205</v>
      </c>
      <c r="AM5" s="39">
        <f>+OilPr!AM5/Pop!AU238*10^6</f>
        <v>1.1888808913729336</v>
      </c>
      <c r="AN5" s="39">
        <f>+OilPr!AN5/Pop!AV238*10^6</f>
        <v>1.1462896649883993</v>
      </c>
      <c r="AO5" s="39">
        <f>+OilPr!AO5/Pop!AW238*10^6</f>
        <v>1.111222752085828</v>
      </c>
      <c r="AP5" s="39">
        <f>+OilPr!AP5/Pop!AX238*10^6</f>
        <v>1.0451142108321909</v>
      </c>
      <c r="AQ5" s="39">
        <f>+OilPr!AQ5/Pop!AY238*10^6</f>
        <v>1.0209037919348238</v>
      </c>
      <c r="AR5" s="39">
        <f>+OilPr!AR5/Pop!AZ238*10^6</f>
        <v>1.0130209512195891</v>
      </c>
      <c r="AS5" s="39">
        <f>+OilPr!AS5/Pop!BA238*10^6</f>
        <v>0.99395232906012021</v>
      </c>
      <c r="AT5" s="39">
        <f>+OilPr!AT5/Pop!BB238*10^6</f>
        <v>1.0505143961775443</v>
      </c>
      <c r="AU5" s="39">
        <f>+OilPr!AU5/Pop!BC238*10^6</f>
        <v>1.0768748964837349</v>
      </c>
      <c r="AV5" s="39">
        <f>+OilPr!AV5/Pop!BD238*10^6</f>
        <v>1.1078884259367026</v>
      </c>
      <c r="AW5" s="39">
        <f>+OilPr!AW5/Pop!BE238*10^6</f>
        <v>1.2566622416753583</v>
      </c>
      <c r="AX5" s="39">
        <f>+OilPr!AX5/Pop!BF238*10^6</f>
        <v>1.4170563479711442</v>
      </c>
      <c r="AY5" s="39">
        <f>+OilPr!AY5/Pop!BG238*10^6</f>
        <v>1.6306504566339499</v>
      </c>
      <c r="AZ5" s="10"/>
      <c r="BA5" s="11"/>
    </row>
    <row r="6" spans="1:53">
      <c r="A6" s="2" t="s">
        <v>7</v>
      </c>
      <c r="B6" s="39">
        <f>+OilPr!B6/Pop!J38*10^6</f>
        <v>2.2296055323731121</v>
      </c>
      <c r="C6" s="39">
        <f>+OilPr!C6/Pop!K38*10^6</f>
        <v>2.4048361009285415</v>
      </c>
      <c r="D6" s="39">
        <f>+OilPr!D6/Pop!L38*10^6</f>
        <v>2.5818704679051536</v>
      </c>
      <c r="E6" s="39">
        <f>+OilPr!E6/Pop!M38*10^6</f>
        <v>2.7535352954770871</v>
      </c>
      <c r="F6" s="39">
        <f>+OilPr!F6/Pop!N38*10^6</f>
        <v>2.9588188748846824</v>
      </c>
      <c r="G6" s="39">
        <f>+OilPr!G6/Pop!O38*10^6</f>
        <v>3.2858698705445928</v>
      </c>
      <c r="H6" s="39">
        <f>+OilPr!H6/Pop!P38*10^6</f>
        <v>3.4724839643274699</v>
      </c>
      <c r="I6" s="39">
        <f>+OilPr!I6/Pop!Q38*10^6</f>
        <v>3.9426480914111042</v>
      </c>
      <c r="J6" s="39">
        <f>+OilPr!J6/Pop!R38*10^6</f>
        <v>4.4844553672397138</v>
      </c>
      <c r="K6" s="39">
        <f>+OilPr!K6/Pop!S38*10^6</f>
        <v>4.1444712047386885</v>
      </c>
      <c r="L6" s="39">
        <f>+OilPr!L6/Pop!T38*10^6</f>
        <v>3.5148347795544619</v>
      </c>
      <c r="M6" s="39">
        <f>+OilPr!M6/Pop!U38*10^6</f>
        <v>3.2019995696017558</v>
      </c>
      <c r="N6" s="39">
        <f>+OilPr!N6/Pop!V38*10^6</f>
        <v>3.1759254267441208</v>
      </c>
      <c r="O6" s="39">
        <f>+OilPr!O6/Pop!W38*10^6</f>
        <v>3.128219129071605</v>
      </c>
      <c r="P6" s="39">
        <f>+OilPr!P6/Pop!X38*10^6</f>
        <v>3.5537573605746098</v>
      </c>
      <c r="Q6" s="39">
        <f>+OilPr!Q6/Pop!Y38*10^6</f>
        <v>3.3859018792104907</v>
      </c>
      <c r="R6" s="39">
        <f>+OilPr!R6/Pop!Z38*10^6</f>
        <v>3.0265703975837392</v>
      </c>
      <c r="S6" s="39">
        <f>+OilPr!S6/Pop!AA38*10^6</f>
        <v>2.9586596348550591</v>
      </c>
      <c r="T6" s="39">
        <f>+OilPr!T6/Pop!AB38*10^6</f>
        <v>3.0861287323749296</v>
      </c>
      <c r="U6" s="39">
        <f>+OilPr!U6/Pop!AC38*10^6</f>
        <v>3.2610563153805967</v>
      </c>
      <c r="V6" s="39">
        <f>+OilPr!V6/Pop!AD38*10^6</f>
        <v>3.3029537974902397</v>
      </c>
      <c r="W6" s="39">
        <f>+OilPr!W6/Pop!AE38*10^6</f>
        <v>3.2718676895971304</v>
      </c>
      <c r="X6" s="39">
        <f>+OilPr!X6/Pop!AF38*10^6</f>
        <v>3.4009185037428402</v>
      </c>
      <c r="Y6" s="39">
        <f>+OilPr!Y6/Pop!AG38*10^6</f>
        <v>3.5357861147088601</v>
      </c>
      <c r="Z6" s="39">
        <f>+OilPr!Z6/Pop!AH38*10^6</f>
        <v>3.3829022573004019</v>
      </c>
      <c r="AA6" s="39">
        <f>+OilPr!AA6/Pop!AI38*10^6</f>
        <v>3.3376938691764528</v>
      </c>
      <c r="AB6" s="39">
        <f>+OilPr!AB6/Pop!AJ38*10^6</f>
        <v>3.3088016642641822</v>
      </c>
      <c r="AC6" s="39">
        <f>+OilPr!AC6/Pop!AK38*10^6</f>
        <v>3.4067724816063429</v>
      </c>
      <c r="AD6" s="39">
        <f>+OilPr!AD6/Pop!AL38*10^6</f>
        <v>3.5473135113934147</v>
      </c>
      <c r="AE6" s="39">
        <f>+OilPr!AE6/Pop!AM38*10^6</f>
        <v>3.6648973192006049</v>
      </c>
      <c r="AF6" s="39">
        <f>+OilPr!AF6/Pop!AN38*10^6</f>
        <v>3.8123023357896368</v>
      </c>
      <c r="AG6" s="39">
        <f>+OilPr!AG6/Pop!AO38*10^6</f>
        <v>3.8910055421704373</v>
      </c>
      <c r="AH6" s="39">
        <f>+OilPr!AH6/Pop!AP38*10^6</f>
        <v>4.0251888072064084</v>
      </c>
      <c r="AI6" s="39">
        <f>+OilPr!AI6/Pop!AQ38*10^6</f>
        <v>4.1354244072324366</v>
      </c>
      <c r="AJ6" s="39">
        <f>+OilPr!AJ6/Pop!AR38*10^6</f>
        <v>3.9672105912917393</v>
      </c>
      <c r="AK6" s="39">
        <f>+OilPr!AK6/Pop!AS38*10^6</f>
        <v>4.0493515321304399</v>
      </c>
      <c r="AL6" s="39">
        <f>+OilPr!AL6/Pop!AT38*10^6</f>
        <v>4.044809018589083</v>
      </c>
      <c r="AM6" s="39">
        <f>+OilPr!AM6/Pop!AU38*10^6</f>
        <v>4.2276827194814102</v>
      </c>
      <c r="AN6" s="39">
        <f>+OilPr!AN6/Pop!AV38*10^6</f>
        <v>4.4265529577590925</v>
      </c>
      <c r="AO6" s="39">
        <f>+OilPr!AO6/Pop!AW38*10^6</f>
        <v>4.5241911628409435</v>
      </c>
      <c r="AP6" s="39">
        <f>+OilPr!AP6/Pop!AX38*10^6</f>
        <v>4.4033726811177276</v>
      </c>
      <c r="AQ6" s="39">
        <f>+OilPr!AQ6/Pop!AY38*10^6</f>
        <v>4.6235498146442309</v>
      </c>
      <c r="AR6" s="39">
        <f>+OilPr!AR6/Pop!AZ38*10^6</f>
        <v>4.7216856269727296</v>
      </c>
      <c r="AS6" s="39">
        <f>+OilPr!AS6/Pop!BA38*10^6</f>
        <v>4.5983557099277563</v>
      </c>
      <c r="AT6" s="39">
        <f>+OilPr!AT6/Pop!BB38*10^6</f>
        <v>4.5439317178657097</v>
      </c>
      <c r="AU6" s="39">
        <f>+OilPr!AU6/Pop!BC38*10^6</f>
        <v>4.7137830506859029</v>
      </c>
      <c r="AV6" s="39">
        <f>+OilPr!AV6/Pop!BD38*10^6</f>
        <v>4.9443134952963623</v>
      </c>
      <c r="AW6" s="39">
        <f>+OilPr!AW6/Pop!BE38*10^6</f>
        <v>5.2536274131773633</v>
      </c>
      <c r="AX6" s="39">
        <f>+OilPr!AX6/Pop!BF38*10^6</f>
        <v>5.5286970633774315</v>
      </c>
      <c r="AY6" s="39">
        <f>+OilPr!AY6/Pop!BG38*10^6</f>
        <v>5.9031598728152304</v>
      </c>
      <c r="AZ6" s="10"/>
      <c r="BA6" s="11"/>
    </row>
    <row r="7" spans="1:53">
      <c r="A7" s="2" t="s">
        <v>8</v>
      </c>
      <c r="B7" s="39">
        <f>+OilPr!B7/Pop!J149*10^6</f>
        <v>0.40458681552953335</v>
      </c>
      <c r="C7" s="39">
        <f>+OilPr!C7/Pop!K149*10^6</f>
        <v>0.40185082624395635</v>
      </c>
      <c r="D7" s="39">
        <f>+OilPr!D7/Pop!L149*10^6</f>
        <v>0.43145590969168102</v>
      </c>
      <c r="E7" s="39">
        <f>+OilPr!E7/Pop!M149*10^6</f>
        <v>0.44792493234841929</v>
      </c>
      <c r="F7" s="39">
        <f>+OilPr!F7/Pop!N149*10^6</f>
        <v>0.45544594944314143</v>
      </c>
      <c r="G7" s="39">
        <f>+OilPr!G7/Pop!O149*10^6</f>
        <v>0.46471405742208721</v>
      </c>
      <c r="H7" s="39">
        <f>+OilPr!H7/Pop!P149*10^6</f>
        <v>0.44876251774714893</v>
      </c>
      <c r="I7" s="39">
        <f>+OilPr!I7/Pop!Q149*10^6</f>
        <v>0.45237132084365167</v>
      </c>
      <c r="J7" s="39">
        <f>+OilPr!J7/Pop!R149*10^6</f>
        <v>0.45142932697671839</v>
      </c>
      <c r="K7" s="39">
        <f>+OilPr!K7/Pop!S149*10^6</f>
        <v>0.54858556648192403</v>
      </c>
      <c r="L7" s="39">
        <f>+OilPr!L7/Pop!T149*10^6</f>
        <v>0.65965353675278016</v>
      </c>
      <c r="M7" s="39">
        <f>+OilPr!M7/Pop!U149*10^6</f>
        <v>0.71500620640975632</v>
      </c>
      <c r="N7" s="39">
        <f>+OilPr!N7/Pop!V149*10^6</f>
        <v>0.84500545344084599</v>
      </c>
      <c r="O7" s="39">
        <f>+OilPr!O7/Pop!W149*10^6</f>
        <v>1.0100975352236168</v>
      </c>
      <c r="P7" s="39">
        <f>+OilPr!P7/Pop!X149*10^6</f>
        <v>1.1916333155008161</v>
      </c>
      <c r="Q7" s="39">
        <f>+OilPr!Q7/Pop!Y149*10^6</f>
        <v>1.5460319738076953</v>
      </c>
      <c r="R7" s="39">
        <f>+OilPr!R7/Pop!Z149*10^6</f>
        <v>1.804002857209934</v>
      </c>
      <c r="S7" s="39">
        <f>+OilPr!S7/Pop!AA149*10^6</f>
        <v>2.0815610264635156</v>
      </c>
      <c r="T7" s="39">
        <f>+OilPr!T7/Pop!AB149*10^6</f>
        <v>1.9845925719543167</v>
      </c>
      <c r="U7" s="39">
        <f>+OilPr!U7/Pop!AC149*10^6</f>
        <v>1.9586487099669827</v>
      </c>
      <c r="V7" s="39">
        <f>+OilPr!V7/Pop!AD149*10^6</f>
        <v>1.8863020991475423</v>
      </c>
      <c r="W7" s="39">
        <f>+OilPr!W7/Pop!AE149*10^6</f>
        <v>1.7340097944261346</v>
      </c>
      <c r="X7" s="39">
        <f>+OilPr!X7/Pop!AF149*10^6</f>
        <v>1.7752677953559308</v>
      </c>
      <c r="Y7" s="39">
        <f>+OilPr!Y7/Pop!AG149*10^6</f>
        <v>1.7354103217532535</v>
      </c>
      <c r="Z7" s="39">
        <f>+OilPr!Z7/Pop!AH149*10^6</f>
        <v>1.7051539829165085</v>
      </c>
      <c r="AA7" s="39">
        <f>+OilPr!AA7/Pop!AI149*10^6</f>
        <v>1.6957097241976011</v>
      </c>
      <c r="AB7" s="39">
        <f>+OilPr!AB7/Pop!AJ149*10^6</f>
        <v>1.7495384180101328</v>
      </c>
      <c r="AC7" s="39">
        <f>+OilPr!AC7/Pop!AK149*10^6</f>
        <v>1.7173337980928032</v>
      </c>
      <c r="AD7" s="39">
        <f>+OilPr!AD7/Pop!AL149*10^6</f>
        <v>1.6864526773496571</v>
      </c>
      <c r="AE7" s="39">
        <f>+OilPr!AE7/Pop!AM149*10^6</f>
        <v>1.6637910461430814</v>
      </c>
      <c r="AF7" s="39">
        <f>+OilPr!AF7/Pop!AN149*10^6</f>
        <v>1.5907886577504902</v>
      </c>
      <c r="AG7" s="39">
        <f>+OilPr!AG7/Pop!AO149*10^6</f>
        <v>1.68805152512067</v>
      </c>
      <c r="AH7" s="39">
        <f>+OilPr!AH7/Pop!AP149*10^6</f>
        <v>1.7321220128024246</v>
      </c>
      <c r="AI7" s="39">
        <f>+OilPr!AI7/Pop!AQ149*10^6</f>
        <v>1.7411440354627268</v>
      </c>
      <c r="AJ7" s="39">
        <f>+OilPr!AJ7/Pop!AR149*10^6</f>
        <v>1.6342233310790322</v>
      </c>
      <c r="AK7" s="39">
        <f>+OilPr!AK7/Pop!AS149*10^6</f>
        <v>1.6566889185947009</v>
      </c>
      <c r="AL7" s="39">
        <f>+OilPr!AL7/Pop!AT149*10^6</f>
        <v>1.6871445171036068</v>
      </c>
      <c r="AM7" s="39">
        <f>+OilPr!AM7/Pop!AU149*10^6</f>
        <v>1.6842558190718402</v>
      </c>
      <c r="AN7" s="39">
        <f>+OilPr!AN7/Pop!AV149*10^6</f>
        <v>1.7607158437391506</v>
      </c>
      <c r="AO7" s="39">
        <f>+OilPr!AO7/Pop!AW149*10^6</f>
        <v>1.7554637721524271</v>
      </c>
      <c r="AP7" s="39">
        <f>+OilPr!AP7/Pop!AX149*10^6</f>
        <v>1.6992707363044448</v>
      </c>
      <c r="AQ7" s="39">
        <f>+OilPr!AQ7/Pop!AY149*10^6</f>
        <v>1.6388982433998978</v>
      </c>
      <c r="AR7" s="39">
        <f>+OilPr!AR7/Pop!AZ149*10^6</f>
        <v>1.5222930328613273</v>
      </c>
      <c r="AS7" s="39">
        <f>+OilPr!AS7/Pop!BA149*10^6</f>
        <v>1.3646371446319734</v>
      </c>
      <c r="AT7" s="39">
        <f>+OilPr!AT7/Pop!BB149*10^6</f>
        <v>1.2555185075734228</v>
      </c>
      <c r="AU7" s="39">
        <f>+OilPr!AU7/Pop!BC149*10^6</f>
        <v>1.2274788087450084</v>
      </c>
      <c r="AV7" s="39">
        <f>+OilPr!AV7/Pop!BD149*10^6</f>
        <v>1.2006661874774411</v>
      </c>
      <c r="AW7" s="39">
        <f>+OilPr!AW7/Pop!BE149*10^6</f>
        <v>1.1784726448188174</v>
      </c>
      <c r="AX7" s="39">
        <f>+OilPr!AX7/Pop!BF149*10^6</f>
        <v>1.1463190181453289</v>
      </c>
      <c r="AY7" s="39">
        <f>+OilPr!AY7/Pop!BG149*10^6</f>
        <v>1.0934066041212087</v>
      </c>
      <c r="AZ7" s="10"/>
      <c r="BA7" s="11"/>
    </row>
    <row r="8" spans="1:53">
      <c r="A8" s="12" t="s">
        <v>9</v>
      </c>
      <c r="B8" s="13">
        <v>489.62251359769402</v>
      </c>
      <c r="C8" s="13">
        <v>521.24055688164401</v>
      </c>
      <c r="D8" s="13">
        <v>557.38653132191598</v>
      </c>
      <c r="E8" s="13">
        <v>581.90033377919804</v>
      </c>
      <c r="F8" s="13">
        <v>596.53477583863105</v>
      </c>
      <c r="G8" s="13">
        <v>627.73674497445995</v>
      </c>
      <c r="H8" s="13">
        <v>625.158942149729</v>
      </c>
      <c r="I8" s="13">
        <v>639.69865418083498</v>
      </c>
      <c r="J8" s="13">
        <v>640.82628749139701</v>
      </c>
      <c r="K8" s="13">
        <v>618.20904347483702</v>
      </c>
      <c r="L8" s="14">
        <v>591.50089543904301</v>
      </c>
      <c r="M8" s="14">
        <v>578.05821104046697</v>
      </c>
      <c r="N8" s="14">
        <v>592.74380103475903</v>
      </c>
      <c r="O8" s="14">
        <v>626.08784324340195</v>
      </c>
      <c r="P8" s="14">
        <v>643.92580736146101</v>
      </c>
      <c r="Q8" s="14">
        <v>670.65078293344902</v>
      </c>
      <c r="R8" s="14">
        <v>682.15364267716495</v>
      </c>
      <c r="S8" s="14">
        <v>706.30046795602004</v>
      </c>
      <c r="T8" s="14">
        <v>708.64769088039498</v>
      </c>
      <c r="U8" s="14">
        <v>728.26350164507301</v>
      </c>
      <c r="V8" s="14">
        <v>730.24422602488505</v>
      </c>
      <c r="W8" s="14">
        <v>704.94726636919199</v>
      </c>
      <c r="X8" s="14">
        <v>700.58989616040697</v>
      </c>
      <c r="Y8" s="14">
        <v>696.84783814796299</v>
      </c>
      <c r="Z8" s="14">
        <v>664.71879133416201</v>
      </c>
      <c r="AA8" s="14">
        <v>654.54380002405003</v>
      </c>
      <c r="AB8" s="14">
        <v>668.92851209367404</v>
      </c>
      <c r="AC8" s="14">
        <v>663.22333291298298</v>
      </c>
      <c r="AD8" s="14">
        <v>652.56442816380002</v>
      </c>
      <c r="AE8" s="14">
        <v>648.36448369292998</v>
      </c>
      <c r="AF8" s="14">
        <v>645.67339223757699</v>
      </c>
      <c r="AG8" s="14">
        <v>659.87116233005895</v>
      </c>
      <c r="AH8" s="14">
        <v>670.27368293934205</v>
      </c>
      <c r="AI8" s="14">
        <v>666.69162815545997</v>
      </c>
      <c r="AJ8" s="14">
        <v>639.11490520797099</v>
      </c>
      <c r="AK8" s="14">
        <v>642.48948226883795</v>
      </c>
      <c r="AL8" s="14">
        <v>646.12024622330102</v>
      </c>
      <c r="AM8" s="14">
        <v>652.36154237347296</v>
      </c>
      <c r="AN8" s="14">
        <v>660.96334790383696</v>
      </c>
      <c r="AO8" s="14">
        <v>660.16608989709403</v>
      </c>
      <c r="AP8" s="14">
        <v>637.62178026046604</v>
      </c>
      <c r="AQ8" s="14">
        <v>637.75370463576098</v>
      </c>
      <c r="AR8" s="14">
        <v>632.67126157317102</v>
      </c>
      <c r="AS8" s="14">
        <v>612.02697802406396</v>
      </c>
      <c r="AT8" s="14">
        <v>621.73800078481304</v>
      </c>
      <c r="AU8" s="14">
        <v>639.02208334997499</v>
      </c>
      <c r="AV8" s="14">
        <v>659.67276986315403</v>
      </c>
      <c r="AW8" s="14">
        <v>721.17628494829501</v>
      </c>
      <c r="AX8" s="14">
        <v>784.72008775295205</v>
      </c>
      <c r="AY8" s="14">
        <v>866.84287713663798</v>
      </c>
      <c r="AZ8" s="15">
        <v>0.10465233772993</v>
      </c>
      <c r="BA8" s="16">
        <v>0.20538569986819999</v>
      </c>
    </row>
    <row r="9" spans="1:53">
      <c r="A9" s="2"/>
      <c r="B9" s="7"/>
      <c r="C9" s="7"/>
      <c r="D9" s="7"/>
      <c r="E9" s="7"/>
      <c r="F9" s="7"/>
      <c r="G9" s="7"/>
      <c r="H9" s="7"/>
      <c r="I9" s="7"/>
      <c r="J9" s="7"/>
      <c r="K9" s="7"/>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9"/>
      <c r="AZ9" s="10"/>
      <c r="BA9" s="11"/>
    </row>
    <row r="10" spans="1:53">
      <c r="A10" s="2" t="s">
        <v>10</v>
      </c>
      <c r="B10" s="39">
        <f>+OilPr!B10/Pop!J12*10^6</f>
        <v>0.617713877394933</v>
      </c>
      <c r="C10" s="39">
        <f>+OilPr!C10/Pop!K12*10^6</f>
        <v>0.6477123883619601</v>
      </c>
      <c r="D10" s="39">
        <f>+OilPr!D10/Pop!L12*10^6</f>
        <v>0.69606383888179335</v>
      </c>
      <c r="E10" s="39">
        <f>+OilPr!E10/Pop!M12*10^6</f>
        <v>0.75178973252652592</v>
      </c>
      <c r="F10" s="39">
        <f>+OilPr!F10/Pop!N12*10^6</f>
        <v>0.76704078441988799</v>
      </c>
      <c r="G10" s="39">
        <f>+OilPr!G10/Pop!O12*10^6</f>
        <v>0.83429130752589298</v>
      </c>
      <c r="H10" s="39">
        <f>+OilPr!H10/Pop!P12*10^6</f>
        <v>0.8852692596221271</v>
      </c>
      <c r="I10" s="39">
        <f>+OilPr!I10/Pop!Q12*10^6</f>
        <v>0.89650483428157668</v>
      </c>
      <c r="J10" s="39">
        <f>+OilPr!J10/Pop!R12*10^6</f>
        <v>0.85673422444429526</v>
      </c>
      <c r="K10" s="39">
        <f>+OilPr!K10/Pop!S12*10^6</f>
        <v>0.82453370110632285</v>
      </c>
      <c r="L10" s="39">
        <f>+OilPr!L10/Pop!T12*10^6</f>
        <v>0.77724982373819373</v>
      </c>
      <c r="M10" s="39">
        <f>+OilPr!M10/Pop!U12*10^6</f>
        <v>0.77100955420072548</v>
      </c>
      <c r="N10" s="39">
        <f>+OilPr!N10/Pop!V12*10^6</f>
        <v>0.8208014034840958</v>
      </c>
      <c r="O10" s="39">
        <f>+OilPr!O10/Pop!W12*10^6</f>
        <v>0.85087182322369281</v>
      </c>
      <c r="P10" s="39">
        <f>+OilPr!P10/Pop!X12*10^6</f>
        <v>0.87695559391023803</v>
      </c>
      <c r="Q10" s="39">
        <f>+OilPr!Q10/Pop!Y12*10^6</f>
        <v>0.89899431691196818</v>
      </c>
      <c r="R10" s="39">
        <f>+OilPr!R10/Pop!Z12*10^6</f>
        <v>0.90165887619367668</v>
      </c>
      <c r="S10" s="39">
        <f>+OilPr!S10/Pop!AA12*10^6</f>
        <v>0.88195212962340219</v>
      </c>
      <c r="T10" s="39">
        <f>+OilPr!T10/Pop!AB12*10^6</f>
        <v>0.87141530416641944</v>
      </c>
      <c r="U10" s="39">
        <f>+OilPr!U10/Pop!AC12*10^6</f>
        <v>0.8402739469324777</v>
      </c>
      <c r="V10" s="39">
        <f>+OilPr!V10/Pop!AD12*10^6</f>
        <v>0.79498485607748126</v>
      </c>
      <c r="W10" s="39">
        <f>+OilPr!W10/Pop!AE12*10^6</f>
        <v>0.74111144386830807</v>
      </c>
      <c r="X10" s="39">
        <f>+OilPr!X10/Pop!AF12*10^6</f>
        <v>0.72055945164642377</v>
      </c>
      <c r="Y10" s="39">
        <f>+OilPr!Y10/Pop!AG12*10^6</f>
        <v>0.74600957464251172</v>
      </c>
      <c r="Z10" s="39">
        <f>+OilPr!Z10/Pop!AH12*10^6</f>
        <v>0.75100101378280371</v>
      </c>
      <c r="AA10" s="39">
        <f>+OilPr!AA10/Pop!AI12*10^6</f>
        <v>0.77716937941266573</v>
      </c>
      <c r="AB10" s="39">
        <f>+OilPr!AB10/Pop!AJ12*10^6</f>
        <v>0.77972110555186014</v>
      </c>
      <c r="AC10" s="39">
        <f>+OilPr!AC10/Pop!AK12*10^6</f>
        <v>0.86288277243586109</v>
      </c>
      <c r="AD10" s="39">
        <f>+OilPr!AD10/Pop!AL12*10^6</f>
        <v>0.91078853553393413</v>
      </c>
      <c r="AE10" s="39">
        <f>+OilPr!AE10/Pop!AM12*10^6</f>
        <v>0.9986366732860481</v>
      </c>
      <c r="AF10" s="39">
        <f>+OilPr!AF10/Pop!AN12*10^6</f>
        <v>1.0703565034823928</v>
      </c>
      <c r="AG10" s="39">
        <f>+OilPr!AG10/Pop!AO12*10^6</f>
        <v>1.1523536221371604</v>
      </c>
      <c r="AH10" s="39">
        <f>+OilPr!AH10/Pop!AP12*10^6</f>
        <v>1.2107392025107047</v>
      </c>
      <c r="AI10" s="39">
        <f>+OilPr!AI10/Pop!AQ12*10^6</f>
        <v>1.2148496670182849</v>
      </c>
      <c r="AJ10" s="39">
        <f>+OilPr!AJ10/Pop!AR12*10^6</f>
        <v>1.141103069116622</v>
      </c>
      <c r="AK10" s="39">
        <f>+OilPr!AK10/Pop!AS12*10^6</f>
        <v>1.0993862076966219</v>
      </c>
      <c r="AL10" s="39">
        <f>+OilPr!AL10/Pop!AT12*10^6</f>
        <v>1.1657381812800462</v>
      </c>
      <c r="AM10" s="39">
        <f>+OilPr!AM10/Pop!AU12*10^6</f>
        <v>1.137554932579141</v>
      </c>
      <c r="AN10" s="39">
        <f>+OilPr!AN10/Pop!AV12*10^6</f>
        <v>1.1163096227597011</v>
      </c>
      <c r="AO10" s="39">
        <f>+OilPr!AO10/Pop!AW12*10^6</f>
        <v>1.0572259138258557</v>
      </c>
      <c r="AP10" s="39">
        <f>+OilPr!AP10/Pop!AX12*10^6</f>
        <v>1.0063872858641802</v>
      </c>
      <c r="AQ10" s="39">
        <f>+OilPr!AQ10/Pop!AY12*10^6</f>
        <v>0.98920891460604288</v>
      </c>
      <c r="AR10" s="39">
        <f>+OilPr!AR10/Pop!AZ12*10^6</f>
        <v>0.95029310637048592</v>
      </c>
      <c r="AS10" s="39">
        <f>+OilPr!AS10/Pop!BA12*10^6</f>
        <v>0.90480160906926044</v>
      </c>
      <c r="AT10" s="39">
        <f>+OilPr!AT10/Pop!BB12*10^6</f>
        <v>0.82272857475619598</v>
      </c>
      <c r="AU10" s="39">
        <f>+OilPr!AU10/Pop!BC12*10^6</f>
        <v>0.80140189782088955</v>
      </c>
      <c r="AV10" s="39">
        <f>+OilPr!AV10/Pop!BD12*10^6</f>
        <v>0.7347211386130359</v>
      </c>
      <c r="AW10" s="39">
        <f>+OilPr!AW10/Pop!BE12*10^6</f>
        <v>0.7228684476182049</v>
      </c>
      <c r="AX10" s="39">
        <f>+OilPr!AX10/Pop!BF12*10^6</f>
        <v>0.70257974530911482</v>
      </c>
      <c r="AY10" s="39">
        <f>+OilPr!AY10/Pop!BG12*10^6</f>
        <v>0.68692867578500072</v>
      </c>
      <c r="AZ10" s="10"/>
      <c r="BA10" s="11"/>
    </row>
    <row r="11" spans="1:53">
      <c r="A11" s="2" t="s">
        <v>11</v>
      </c>
      <c r="B11" s="39">
        <f>+OilPr!B11/Pop!J32*10^6</f>
        <v>5.9827572376923994E-2</v>
      </c>
      <c r="C11" s="39">
        <f>+OilPr!C11/Pop!K32*10^6</f>
        <v>7.1072282498427689E-2</v>
      </c>
      <c r="D11" s="39">
        <f>+OilPr!D11/Pop!L32*10^6</f>
        <v>8.7097867024771028E-2</v>
      </c>
      <c r="E11" s="39">
        <f>+OilPr!E11/Pop!M32*10^6</f>
        <v>9.3242576904961003E-2</v>
      </c>
      <c r="F11" s="39">
        <f>+OilPr!F11/Pop!N32*10^6</f>
        <v>9.9133508644191917E-2</v>
      </c>
      <c r="G11" s="39">
        <f>+OilPr!G11/Pop!O32*10^6</f>
        <v>9.1683554178716389E-2</v>
      </c>
      <c r="H11" s="39">
        <f>+OilPr!H11/Pop!P32*10^6</f>
        <v>9.3522748740808043E-2</v>
      </c>
      <c r="I11" s="39">
        <f>+OilPr!I11/Pop!Q32*10^6</f>
        <v>8.9397801017220391E-2</v>
      </c>
      <c r="J11" s="39">
        <f>+OilPr!J11/Pop!R32*10^6</f>
        <v>8.8557125494614655E-2</v>
      </c>
      <c r="K11" s="39">
        <f>+OilPr!K11/Pop!S32*10^6</f>
        <v>8.9952700457184911E-2</v>
      </c>
      <c r="L11" s="39">
        <f>+OilPr!L11/Pop!T32*10^6</f>
        <v>8.5988671580846721E-2</v>
      </c>
      <c r="M11" s="39">
        <f>+OilPr!M11/Pop!U32*10^6</f>
        <v>8.1776561746329635E-2</v>
      </c>
      <c r="N11" s="39">
        <f>+OilPr!N11/Pop!V32*10^6</f>
        <v>7.6819809210371862E-2</v>
      </c>
      <c r="O11" s="39">
        <f>+OilPr!O11/Pop!W32*10^6</f>
        <v>7.4547958982520202E-2</v>
      </c>
      <c r="P11" s="39">
        <f>+OilPr!P11/Pop!X32*10^6</f>
        <v>7.5460358226243265E-2</v>
      </c>
      <c r="Q11" s="39">
        <f>+OilPr!Q11/Pop!Y32*10^6</f>
        <v>8.0862571206179512E-2</v>
      </c>
      <c r="R11" s="39">
        <f>+OilPr!R11/Pop!Z32*10^6</f>
        <v>9.2164608920072361E-2</v>
      </c>
      <c r="S11" s="39">
        <f>+OilPr!S11/Pop!AA32*10^6</f>
        <v>0.1097608404708542</v>
      </c>
      <c r="T11" s="39">
        <f>+OilPr!T11/Pop!AB32*10^6</f>
        <v>0.13614560414521731</v>
      </c>
      <c r="U11" s="39">
        <f>+OilPr!U11/Pop!AC32*10^6</f>
        <v>0.18602307521839234</v>
      </c>
      <c r="V11" s="39">
        <f>+OilPr!V11/Pop!AD32*10^6</f>
        <v>0.21501723544769089</v>
      </c>
      <c r="W11" s="39">
        <f>+OilPr!W11/Pop!AE32*10^6</f>
        <v>0.22170187968035918</v>
      </c>
      <c r="X11" s="39">
        <f>+OilPr!X11/Pop!AF32*10^6</f>
        <v>0.21607020712164174</v>
      </c>
      <c r="Y11" s="39">
        <f>+OilPr!Y11/Pop!AG32*10^6</f>
        <v>0.20731030291942221</v>
      </c>
      <c r="Z11" s="39">
        <f>+OilPr!Z11/Pop!AH32*10^6</f>
        <v>0.21753894392142989</v>
      </c>
      <c r="AA11" s="39">
        <f>+OilPr!AA11/Pop!AI32*10^6</f>
        <v>0.22669916673316082</v>
      </c>
      <c r="AB11" s="39">
        <f>+OilPr!AB11/Pop!AJ32*10^6</f>
        <v>0.22038805188764479</v>
      </c>
      <c r="AC11" s="39">
        <f>+OilPr!AC11/Pop!AK32*10^6</f>
        <v>0.2199166374529786</v>
      </c>
      <c r="AD11" s="39">
        <f>+OilPr!AD11/Pop!AL32*10^6</f>
        <v>0.22037872411695808</v>
      </c>
      <c r="AE11" s="39">
        <f>+OilPr!AE11/Pop!AM32*10^6</f>
        <v>0.2261361536909792</v>
      </c>
      <c r="AF11" s="39">
        <f>+OilPr!AF11/Pop!AN32*10^6</f>
        <v>0.23081927156140603</v>
      </c>
      <c r="AG11" s="39">
        <f>+OilPr!AG11/Pop!AO32*10^6</f>
        <v>0.2567876652260182</v>
      </c>
      <c r="AH11" s="39">
        <f>+OilPr!AH11/Pop!AP32*10^6</f>
        <v>0.27102403751803394</v>
      </c>
      <c r="AI11" s="39">
        <f>+OilPr!AI11/Pop!AQ32*10^6</f>
        <v>0.30860450999038852</v>
      </c>
      <c r="AJ11" s="39">
        <f>+OilPr!AJ11/Pop!AR32*10^6</f>
        <v>0.34350745881247868</v>
      </c>
      <c r="AK11" s="39">
        <f>+OilPr!AK11/Pop!AS32*10^6</f>
        <v>0.38040677548415586</v>
      </c>
      <c r="AL11" s="39">
        <f>+OilPr!AL11/Pop!AT32*10^6</f>
        <v>0.39250156808205988</v>
      </c>
      <c r="AM11" s="39">
        <f>+OilPr!AM11/Pop!AU32*10^6</f>
        <v>0.43346700254588416</v>
      </c>
      <c r="AN11" s="39">
        <f>+OilPr!AN11/Pop!AV32*10^6</f>
        <v>0.44262131742306088</v>
      </c>
      <c r="AO11" s="39">
        <f>+OilPr!AO11/Pop!AW32*10^6</f>
        <v>0.43372919922911396</v>
      </c>
      <c r="AP11" s="39">
        <f>+OilPr!AP11/Pop!AX32*10^6</f>
        <v>0.47294606972954367</v>
      </c>
      <c r="AQ11" s="39">
        <f>+OilPr!AQ11/Pop!AY32*10^6</f>
        <v>0.49193306947339116</v>
      </c>
      <c r="AR11" s="39">
        <f>+OilPr!AR11/Pop!AZ32*10^6</f>
        <v>0.49371684989185621</v>
      </c>
      <c r="AS11" s="39">
        <f>+OilPr!AS11/Pop!BA32*10^6</f>
        <v>0.50772198681688085</v>
      </c>
      <c r="AT11" s="39">
        <f>+OilPr!AT11/Pop!BB32*10^6</f>
        <v>0.53761738730728659</v>
      </c>
      <c r="AU11" s="39">
        <f>+OilPr!AU11/Pop!BC32*10^6</f>
        <v>0.56074770563818377</v>
      </c>
      <c r="AV11" s="39">
        <f>+OilPr!AV11/Pop!BD32*10^6</f>
        <v>0.56884052687678499</v>
      </c>
      <c r="AW11" s="39">
        <f>+OilPr!AW11/Pop!BE32*10^6</f>
        <v>0.55366930510488499</v>
      </c>
      <c r="AX11" s="39">
        <f>+OilPr!AX11/Pop!BF32*10^6</f>
        <v>0.53760733855477782</v>
      </c>
      <c r="AY11" s="39">
        <f>+OilPr!AY11/Pop!BG32*10^6</f>
        <v>0.59253824421509282</v>
      </c>
      <c r="AZ11" s="10"/>
      <c r="BA11" s="11"/>
    </row>
    <row r="12" spans="1:53">
      <c r="A12" s="2" t="s">
        <v>12</v>
      </c>
      <c r="B12" s="39">
        <f>+OilPr!B12/Pop!J47*10^6</f>
        <v>0.55654111809315809</v>
      </c>
      <c r="C12" s="39">
        <f>+OilPr!C12/Pop!K47*10^6</f>
        <v>0.52956856515029516</v>
      </c>
      <c r="D12" s="39">
        <f>+OilPr!D12/Pop!L47*10^6</f>
        <v>0.49603650667054006</v>
      </c>
      <c r="E12" s="39">
        <f>+OilPr!E12/Pop!M47*10^6</f>
        <v>0.44284788806635483</v>
      </c>
      <c r="F12" s="39">
        <f>+OilPr!F12/Pop!N47*10^6</f>
        <v>0.5227275540933094</v>
      </c>
      <c r="G12" s="39">
        <f>+OilPr!G12/Pop!O47*10^6</f>
        <v>0.53305883973929546</v>
      </c>
      <c r="H12" s="39">
        <f>+OilPr!H12/Pop!P47*10^6</f>
        <v>0.51635398303631241</v>
      </c>
      <c r="I12" s="39">
        <f>+OilPr!I12/Pop!Q47*10^6</f>
        <v>0.45697133622914143</v>
      </c>
      <c r="J12" s="39">
        <f>+OilPr!J12/Pop!R47*10^6</f>
        <v>0.4201970141249986</v>
      </c>
      <c r="K12" s="39">
        <f>+OilPr!K12/Pop!S47*10^6</f>
        <v>0.37482525222147933</v>
      </c>
      <c r="L12" s="39">
        <f>+OilPr!L12/Pop!T47*10^6</f>
        <v>0.34331534507825529</v>
      </c>
      <c r="M12" s="39">
        <f>+OilPr!M12/Pop!U47*10^6</f>
        <v>0.31361418167157612</v>
      </c>
      <c r="N12" s="39">
        <f>+OilPr!N12/Pop!V47*10^6</f>
        <v>0.2882541823526415</v>
      </c>
      <c r="O12" s="39">
        <f>+OilPr!O12/Pop!W47*10^6</f>
        <v>0.26784874344174209</v>
      </c>
      <c r="P12" s="39">
        <f>+OilPr!P12/Pop!X47*10^6</f>
        <v>0.24626900195955781</v>
      </c>
      <c r="Q12" s="39">
        <f>+OilPr!Q12/Pop!Y47*10^6</f>
        <v>0.24519294078926759</v>
      </c>
      <c r="R12" s="39">
        <f>+OilPr!R12/Pop!Z47*10^6</f>
        <v>0.25572960971714226</v>
      </c>
      <c r="S12" s="39">
        <f>+OilPr!S12/Pop!AA47*10^6</f>
        <v>0.26342479104570349</v>
      </c>
      <c r="T12" s="39">
        <f>+OilPr!T12/Pop!AB47*10^6</f>
        <v>0.27637038242937367</v>
      </c>
      <c r="U12" s="39">
        <f>+OilPr!U12/Pop!AC47*10^6</f>
        <v>0.29717614326264891</v>
      </c>
      <c r="V12" s="39">
        <f>+OilPr!V12/Pop!AD47*10^6</f>
        <v>0.30702532237287383</v>
      </c>
      <c r="W12" s="39">
        <f>+OilPr!W12/Pop!AE47*10^6</f>
        <v>0.50686798021649659</v>
      </c>
      <c r="X12" s="39">
        <f>+OilPr!X12/Pop!AF47*10^6</f>
        <v>0.62989833908960391</v>
      </c>
      <c r="Y12" s="39">
        <f>+OilPr!Y12/Pop!AG47*10^6</f>
        <v>0.60633779918840136</v>
      </c>
      <c r="Z12" s="39">
        <f>+OilPr!Z12/Pop!AH47*10^6</f>
        <v>0.63530454305568551</v>
      </c>
      <c r="AA12" s="39">
        <f>+OilPr!AA12/Pop!AI47*10^6</f>
        <v>0.68200756538499863</v>
      </c>
      <c r="AB12" s="39">
        <f>+OilPr!AB12/Pop!AJ47*10^6</f>
        <v>0.64662896809959225</v>
      </c>
      <c r="AC12" s="39">
        <f>+OilPr!AC12/Pop!AK47*10^6</f>
        <v>0.65437662527443163</v>
      </c>
      <c r="AD12" s="39">
        <f>+OilPr!AD12/Pop!AL47*10^6</f>
        <v>0.66394876426302452</v>
      </c>
      <c r="AE12" s="39">
        <f>+OilPr!AE12/Pop!AM47*10^6</f>
        <v>0.65504046057223342</v>
      </c>
      <c r="AF12" s="39">
        <f>+OilPr!AF12/Pop!AN47*10^6</f>
        <v>0.82836390766226575</v>
      </c>
      <c r="AG12" s="39">
        <f>+OilPr!AG12/Pop!AO47*10^6</f>
        <v>0.87677855226569179</v>
      </c>
      <c r="AH12" s="39">
        <f>+OilPr!AH12/Pop!AP47*10^6</f>
        <v>0.90147068990684254</v>
      </c>
      <c r="AI12" s="39">
        <f>+OilPr!AI12/Pop!AQ47*10^6</f>
        <v>1.0299433957170223</v>
      </c>
      <c r="AJ12" s="39">
        <f>+OilPr!AJ12/Pop!AR47*10^6</f>
        <v>1.0976049500287437</v>
      </c>
      <c r="AK12" s="39">
        <f>+OilPr!AK12/Pop!AS47*10^6</f>
        <v>0.898008952120677</v>
      </c>
      <c r="AL12" s="39">
        <f>+OilPr!AL12/Pop!AT47*10^6</f>
        <v>0.77612238501907427</v>
      </c>
      <c r="AM12" s="39">
        <f>+OilPr!AM12/Pop!AU47*10^6</f>
        <v>0.73228712656230166</v>
      </c>
      <c r="AN12" s="39">
        <f>+OilPr!AN12/Pop!AV47*10^6</f>
        <v>0.67598521124506172</v>
      </c>
      <c r="AO12" s="39">
        <f>+OilPr!AO12/Pop!AW47*10^6</f>
        <v>0.65305045815252249</v>
      </c>
      <c r="AP12" s="39">
        <f>+OilPr!AP12/Pop!AX47*10^6</f>
        <v>0.64022872732902891</v>
      </c>
      <c r="AQ12" s="39">
        <f>+OilPr!AQ12/Pop!AY47*10^6</f>
        <v>0.6359813189372171</v>
      </c>
      <c r="AR12" s="39">
        <f>+OilPr!AR12/Pop!AZ47*10^6</f>
        <v>0.63078036981318408</v>
      </c>
      <c r="AS12" s="39">
        <f>+OilPr!AS12/Pop!BA47*10^6</f>
        <v>0.69202408781836355</v>
      </c>
      <c r="AT12" s="39">
        <f>+OilPr!AT12/Pop!BB47*10^6</f>
        <v>0.77769921118591923</v>
      </c>
      <c r="AU12" s="39">
        <f>+OilPr!AU12/Pop!BC47*10^6</f>
        <v>0.90141611076895356</v>
      </c>
      <c r="AV12" s="39">
        <f>+OilPr!AV12/Pop!BD47*10^6</f>
        <v>1.0387887231224882</v>
      </c>
      <c r="AW12" s="39">
        <f>+OilPr!AW12/Pop!BE47*10^6</f>
        <v>1.0635993441951284</v>
      </c>
      <c r="AX12" s="39">
        <f>+OilPr!AX12/Pop!BF47*10^6</f>
        <v>1.1169615434193432</v>
      </c>
      <c r="AY12" s="39">
        <f>+OilPr!AY12/Pop!BG47*10^6</f>
        <v>1.0913019083548874</v>
      </c>
      <c r="AZ12" s="10"/>
      <c r="BA12" s="11"/>
    </row>
    <row r="13" spans="1:53">
      <c r="A13" s="2" t="s">
        <v>13</v>
      </c>
      <c r="B13" s="39">
        <f>+OilPr!B13/Pop!J67*10^6</f>
        <v>8.1670743547118924E-2</v>
      </c>
      <c r="C13" s="39">
        <f>+OilPr!C13/Pop!K67*10^6</f>
        <v>6.9405277547749666E-2</v>
      </c>
      <c r="D13" s="39">
        <f>+OilPr!D13/Pop!L67*10^6</f>
        <v>5.7776250419947189E-2</v>
      </c>
      <c r="E13" s="39">
        <f>+OilPr!E13/Pop!M67*10^6</f>
        <v>4.6890033300194318E-2</v>
      </c>
      <c r="F13" s="39">
        <f>+OilPr!F13/Pop!N67*10^6</f>
        <v>3.633836330800045E-2</v>
      </c>
      <c r="G13" s="39">
        <f>+OilPr!G13/Pop!O67*10^6</f>
        <v>3.5305046678446507E-2</v>
      </c>
      <c r="H13" s="39">
        <f>+OilPr!H13/Pop!P67*10^6</f>
        <v>3.4308913468103074E-2</v>
      </c>
      <c r="I13" s="39">
        <f>+OilPr!I13/Pop!Q67*10^6</f>
        <v>0.65208610138578404</v>
      </c>
      <c r="J13" s="39">
        <f>+OilPr!J13/Pop!R67*10^6</f>
        <v>1.6942001316132116</v>
      </c>
      <c r="K13" s="39">
        <f>+OilPr!K13/Pop!S67*10^6</f>
        <v>1.3954836814966833</v>
      </c>
      <c r="L13" s="39">
        <f>+OilPr!L13/Pop!T67*10^6</f>
        <v>1.2349701430484816</v>
      </c>
      <c r="M13" s="39">
        <f>+OilPr!M13/Pop!U67*10^6</f>
        <v>1.4073552337332416</v>
      </c>
      <c r="N13" s="39">
        <f>+OilPr!N13/Pop!V67*10^6</f>
        <v>1.3343534022572159</v>
      </c>
      <c r="O13" s="39">
        <f>+OilPr!O13/Pop!W67*10^6</f>
        <v>1.4381568980024837</v>
      </c>
      <c r="P13" s="39">
        <f>+OilPr!P13/Pop!X67*10^6</f>
        <v>1.4837700497163646</v>
      </c>
      <c r="Q13" s="39">
        <f>+OilPr!Q13/Pop!Y67*10^6</f>
        <v>1.3824422497101405</v>
      </c>
      <c r="R13" s="39">
        <f>+OilPr!R13/Pop!Z67*10^6</f>
        <v>1.3896817419856109</v>
      </c>
      <c r="S13" s="39">
        <f>+OilPr!S13/Pop!AA67*10^6</f>
        <v>1.354953337887902</v>
      </c>
      <c r="T13" s="39">
        <f>+OilPr!T13/Pop!AB67*10^6</f>
        <v>1.4895251102055795</v>
      </c>
      <c r="U13" s="39">
        <f>+OilPr!U13/Pop!AC67*10^6</f>
        <v>1.5802347409111617</v>
      </c>
      <c r="V13" s="39">
        <f>+OilPr!V13/Pop!AD67*10^6</f>
        <v>1.6828808942787936</v>
      </c>
      <c r="W13" s="39">
        <f>+OilPr!W13/Pop!AE67*10^6</f>
        <v>1.7110575024280739</v>
      </c>
      <c r="X13" s="39">
        <f>+OilPr!X13/Pop!AF67*10^6</f>
        <v>0.98787792761191351</v>
      </c>
      <c r="Y13" s="39">
        <f>+OilPr!Y13/Pop!AG67*10^6</f>
        <v>1.6943043030363341</v>
      </c>
      <c r="Z13" s="39">
        <f>+OilPr!Z13/Pop!AH67*10^6</f>
        <v>1.5274951454088548</v>
      </c>
      <c r="AA13" s="39">
        <f>+OilPr!AA13/Pop!AI67*10^6</f>
        <v>1.5191452834064894</v>
      </c>
      <c r="AB13" s="39">
        <f>+OilPr!AB13/Pop!AJ67*10^6</f>
        <v>1.5586088290736304</v>
      </c>
      <c r="AC13" s="39">
        <f>+OilPr!AC13/Pop!AK67*10^6</f>
        <v>1.6305098097015878</v>
      </c>
      <c r="AD13" s="39">
        <f>+OilPr!AD13/Pop!AL67*10^6</f>
        <v>1.7099327849669261</v>
      </c>
      <c r="AE13" s="39">
        <f>+OilPr!AE13/Pop!AM67*10^6</f>
        <v>1.8400194563644936</v>
      </c>
      <c r="AF13" s="39">
        <f>+OilPr!AF13/Pop!AN67*10^6</f>
        <v>1.8354888223799481</v>
      </c>
      <c r="AG13" s="39">
        <f>+OilPr!AG13/Pop!AO67*10^6</f>
        <v>1.7911529146845375</v>
      </c>
      <c r="AH13" s="39">
        <f>+OilPr!AH13/Pop!AP67*10^6</f>
        <v>1.768061085944937</v>
      </c>
      <c r="AI13" s="39">
        <f>+OilPr!AI13/Pop!AQ67*10^6</f>
        <v>1.6804612482158212</v>
      </c>
      <c r="AJ13" s="39">
        <f>+OilPr!AJ13/Pop!AR67*10^6</f>
        <v>1.6399913047392101</v>
      </c>
      <c r="AK13" s="39">
        <f>+OilPr!AK13/Pop!AS67*10^6</f>
        <v>1.7098062626472412</v>
      </c>
      <c r="AL13" s="39">
        <f>+OilPr!AL13/Pop!AT67*10^6</f>
        <v>1.7045873604590238</v>
      </c>
      <c r="AM13" s="39">
        <f>+OilPr!AM13/Pop!AU67*10^6</f>
        <v>1.6120807649501423</v>
      </c>
      <c r="AN13" s="39">
        <f>+OilPr!AN13/Pop!AV67*10^6</f>
        <v>1.6905511790658709</v>
      </c>
      <c r="AO13" s="39">
        <f>+OilPr!AO13/Pop!AW67*10^6</f>
        <v>2.0972206873315251</v>
      </c>
      <c r="AP13" s="39">
        <f>+OilPr!AP13/Pop!AX67*10^6</f>
        <v>2.0805532158396884</v>
      </c>
      <c r="AQ13" s="39">
        <f>+OilPr!AQ13/Pop!AY67*10^6</f>
        <v>2.0600766464213969</v>
      </c>
      <c r="AR13" s="39">
        <f>+OilPr!AR13/Pop!AZ67*10^6</f>
        <v>1.9327789675013918</v>
      </c>
      <c r="AS13" s="39">
        <f>+OilPr!AS13/Pop!BA67*10^6</f>
        <v>1.8819006475002771</v>
      </c>
      <c r="AT13" s="39">
        <f>+OilPr!AT13/Pop!BB67*10^6</f>
        <v>1.7775755472682355</v>
      </c>
      <c r="AU13" s="39">
        <f>+OilPr!AU13/Pop!BC67*10^6</f>
        <v>1.7486837172923153</v>
      </c>
      <c r="AV13" s="39">
        <f>+OilPr!AV13/Pop!BD67*10^6</f>
        <v>1.7664087734789631</v>
      </c>
      <c r="AW13" s="39">
        <f>+OilPr!AW13/Pop!BE67*10^6</f>
        <v>1.7573147372945985</v>
      </c>
      <c r="AX13" s="39">
        <f>+OilPr!AX13/Pop!BF67*10^6</f>
        <v>1.8033562083036658</v>
      </c>
      <c r="AY13" s="39">
        <f>+OilPr!AY13/Pop!BG67*10^6</f>
        <v>1.875095194568015</v>
      </c>
      <c r="AZ13" s="10"/>
      <c r="BA13" s="11"/>
    </row>
    <row r="14" spans="1:53">
      <c r="A14" s="2" t="s">
        <v>14</v>
      </c>
      <c r="B14" s="39">
        <f>+OilPr!B14/Pop!J182*10^6</f>
        <v>0.29240674436492498</v>
      </c>
      <c r="C14" s="39">
        <f>+OilPr!C14/Pop!K182*10^6</f>
        <v>0.28423684302898916</v>
      </c>
      <c r="D14" s="39">
        <f>+OilPr!D14/Pop!L182*10^6</f>
        <v>0.31036309857400302</v>
      </c>
      <c r="E14" s="39">
        <f>+OilPr!E14/Pop!M182*10^6</f>
        <v>0.31509422039357976</v>
      </c>
      <c r="F14" s="39">
        <f>+OilPr!F14/Pop!N182*10^6</f>
        <v>0.29764212112926425</v>
      </c>
      <c r="G14" s="39">
        <f>+OilPr!G14/Pop!O182*10^6</f>
        <v>0.28964107676226969</v>
      </c>
      <c r="H14" s="39">
        <f>+OilPr!H14/Pop!P182*10^6</f>
        <v>0.24119726473020031</v>
      </c>
      <c r="I14" s="39">
        <f>+OilPr!I14/Pop!Q182*10^6</f>
        <v>0.24669327562063562</v>
      </c>
      <c r="J14" s="39">
        <f>+OilPr!J14/Pop!R182*10^6</f>
        <v>0.26131619864912903</v>
      </c>
      <c r="K14" s="39">
        <f>+OilPr!K14/Pop!S182*10^6</f>
        <v>0.27565251919251132</v>
      </c>
      <c r="L14" s="39">
        <f>+OilPr!L14/Pop!T182*10^6</f>
        <v>0.2492559990744895</v>
      </c>
      <c r="M14" s="39">
        <f>+OilPr!M14/Pop!U182*10^6</f>
        <v>0.25677911336959486</v>
      </c>
      <c r="N14" s="39">
        <f>+OilPr!N14/Pop!V182*10^6</f>
        <v>0.29812532108683487</v>
      </c>
      <c r="O14" s="39">
        <f>+OilPr!O14/Pop!W182*10^6</f>
        <v>0.48034040929236987</v>
      </c>
      <c r="P14" s="39">
        <f>+OilPr!P14/Pop!X182*10^6</f>
        <v>0.59452850510248367</v>
      </c>
      <c r="Q14" s="39">
        <f>+OilPr!Q14/Pop!Y182*10^6</f>
        <v>0.59028923181376503</v>
      </c>
      <c r="R14" s="39">
        <f>+OilPr!R14/Pop!Z182*10^6</f>
        <v>0.56846646253627708</v>
      </c>
      <c r="S14" s="39">
        <f>+OilPr!S14/Pop!AA182*10^6</f>
        <v>0.56068564142743393</v>
      </c>
      <c r="T14" s="39">
        <f>+OilPr!T14/Pop!AB182*10^6</f>
        <v>0.47850871221847308</v>
      </c>
      <c r="U14" s="39">
        <f>+OilPr!U14/Pop!AC182*10^6</f>
        <v>0.50634292982689399</v>
      </c>
      <c r="V14" s="39">
        <f>+OilPr!V14/Pop!AD182*10^6</f>
        <v>0.50413949684912684</v>
      </c>
      <c r="W14" s="39">
        <f>+OilPr!W14/Pop!AE182*10^6</f>
        <v>0.46664783266318788</v>
      </c>
      <c r="X14" s="39">
        <f>+OilPr!X14/Pop!AF182*10^6</f>
        <v>0.4205106337709611</v>
      </c>
      <c r="Y14" s="39">
        <f>+OilPr!Y14/Pop!AG182*10^6</f>
        <v>0.35482875013806864</v>
      </c>
      <c r="Z14" s="39">
        <f>+OilPr!Z14/Pop!AH182*10^6</f>
        <v>0.31937923844172705</v>
      </c>
      <c r="AA14" s="39">
        <f>+OilPr!AA14/Pop!AI182*10^6</f>
        <v>0.31028806618704158</v>
      </c>
      <c r="AB14" s="39">
        <f>+OilPr!AB14/Pop!AJ182*10^6</f>
        <v>0.27112470972775454</v>
      </c>
      <c r="AC14" s="39">
        <f>+OilPr!AC14/Pop!AK182*10^6</f>
        <v>0.26874278457550838</v>
      </c>
      <c r="AD14" s="39">
        <f>+OilPr!AD14/Pop!AL182*10^6</f>
        <v>0.28536213730315813</v>
      </c>
      <c r="AE14" s="39">
        <f>+OilPr!AE14/Pop!AM182*10^6</f>
        <v>0.28231574266903908</v>
      </c>
      <c r="AF14" s="39">
        <f>+OilPr!AF14/Pop!AN182*10^6</f>
        <v>0.26652909971569955</v>
      </c>
      <c r="AG14" s="39">
        <f>+OilPr!AG14/Pop!AO182*10^6</f>
        <v>0.25857543270906364</v>
      </c>
      <c r="AH14" s="39">
        <f>+OilPr!AH14/Pop!AP182*10^6</f>
        <v>0.25091724355256806</v>
      </c>
      <c r="AI14" s="39">
        <f>+OilPr!AI14/Pop!AQ182*10^6</f>
        <v>0.23829757013829939</v>
      </c>
      <c r="AJ14" s="39">
        <f>+OilPr!AJ14/Pop!AR182*10^6</f>
        <v>0.21572961440487545</v>
      </c>
      <c r="AK14" s="39">
        <f>+OilPr!AK14/Pop!AS182*10^6</f>
        <v>0.19414940445316756</v>
      </c>
      <c r="AL14" s="39">
        <f>+OilPr!AL14/Pop!AT182*10^6</f>
        <v>0.18701093195616353</v>
      </c>
      <c r="AM14" s="39">
        <f>+OilPr!AM14/Pop!AU182*10^6</f>
        <v>0.18458096109225836</v>
      </c>
      <c r="AN14" s="39">
        <f>+OilPr!AN14/Pop!AV182*10^6</f>
        <v>0.17064606748406924</v>
      </c>
      <c r="AO14" s="39">
        <f>+OilPr!AO14/Pop!AW182*10^6</f>
        <v>0.15994187424612813</v>
      </c>
      <c r="AP14" s="39">
        <f>+OilPr!AP14/Pop!AX182*10^6</f>
        <v>0.1616018073725142</v>
      </c>
      <c r="AQ14" s="39">
        <f>+OilPr!AQ14/Pop!AY182*10^6</f>
        <v>0.16628987719744195</v>
      </c>
      <c r="AR14" s="39">
        <f>+OilPr!AR14/Pop!AZ182*10^6</f>
        <v>0.16335438872618399</v>
      </c>
      <c r="AS14" s="39">
        <f>+OilPr!AS14/Pop!BA182*10^6</f>
        <v>0.1643492806606284</v>
      </c>
      <c r="AT14" s="39">
        <f>+OilPr!AT14/Pop!BB182*10^6</f>
        <v>0.16682812660242072</v>
      </c>
      <c r="AU14" s="39">
        <f>+OilPr!AU14/Pop!BC182*10^6</f>
        <v>0.17226481140103761</v>
      </c>
      <c r="AV14" s="39">
        <f>+OilPr!AV14/Pop!BD182*10^6</f>
        <v>0.16492208131775246</v>
      </c>
      <c r="AW14" s="39">
        <f>+OilPr!AW14/Pop!BE182*10^6</f>
        <v>0.15833856437094215</v>
      </c>
      <c r="AX14" s="39">
        <f>+OilPr!AX14/Pop!BF182*10^6</f>
        <v>0.14957877765381619</v>
      </c>
      <c r="AY14" s="39">
        <f>+OilPr!AY14/Pop!BG182*10^6</f>
        <v>0.15841707411258196</v>
      </c>
      <c r="AZ14" s="10"/>
      <c r="BA14" s="11"/>
    </row>
    <row r="15" spans="1:53">
      <c r="A15" s="2" t="s">
        <v>15</v>
      </c>
      <c r="B15" s="39">
        <f>+OilPr!B15/Pop!J229*10^6</f>
        <v>7.3118378620017666</v>
      </c>
      <c r="C15" s="39">
        <f>+OilPr!C15/Pop!K229*10^6</f>
        <v>8.2214318720473809</v>
      </c>
      <c r="D15" s="39">
        <f>+OilPr!D15/Pop!L229*10^6</f>
        <v>9.5586912316444117</v>
      </c>
      <c r="E15" s="39">
        <f>+OilPr!E15/Pop!M229*10^6</f>
        <v>10.183098805620364</v>
      </c>
      <c r="F15" s="39">
        <f>+OilPr!F15/Pop!N229*10^6</f>
        <v>8.2907438715242261</v>
      </c>
      <c r="G15" s="39">
        <f>+OilPr!G15/Pop!O229*10^6</f>
        <v>7.329327234942939</v>
      </c>
      <c r="H15" s="39">
        <f>+OilPr!H15/Pop!P229*10^6</f>
        <v>6.6802369469617213</v>
      </c>
      <c r="I15" s="39">
        <f>+OilPr!I15/Pop!Q229*10^6</f>
        <v>7.2281071362292435</v>
      </c>
      <c r="J15" s="39">
        <f>+OilPr!J15/Pop!R229*10^6</f>
        <v>8.3667994032211475</v>
      </c>
      <c r="K15" s="39">
        <f>+OilPr!K15/Pop!S229*10^6</f>
        <v>9.2885767541219</v>
      </c>
      <c r="L15" s="39">
        <f>+OilPr!L15/Pop!T229*10^6</f>
        <v>10.575936201853311</v>
      </c>
      <c r="M15" s="39">
        <f>+OilPr!M15/Pop!U229*10^6</f>
        <v>10.264744810423192</v>
      </c>
      <c r="N15" s="39">
        <f>+OilPr!N15/Pop!V229*10^6</f>
        <v>10.907595047626319</v>
      </c>
      <c r="O15" s="39">
        <f>+OilPr!O15/Pop!W229*10^6</f>
        <v>10.806067878842416</v>
      </c>
      <c r="P15" s="39">
        <f>+OilPr!P15/Pop!X229*10^6</f>
        <v>9.9124407874270357</v>
      </c>
      <c r="Q15" s="39">
        <f>+OilPr!Q15/Pop!Y229*10^6</f>
        <v>9.7005521368446566</v>
      </c>
      <c r="R15" s="39">
        <f>+OilPr!R15/Pop!Z229*10^6</f>
        <v>8.4895400289313088</v>
      </c>
      <c r="S15" s="39">
        <f>+OilPr!S15/Pop!AA229*10^6</f>
        <v>7.8224743775369392</v>
      </c>
      <c r="T15" s="39">
        <f>+OilPr!T15/Pop!AB229*10^6</f>
        <v>6.958991986483599</v>
      </c>
      <c r="U15" s="39">
        <f>+OilPr!U15/Pop!AC229*10^6</f>
        <v>7.3049463361348401</v>
      </c>
      <c r="V15" s="39">
        <f>+OilPr!V15/Pop!AD229*10^6</f>
        <v>7.3750396004667973</v>
      </c>
      <c r="W15" s="39">
        <f>+OilPr!W15/Pop!AE229*10^6</f>
        <v>7.0081202686312105</v>
      </c>
      <c r="X15" s="39">
        <f>+OilPr!X15/Pop!AF229*10^6</f>
        <v>6.3699213883262482</v>
      </c>
      <c r="Y15" s="39">
        <f>+OilPr!Y15/Pop!AG229*10^6</f>
        <v>6.1788330148493804</v>
      </c>
      <c r="Z15" s="39">
        <f>+OilPr!Z15/Pop!AH229*10^6</f>
        <v>6.0507668991565264</v>
      </c>
      <c r="AA15" s="39">
        <f>+OilPr!AA15/Pop!AI229*10^6</f>
        <v>6.0356198091961808</v>
      </c>
      <c r="AB15" s="39">
        <f>+OilPr!AB15/Pop!AJ229*10^6</f>
        <v>5.8901319285986249</v>
      </c>
      <c r="AC15" s="39">
        <f>+OilPr!AC15/Pop!AK229*10^6</f>
        <v>5.6154041728876285</v>
      </c>
      <c r="AD15" s="39">
        <f>+OilPr!AD15/Pop!AL229*10^6</f>
        <v>5.1853374915451829</v>
      </c>
      <c r="AE15" s="39">
        <f>+OilPr!AE15/Pop!AM229*10^6</f>
        <v>5.4094191831246503</v>
      </c>
      <c r="AF15" s="39">
        <f>+OilPr!AF15/Pop!AN229*10^6</f>
        <v>5.3671612100351869</v>
      </c>
      <c r="AG15" s="39">
        <f>+OilPr!AG15/Pop!AO229*10^6</f>
        <v>5.3050181519301951</v>
      </c>
      <c r="AH15" s="39">
        <f>+OilPr!AH15/Pop!AP229*10^6</f>
        <v>5.1063633658333814</v>
      </c>
      <c r="AI15" s="39">
        <f>+OilPr!AI15/Pop!AQ229*10^6</f>
        <v>5.0666901853663475</v>
      </c>
      <c r="AJ15" s="39">
        <f>+OilPr!AJ15/Pop!AR229*10^6</f>
        <v>5.2535115783101585</v>
      </c>
      <c r="AK15" s="39">
        <f>+OilPr!AK15/Pop!AS229*10^6</f>
        <v>5.4435453623679395</v>
      </c>
      <c r="AL15" s="39">
        <f>+OilPr!AL15/Pop!AT229*10^6</f>
        <v>5.4116624687702997</v>
      </c>
      <c r="AM15" s="39">
        <f>+OilPr!AM15/Pop!AU229*10^6</f>
        <v>6.2293912106258684</v>
      </c>
      <c r="AN15" s="39">
        <f>+OilPr!AN15/Pop!AV229*10^6</f>
        <v>6.75810232237981</v>
      </c>
      <c r="AO15" s="39">
        <f>+OilPr!AO15/Pop!AW229*10^6</f>
        <v>6.3443870919099981</v>
      </c>
      <c r="AP15" s="39">
        <f>+OilPr!AP15/Pop!AX229*10^6</f>
        <v>6.904804053942847</v>
      </c>
      <c r="AQ15" s="39">
        <f>+OilPr!AQ15/Pop!AY229*10^6</f>
        <v>7.3409328043579327</v>
      </c>
      <c r="AR15" s="39">
        <f>+OilPr!AR15/Pop!AZ229*10^6</f>
        <v>6.2969730526722421</v>
      </c>
      <c r="AS15" s="39">
        <f>+OilPr!AS15/Pop!BA229*10^6</f>
        <v>6.5829076089153036</v>
      </c>
      <c r="AT15" s="39">
        <f>+OilPr!AT15/Pop!BB229*10^6</f>
        <v>5.7451559678507804</v>
      </c>
      <c r="AU15" s="39">
        <f>+OilPr!AU15/Pop!BC229*10^6</f>
        <v>5.5345548423095865</v>
      </c>
      <c r="AV15" s="39">
        <f>+OilPr!AV15/Pop!BD229*10^6</f>
        <v>5.1908354098723768</v>
      </c>
      <c r="AW15" s="39">
        <f>+OilPr!AW15/Pop!BE229*10^6</f>
        <v>4.4413935561338533</v>
      </c>
      <c r="AX15" s="39">
        <f>+OilPr!AX15/Pop!BF229*10^6</f>
        <v>4.2610453662651304</v>
      </c>
      <c r="AY15" s="39">
        <f>+OilPr!AY15/Pop!BG229*10^6</f>
        <v>4.0951502510977766</v>
      </c>
      <c r="AZ15" s="10"/>
      <c r="BA15" s="11"/>
    </row>
    <row r="16" spans="1:53">
      <c r="A16" s="2" t="s">
        <v>16</v>
      </c>
      <c r="B16" s="39">
        <f>+OilPr!B16/Pop!J241*10^6</f>
        <v>18.739918194581122</v>
      </c>
      <c r="C16" s="39">
        <f>+OilPr!C16/Pop!K241*10^6</f>
        <v>17.570849720015826</v>
      </c>
      <c r="D16" s="39">
        <f>+OilPr!D16/Pop!L241*10^6</f>
        <v>17.849931475419105</v>
      </c>
      <c r="E16" s="39">
        <f>+OilPr!E16/Pop!M241*10^6</f>
        <v>17.62198787866857</v>
      </c>
      <c r="F16" s="39">
        <f>+OilPr!F16/Pop!N241*10^6</f>
        <v>16.982392126060077</v>
      </c>
      <c r="G16" s="39">
        <f>+OilPr!G16/Pop!O241*10^6</f>
        <v>17.021244520875392</v>
      </c>
      <c r="H16" s="39">
        <f>+OilPr!H16/Pop!P241*10^6</f>
        <v>15.905485798862571</v>
      </c>
      <c r="I16" s="39">
        <f>+OilPr!I16/Pop!Q241*10^6</f>
        <v>14.146687933201612</v>
      </c>
      <c r="J16" s="39">
        <f>+OilPr!J16/Pop!R241*10^6</f>
        <v>14.357438830894207</v>
      </c>
      <c r="K16" s="39">
        <f>+OilPr!K16/Pop!S241*10^6</f>
        <v>12.363391292999745</v>
      </c>
      <c r="L16" s="39">
        <f>+OilPr!L16/Pop!T241*10^6</f>
        <v>9.5126046426277746</v>
      </c>
      <c r="M16" s="39">
        <f>+OilPr!M16/Pop!U241*10^6</f>
        <v>9.0844596109610052</v>
      </c>
      <c r="N16" s="39">
        <f>+OilPr!N16/Pop!V241*10^6</f>
        <v>8.5993575342294868</v>
      </c>
      <c r="O16" s="39">
        <f>+OilPr!O16/Pop!W241*10^6</f>
        <v>8.0528469765464923</v>
      </c>
      <c r="P16" s="39">
        <f>+OilPr!P16/Pop!X241*10^6</f>
        <v>8.5300323035550907</v>
      </c>
      <c r="Q16" s="39">
        <f>+OilPr!Q16/Pop!Y241*10^6</f>
        <v>7.6477427565562301</v>
      </c>
      <c r="R16" s="39">
        <f>+OilPr!R16/Pop!Z241*10^6</f>
        <v>7.2082729089177633</v>
      </c>
      <c r="S16" s="39">
        <f>+OilPr!S16/Pop!AA241*10^6</f>
        <v>6.3385450390450453</v>
      </c>
      <c r="T16" s="39">
        <f>+OilPr!T16/Pop!AB241*10^6</f>
        <v>5.8534583539276159</v>
      </c>
      <c r="U16" s="39">
        <f>+OilPr!U16/Pop!AC241*10^6</f>
        <v>5.7219788613710003</v>
      </c>
      <c r="V16" s="39">
        <f>+OilPr!V16/Pop!AD241*10^6</f>
        <v>5.2263954713904441</v>
      </c>
      <c r="W16" s="39">
        <f>+OilPr!W16/Pop!AE241*10^6</f>
        <v>5.5065682632079644</v>
      </c>
      <c r="X16" s="39">
        <f>+OilPr!X16/Pop!AF241*10^6</f>
        <v>5.4374080978342407</v>
      </c>
      <c r="Y16" s="39">
        <f>+OilPr!Y16/Pop!AG241*10^6</f>
        <v>5.5622189118133472</v>
      </c>
      <c r="Z16" s="39">
        <f>+OilPr!Z16/Pop!AH241*10^6</f>
        <v>5.4496734894483065</v>
      </c>
      <c r="AA16" s="39">
        <f>+OilPr!AA16/Pop!AI241*10^6</f>
        <v>5.9307871844230977</v>
      </c>
      <c r="AB16" s="39">
        <f>+OilPr!AB16/Pop!AJ241*10^6</f>
        <v>6.4589720359171316</v>
      </c>
      <c r="AC16" s="39">
        <f>+OilPr!AC16/Pop!AK241*10^6</f>
        <v>6.3266013064049567</v>
      </c>
      <c r="AD16" s="39">
        <f>+OilPr!AD16/Pop!AL241*10^6</f>
        <v>6.4022477824291624</v>
      </c>
      <c r="AE16" s="39">
        <f>+OilPr!AE16/Pop!AM241*10^6</f>
        <v>6.6498201974299214</v>
      </c>
      <c r="AF16" s="39">
        <f>+OilPr!AF16/Pop!AN241*10^6</f>
        <v>7.0001981479898907</v>
      </c>
      <c r="AG16" s="39">
        <f>+OilPr!AG16/Pop!AO241*10^6</f>
        <v>7.2928859645727622</v>
      </c>
      <c r="AH16" s="39">
        <f>+OilPr!AH16/Pop!AP241*10^6</f>
        <v>7.5456959185568309</v>
      </c>
      <c r="AI16" s="39">
        <f>+OilPr!AI16/Pop!AQ241*10^6</f>
        <v>7.6204667918154803</v>
      </c>
      <c r="AJ16" s="39">
        <f>+OilPr!AJ16/Pop!AR241*10^6</f>
        <v>6.6962826712799695</v>
      </c>
      <c r="AK16" s="39">
        <f>+OilPr!AK16/Pop!AS241*10^6</f>
        <v>6.5283225337398969</v>
      </c>
      <c r="AL16" s="39">
        <f>+OilPr!AL16/Pop!AT241*10^6</f>
        <v>6.5327391527766601</v>
      </c>
      <c r="AM16" s="39">
        <f>+OilPr!AM16/Pop!AU241*10^6</f>
        <v>6.0164269430596926</v>
      </c>
      <c r="AN16" s="39">
        <f>+OilPr!AN16/Pop!AV241*10^6</f>
        <v>5.7043258881411161</v>
      </c>
      <c r="AO16" s="39">
        <f>+OilPr!AO16/Pop!AW241*10^6</f>
        <v>6.4657832912029463</v>
      </c>
      <c r="AP16" s="39">
        <f>+OilPr!AP16/Pop!AX241*10^6</f>
        <v>6.3394043171135097</v>
      </c>
      <c r="AQ16" s="39">
        <f>+OilPr!AQ16/Pop!AY241*10^6</f>
        <v>6.2834644528319235</v>
      </c>
      <c r="AR16" s="39">
        <f>+OilPr!AR16/Pop!AZ241*10^6</f>
        <v>5.9806762152670094</v>
      </c>
      <c r="AS16" s="39">
        <f>+OilPr!AS16/Pop!BA241*10^6</f>
        <v>5.890863665144642</v>
      </c>
      <c r="AT16" s="39">
        <f>+OilPr!AT16/Pop!BB241*10^6</f>
        <v>5.4515735418801059</v>
      </c>
      <c r="AU16" s="39">
        <f>+OilPr!AU16/Pop!BC241*10^6</f>
        <v>5.0244752676518223</v>
      </c>
      <c r="AV16" s="39">
        <f>+OilPr!AV16/Pop!BD241*10^6</f>
        <v>4.7747276792497839</v>
      </c>
      <c r="AW16" s="39">
        <f>+OilPr!AW16/Pop!BE241*10^6</f>
        <v>4.6647907162094375</v>
      </c>
      <c r="AX16" s="39">
        <f>+OilPr!AX16/Pop!BF241*10^6</f>
        <v>4.5539889330352095</v>
      </c>
      <c r="AY16" s="39">
        <f>+OilPr!AY16/Pop!BG241*10^6</f>
        <v>4.5432932115709788</v>
      </c>
      <c r="AZ16" s="10"/>
      <c r="BA16" s="11"/>
    </row>
    <row r="17" spans="1:53">
      <c r="A17" s="2" t="s">
        <v>17</v>
      </c>
      <c r="B17" s="8"/>
      <c r="C17" s="8"/>
      <c r="D17" s="8"/>
      <c r="E17" s="8"/>
      <c r="F17" s="8"/>
      <c r="G17" s="8"/>
      <c r="H17" s="8"/>
      <c r="I17" s="8"/>
      <c r="J17" s="8"/>
      <c r="K17" s="8"/>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10"/>
      <c r="BA17" s="11"/>
    </row>
    <row r="18" spans="1:53">
      <c r="A18" s="12" t="s">
        <v>18</v>
      </c>
      <c r="B18" s="14">
        <v>226.266954144425</v>
      </c>
      <c r="C18" s="14">
        <v>223.879342978598</v>
      </c>
      <c r="D18" s="14">
        <v>238.276275462021</v>
      </c>
      <c r="E18" s="14">
        <v>244.64688271092399</v>
      </c>
      <c r="F18" s="14">
        <v>245.13508406795299</v>
      </c>
      <c r="G18" s="14">
        <v>251.76602764856801</v>
      </c>
      <c r="H18" s="14">
        <v>245.88291367615801</v>
      </c>
      <c r="I18" s="14">
        <v>234.279799412789</v>
      </c>
      <c r="J18" s="14">
        <v>249.32692710035201</v>
      </c>
      <c r="K18" s="14">
        <v>227.03228670851499</v>
      </c>
      <c r="L18" s="14">
        <v>191.76329162694299</v>
      </c>
      <c r="M18" s="14">
        <v>190.36325770718599</v>
      </c>
      <c r="N18" s="14">
        <v>188.73961246553799</v>
      </c>
      <c r="O18" s="14">
        <v>189.08895731757099</v>
      </c>
      <c r="P18" s="14">
        <v>202.477292013968</v>
      </c>
      <c r="Q18" s="14">
        <v>194.733286983281</v>
      </c>
      <c r="R18" s="14">
        <v>192.93285652512199</v>
      </c>
      <c r="S18" s="14">
        <v>184.786934334742</v>
      </c>
      <c r="T18" s="14">
        <v>183.19457578584601</v>
      </c>
      <c r="U18" s="14">
        <v>193.140283745559</v>
      </c>
      <c r="V18" s="14">
        <v>192.567880418084</v>
      </c>
      <c r="W18" s="14">
        <v>206.49741332408601</v>
      </c>
      <c r="X18" s="14">
        <v>203.56070011886601</v>
      </c>
      <c r="Y18" s="14">
        <v>213.944674646301</v>
      </c>
      <c r="Z18" s="14">
        <v>216.341623554655</v>
      </c>
      <c r="AA18" s="14">
        <v>233.94843451564799</v>
      </c>
      <c r="AB18" s="14">
        <v>246.65315717204001</v>
      </c>
      <c r="AC18" s="14">
        <v>252.14593467947799</v>
      </c>
      <c r="AD18" s="14">
        <v>261.727346495213</v>
      </c>
      <c r="AE18" s="14">
        <v>277.65254238530099</v>
      </c>
      <c r="AF18" s="14">
        <v>300.13733922083497</v>
      </c>
      <c r="AG18" s="14">
        <v>320.68712966494599</v>
      </c>
      <c r="AH18" s="14">
        <v>337.12555509573298</v>
      </c>
      <c r="AI18" s="14">
        <v>355.64944842675499</v>
      </c>
      <c r="AJ18" s="14">
        <v>344.55402269284502</v>
      </c>
      <c r="AK18" s="14">
        <v>343.78595037944098</v>
      </c>
      <c r="AL18" s="14">
        <v>349.03335903154698</v>
      </c>
      <c r="AM18" s="14">
        <v>346.497249948491</v>
      </c>
      <c r="AN18" s="14">
        <v>343.53692305517802</v>
      </c>
      <c r="AO18" s="14">
        <v>367.96113739581801</v>
      </c>
      <c r="AP18" s="14">
        <v>375.33836432015801</v>
      </c>
      <c r="AQ18" s="14">
        <v>381.97521698945502</v>
      </c>
      <c r="AR18" s="14">
        <v>374.05168842840402</v>
      </c>
      <c r="AS18" s="14">
        <v>379.75003936961298</v>
      </c>
      <c r="AT18" s="14">
        <v>375.439465449902</v>
      </c>
      <c r="AU18" s="14">
        <v>376.86802628123399</v>
      </c>
      <c r="AV18" s="14">
        <v>378.99677428196401</v>
      </c>
      <c r="AW18" s="14">
        <v>376.70784697156301</v>
      </c>
      <c r="AX18" s="14">
        <v>376.44980143909697</v>
      </c>
      <c r="AY18" s="14">
        <v>390.97967911620702</v>
      </c>
      <c r="AZ18" s="15">
        <v>3.8597118109460003E-2</v>
      </c>
      <c r="BA18" s="16">
        <v>9.2636898159979997E-2</v>
      </c>
    </row>
    <row r="19" spans="1:53">
      <c r="A19" s="2"/>
      <c r="B19" s="8"/>
      <c r="C19" s="8"/>
      <c r="D19" s="8"/>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9"/>
      <c r="AZ19" s="10"/>
      <c r="BA19" s="11"/>
    </row>
    <row r="20" spans="1:53">
      <c r="A20" s="2" t="s">
        <v>19</v>
      </c>
      <c r="B20" s="39" t="e">
        <f>+OilPr!B20/Pop!J18*10^6</f>
        <v>#VALUE!</v>
      </c>
      <c r="C20" s="39" t="e">
        <f>+OilPr!C20/Pop!K18*10^6</f>
        <v>#VALUE!</v>
      </c>
      <c r="D20" s="39" t="e">
        <f>+OilPr!D20/Pop!L18*10^6</f>
        <v>#VALUE!</v>
      </c>
      <c r="E20" s="39" t="e">
        <f>+OilPr!E20/Pop!M18*10^6</f>
        <v>#VALUE!</v>
      </c>
      <c r="F20" s="39" t="e">
        <f>+OilPr!F20/Pop!N18*10^6</f>
        <v>#VALUE!</v>
      </c>
      <c r="G20" s="39" t="e">
        <f>+OilPr!G20/Pop!O18*10^6</f>
        <v>#VALUE!</v>
      </c>
      <c r="H20" s="39" t="e">
        <f>+OilPr!H20/Pop!P18*10^6</f>
        <v>#VALUE!</v>
      </c>
      <c r="I20" s="39" t="e">
        <f>+OilPr!I20/Pop!Q18*10^6</f>
        <v>#VALUE!</v>
      </c>
      <c r="J20" s="39" t="e">
        <f>+OilPr!J20/Pop!R18*10^6</f>
        <v>#VALUE!</v>
      </c>
      <c r="K20" s="39" t="e">
        <f>+OilPr!K20/Pop!S18*10^6</f>
        <v>#VALUE!</v>
      </c>
      <c r="L20" s="39" t="e">
        <f>+OilPr!L20/Pop!T18*10^6</f>
        <v>#VALUE!</v>
      </c>
      <c r="M20" s="39" t="e">
        <f>+OilPr!M20/Pop!U18*10^6</f>
        <v>#VALUE!</v>
      </c>
      <c r="N20" s="39" t="e">
        <f>+OilPr!N20/Pop!V18*10^6</f>
        <v>#VALUE!</v>
      </c>
      <c r="O20" s="39" t="e">
        <f>+OilPr!O20/Pop!W18*10^6</f>
        <v>#VALUE!</v>
      </c>
      <c r="P20" s="39" t="e">
        <f>+OilPr!P20/Pop!X18*10^6</f>
        <v>#VALUE!</v>
      </c>
      <c r="Q20" s="39" t="e">
        <f>+OilPr!Q20/Pop!Y18*10^6</f>
        <v>#VALUE!</v>
      </c>
      <c r="R20" s="39" t="e">
        <f>+OilPr!R20/Pop!Z18*10^6</f>
        <v>#VALUE!</v>
      </c>
      <c r="S20" s="39" t="e">
        <f>+OilPr!S20/Pop!AA18*10^6</f>
        <v>#VALUE!</v>
      </c>
      <c r="T20" s="39" t="e">
        <f>+OilPr!T20/Pop!AB18*10^6</f>
        <v>#VALUE!</v>
      </c>
      <c r="U20" s="39" t="e">
        <f>+OilPr!U20/Pop!AC18*10^6</f>
        <v>#VALUE!</v>
      </c>
      <c r="V20" s="39">
        <f>+OilPr!V20/Pop!AD18*10^6</f>
        <v>1.9822876678482979</v>
      </c>
      <c r="W20" s="39">
        <f>+OilPr!W20/Pop!AE18*10^6</f>
        <v>1.9247872778198136</v>
      </c>
      <c r="X20" s="39">
        <f>+OilPr!X20/Pop!AF18*10^6</f>
        <v>2.0199151141927283</v>
      </c>
      <c r="Y20" s="39">
        <f>+OilPr!Y20/Pop!AG18*10^6</f>
        <v>1.9645019923109908</v>
      </c>
      <c r="Z20" s="39">
        <f>+OilPr!Z20/Pop!AH18*10^6</f>
        <v>1.8524623532071389</v>
      </c>
      <c r="AA20" s="39">
        <f>+OilPr!AA20/Pop!AI18*10^6</f>
        <v>1.7460539181449923</v>
      </c>
      <c r="AB20" s="39">
        <f>+OilPr!AB20/Pop!AJ18*10^6</f>
        <v>1.619268326227479</v>
      </c>
      <c r="AC20" s="39">
        <f>+OilPr!AC20/Pop!AK18*10^6</f>
        <v>1.516621511785424</v>
      </c>
      <c r="AD20" s="39">
        <f>+OilPr!AD20/Pop!AL18*10^6</f>
        <v>1.3677518345563711</v>
      </c>
      <c r="AE20" s="39">
        <f>+OilPr!AE20/Pop!AM18*10^6</f>
        <v>1.2587600368566538</v>
      </c>
      <c r="AF20" s="39">
        <f>+OilPr!AF20/Pop!AN18*10^6</f>
        <v>1.192153545868575</v>
      </c>
      <c r="AG20" s="39">
        <f>+OilPr!AG20/Pop!AO18*10^6</f>
        <v>1.1722787582120313</v>
      </c>
      <c r="AH20" s="39">
        <f>+OilPr!AH20/Pop!AP18*10^6</f>
        <v>1.1516601282173953</v>
      </c>
      <c r="AI20" s="39">
        <f>+OilPr!AI20/Pop!AQ18*10^6</f>
        <v>1.4468595981296601</v>
      </c>
      <c r="AJ20" s="39">
        <f>+OilPr!AJ20/Pop!AR18*10^6</f>
        <v>1.7351163446180828</v>
      </c>
      <c r="AK20" s="39">
        <f>+OilPr!AK20/Pop!AS18*10^6</f>
        <v>1.7480058643739285</v>
      </c>
      <c r="AL20" s="39">
        <f>+OilPr!AL20/Pop!AT18*10^6</f>
        <v>1.8467057895255941</v>
      </c>
      <c r="AM20" s="39">
        <f>+OilPr!AM20/Pop!AU18*10^6</f>
        <v>1.8764187250289099</v>
      </c>
      <c r="AN20" s="39">
        <f>+OilPr!AN20/Pop!AV18*10^6</f>
        <v>1.8675993733377054</v>
      </c>
      <c r="AO20" s="39">
        <f>+OilPr!AO20/Pop!AW18*10^6</f>
        <v>1.8610726539457052</v>
      </c>
      <c r="AP20" s="39">
        <f>+OilPr!AP20/Pop!AX18*10^6</f>
        <v>2.6471159517865552</v>
      </c>
      <c r="AQ20" s="39">
        <f>+OilPr!AQ20/Pop!AY18*10^6</f>
        <v>3.8031009305148773</v>
      </c>
      <c r="AR20" s="39">
        <f>+OilPr!AR20/Pop!AZ18*10^6</f>
        <v>4.9639914698239185</v>
      </c>
      <c r="AS20" s="39">
        <f>+OilPr!AS20/Pop!BA18*10^6</f>
        <v>5.0795353401647771</v>
      </c>
      <c r="AT20" s="39">
        <f>+OilPr!AT20/Pop!BB18*10^6</f>
        <v>5.6347972218928222</v>
      </c>
      <c r="AU20" s="39">
        <f>+OilPr!AU20/Pop!BC18*10^6</f>
        <v>5.6147930073692898</v>
      </c>
      <c r="AV20" s="39">
        <f>+OilPr!AV20/Pop!BD18*10^6</f>
        <v>4.97392261401348</v>
      </c>
      <c r="AW20" s="39">
        <f>+OilPr!AW20/Pop!BE18*10^6</f>
        <v>4.6660722753454689</v>
      </c>
      <c r="AX20" s="39">
        <f>+OilPr!AX20/Pop!BF18*10^6</f>
        <v>4.6148792992439782</v>
      </c>
      <c r="AY20" s="39">
        <f>+OilPr!AY20/Pop!BG18*10^6</f>
        <v>4.4078821760479308</v>
      </c>
      <c r="AZ20" s="10"/>
      <c r="BA20" s="11"/>
    </row>
    <row r="21" spans="1:53">
      <c r="A21" s="2" t="s">
        <v>21</v>
      </c>
      <c r="B21" s="39"/>
      <c r="C21" s="39"/>
      <c r="D21" s="39"/>
      <c r="E21" s="39"/>
      <c r="F21" s="39"/>
      <c r="G21" s="39"/>
      <c r="H21" s="39"/>
      <c r="I21" s="39"/>
      <c r="J21" s="39"/>
      <c r="K21" s="39"/>
      <c r="L21" s="39"/>
      <c r="M21" s="39"/>
      <c r="N21" s="39"/>
      <c r="O21" s="39"/>
      <c r="P21" s="39"/>
      <c r="Q21" s="39"/>
      <c r="R21" s="39"/>
      <c r="S21" s="39"/>
      <c r="T21" s="39"/>
      <c r="U21" s="39"/>
      <c r="V21" s="39"/>
      <c r="W21" s="39"/>
      <c r="X21" s="39"/>
      <c r="Y21" s="39"/>
      <c r="Z21" s="39"/>
      <c r="AA21" s="39"/>
      <c r="AB21" s="39"/>
      <c r="AC21" s="39"/>
      <c r="AD21" s="39"/>
      <c r="AE21" s="39"/>
      <c r="AF21" s="39"/>
      <c r="AG21" s="39"/>
      <c r="AH21" s="39"/>
      <c r="AI21" s="39"/>
      <c r="AJ21" s="39"/>
      <c r="AK21" s="39"/>
      <c r="AL21" s="39"/>
      <c r="AM21" s="39"/>
      <c r="AN21" s="39"/>
      <c r="AO21" s="39"/>
      <c r="AP21" s="39"/>
      <c r="AQ21" s="39"/>
      <c r="AR21" s="39"/>
      <c r="AS21" s="39"/>
      <c r="AT21" s="39"/>
      <c r="AU21" s="39"/>
      <c r="AV21" s="39"/>
      <c r="AW21" s="39"/>
      <c r="AX21" s="39"/>
      <c r="AY21" s="39"/>
      <c r="AZ21" s="10"/>
      <c r="BA21" s="11"/>
    </row>
    <row r="22" spans="1:53">
      <c r="A22" s="2" t="s">
        <v>22</v>
      </c>
      <c r="B22" s="39"/>
      <c r="C22" s="39"/>
      <c r="D22" s="39"/>
      <c r="E22" s="39"/>
      <c r="F22" s="39"/>
      <c r="G22" s="39"/>
      <c r="H22" s="39"/>
      <c r="I22" s="39"/>
      <c r="J22" s="39"/>
      <c r="K22" s="39"/>
      <c r="L22" s="39"/>
      <c r="M22" s="39"/>
      <c r="N22" s="39"/>
      <c r="O22" s="39"/>
      <c r="P22" s="39"/>
      <c r="Q22" s="39"/>
      <c r="R22" s="39"/>
      <c r="S22" s="39"/>
      <c r="T22" s="39"/>
      <c r="U22" s="39"/>
      <c r="V22" s="39"/>
      <c r="W22" s="39"/>
      <c r="X22" s="39"/>
      <c r="Y22" s="39"/>
      <c r="Z22" s="39"/>
      <c r="AA22" s="39"/>
      <c r="AB22" s="39"/>
      <c r="AC22" s="39"/>
      <c r="AD22" s="39"/>
      <c r="AE22" s="39"/>
      <c r="AF22" s="39"/>
      <c r="AG22" s="39"/>
      <c r="AH22" s="39"/>
      <c r="AI22" s="39"/>
      <c r="AJ22" s="39"/>
      <c r="AK22" s="39"/>
      <c r="AL22" s="39"/>
      <c r="AM22" s="39"/>
      <c r="AN22" s="39"/>
      <c r="AO22" s="39"/>
      <c r="AP22" s="39"/>
      <c r="AQ22" s="39"/>
      <c r="AR22" s="39"/>
      <c r="AS22" s="39"/>
      <c r="AT22" s="39"/>
      <c r="AU22" s="39"/>
      <c r="AV22" s="39"/>
      <c r="AW22" s="39"/>
      <c r="AX22" s="39"/>
      <c r="AY22" s="39"/>
      <c r="AZ22" s="10"/>
      <c r="BA22" s="11"/>
    </row>
    <row r="23" spans="1:53">
      <c r="A23" s="2" t="s">
        <v>23</v>
      </c>
      <c r="B23" s="39"/>
      <c r="C23" s="39"/>
      <c r="D23" s="39"/>
      <c r="E23" s="39"/>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c r="AQ23" s="39"/>
      <c r="AR23" s="39"/>
      <c r="AS23" s="39"/>
      <c r="AT23" s="39"/>
      <c r="AU23" s="39"/>
      <c r="AV23" s="39"/>
      <c r="AW23" s="39"/>
      <c r="AX23" s="39"/>
      <c r="AY23" s="39"/>
      <c r="AZ23" s="10"/>
      <c r="BA23" s="11"/>
    </row>
    <row r="24" spans="1:53">
      <c r="A24" s="2" t="s">
        <v>24</v>
      </c>
      <c r="B24" s="39">
        <f>+OilPr!B24/Pop!J173*10^6</f>
        <v>0</v>
      </c>
      <c r="C24" s="39">
        <f>+OilPr!C24/Pop!K173*10^6</f>
        <v>0</v>
      </c>
      <c r="D24" s="39">
        <f>+OilPr!D24/Pop!L173*10^6</f>
        <v>0</v>
      </c>
      <c r="E24" s="39">
        <f>+OilPr!E24/Pop!M173*10^6</f>
        <v>0</v>
      </c>
      <c r="F24" s="39">
        <f>+OilPr!F24/Pop!N173*10^6</f>
        <v>0</v>
      </c>
      <c r="G24" s="39">
        <f>+OilPr!G24/Pop!O173*10^6</f>
        <v>0</v>
      </c>
      <c r="H24" s="39">
        <f>+OilPr!H24/Pop!P173*10^6</f>
        <v>7.5013533982904085E-2</v>
      </c>
      <c r="I24" s="39">
        <f>+OilPr!I24/Pop!Q173*10^6</f>
        <v>0.41055281976650421</v>
      </c>
      <c r="J24" s="39">
        <f>+OilPr!J24/Pop!R173*10^6</f>
        <v>0.39425657605521819</v>
      </c>
      <c r="K24" s="39">
        <f>+OilPr!K24/Pop!S173*10^6</f>
        <v>0.42855135113831022</v>
      </c>
      <c r="L24" s="39">
        <f>+OilPr!L24/Pop!T173*10^6</f>
        <v>2.3014407866038167</v>
      </c>
      <c r="M24" s="39">
        <f>+OilPr!M24/Pop!U173*10^6</f>
        <v>3.3907324606907041</v>
      </c>
      <c r="N24" s="39">
        <f>+OilPr!N24/Pop!V173*10^6</f>
        <v>3.4637568820737505</v>
      </c>
      <c r="O24" s="39">
        <f>+OilPr!O24/Pop!W173*10^6</f>
        <v>4.2801344957525993</v>
      </c>
      <c r="P24" s="39">
        <f>+OilPr!P24/Pop!X173*10^6</f>
        <v>4.788075741217507</v>
      </c>
      <c r="Q24" s="39">
        <f>+OilPr!Q24/Pop!Y173*10^6</f>
        <v>6.1311698986287029</v>
      </c>
      <c r="R24" s="39">
        <f>+OilPr!R24/Pop!Z173*10^6</f>
        <v>5.9253918233595515</v>
      </c>
      <c r="S24" s="39">
        <f>+OilPr!S24/Pop!AA173*10^6</f>
        <v>6.1319130949751468</v>
      </c>
      <c r="T24" s="39">
        <f>+OilPr!T24/Pop!AB173*10^6</f>
        <v>7.6052219126171625</v>
      </c>
      <c r="U24" s="39">
        <f>+OilPr!U24/Pop!AC173*10^6</f>
        <v>8.6845185887757044</v>
      </c>
      <c r="V24" s="39">
        <f>+OilPr!V24/Pop!AD173*10^6</f>
        <v>9.44266586839586</v>
      </c>
      <c r="W24" s="39">
        <f>+OilPr!W24/Pop!AE173*10^6</f>
        <v>10.326468476350556</v>
      </c>
      <c r="X24" s="39">
        <f>+OilPr!X24/Pop!AF173*10^6</f>
        <v>11.969528190669099</v>
      </c>
      <c r="Y24" s="39">
        <f>+OilPr!Y24/Pop!AG173*10^6</f>
        <v>13.535979227388509</v>
      </c>
      <c r="Z24" s="39">
        <f>+OilPr!Z24/Pop!AH173*10^6</f>
        <v>17.721988240970205</v>
      </c>
      <c r="AA24" s="39">
        <f>+OilPr!AA24/Pop!AI173*10^6</f>
        <v>19.366633123286299</v>
      </c>
      <c r="AB24" s="39">
        <f>+OilPr!AB24/Pop!AJ173*10^6</f>
        <v>22.019743357385941</v>
      </c>
      <c r="AC24" s="39">
        <f>+OilPr!AC24/Pop!AK173*10^6</f>
        <v>24.93950112314457</v>
      </c>
      <c r="AD24" s="39">
        <f>+OilPr!AD24/Pop!AL173*10^6</f>
        <v>26.467667134127137</v>
      </c>
      <c r="AE24" s="39">
        <f>+OilPr!AE24/Pop!AM173*10^6</f>
        <v>29.650550148225353</v>
      </c>
      <c r="AF24" s="39">
        <f>+OilPr!AF24/Pop!AN173*10^6</f>
        <v>31.748989554926791</v>
      </c>
      <c r="AG24" s="39">
        <f>+OilPr!AG24/Pop!AO173*10^6</f>
        <v>35.30070928512604</v>
      </c>
      <c r="AH24" s="39">
        <f>+OilPr!AH24/Pop!AP173*10^6</f>
        <v>35.464781461475042</v>
      </c>
      <c r="AI24" s="39">
        <f>+OilPr!AI24/Pop!AQ173*10^6</f>
        <v>33.758642894352519</v>
      </c>
      <c r="AJ24" s="39">
        <f>+OilPr!AJ24/Pop!AR173*10^6</f>
        <v>33.544737716468475</v>
      </c>
      <c r="AK24" s="39">
        <f>+OilPr!AK24/Pop!AS173*10^6</f>
        <v>35.790701639036314</v>
      </c>
      <c r="AL24" s="39">
        <f>+OilPr!AL24/Pop!AT173*10^6</f>
        <v>35.998835847392336</v>
      </c>
      <c r="AM24" s="39">
        <f>+OilPr!AM24/Pop!AU173*10^6</f>
        <v>34.798622283296595</v>
      </c>
      <c r="AN24" s="39">
        <f>+OilPr!AN24/Pop!AV173*10^6</f>
        <v>33.703414924800022</v>
      </c>
      <c r="AO24" s="39">
        <f>+OilPr!AO24/Pop!AW173*10^6</f>
        <v>32.724227628540405</v>
      </c>
      <c r="AP24" s="39">
        <f>+OilPr!AP24/Pop!AX173*10^6</f>
        <v>30.006848980456564</v>
      </c>
      <c r="AQ24" s="39">
        <f>+OilPr!AQ24/Pop!AY173*10^6</f>
        <v>27.688262827322085</v>
      </c>
      <c r="AR24" s="39">
        <f>+OilPr!AR24/Pop!AZ173*10^6</f>
        <v>25.185400480137087</v>
      </c>
      <c r="AS24" s="39">
        <f>+OilPr!AS24/Pop!BA173*10^6</f>
        <v>24.066464435467424</v>
      </c>
      <c r="AT24" s="39">
        <f>+OilPr!AT24/Pop!BB173*10^6</f>
        <v>22.508256844014138</v>
      </c>
      <c r="AU24" s="39">
        <f>+OilPr!AU24/Pop!BC173*10^6</f>
        <v>20.217568512926228</v>
      </c>
      <c r="AV24" s="39">
        <f>+OilPr!AV24/Pop!BD173*10^6</f>
        <v>18.933033886160814</v>
      </c>
      <c r="AW24" s="39">
        <f>+OilPr!AW24/Pop!BE173*10^6</f>
        <v>17.388634671982533</v>
      </c>
      <c r="AX24" s="39">
        <f>+OilPr!AX24/Pop!BF173*10^6</f>
        <v>16.379114196203535</v>
      </c>
      <c r="AY24" s="39">
        <f>+OilPr!AY24/Pop!BG173*10^6</f>
        <v>16.668437344067616</v>
      </c>
      <c r="AZ24" s="10"/>
      <c r="BA24" s="11"/>
    </row>
    <row r="25" spans="1:53">
      <c r="A25" s="2" t="s">
        <v>25</v>
      </c>
      <c r="B25" s="39">
        <f>+OilPr!B25/Pop!J194*10^6</f>
        <v>0.67366990521436587</v>
      </c>
      <c r="C25" s="39">
        <f>+OilPr!C25/Pop!K194*10^6</f>
        <v>0.68044204012916687</v>
      </c>
      <c r="D25" s="39">
        <f>+OilPr!D25/Pop!L194*10^6</f>
        <v>0.68884167606810642</v>
      </c>
      <c r="E25" s="39">
        <f>+OilPr!E25/Pop!M194*10^6</f>
        <v>0.68359169328263458</v>
      </c>
      <c r="F25" s="39">
        <f>+OilPr!F25/Pop!N194*10^6</f>
        <v>0.67699058145474611</v>
      </c>
      <c r="G25" s="39">
        <f>+OilPr!G25/Pop!O194*10^6</f>
        <v>0.67539413299432438</v>
      </c>
      <c r="H25" s="39">
        <f>+OilPr!H25/Pop!P194*10^6</f>
        <v>0.68875467846621907</v>
      </c>
      <c r="I25" s="39">
        <f>+OilPr!I25/Pop!Q194*10^6</f>
        <v>0.69842337265006416</v>
      </c>
      <c r="J25" s="39">
        <f>+OilPr!J25/Pop!R194*10^6</f>
        <v>0.70249683703642807</v>
      </c>
      <c r="K25" s="39">
        <f>+OilPr!K25/Pop!S194*10^6</f>
        <v>0.70548753368434303</v>
      </c>
      <c r="L25" s="39">
        <f>+OilPr!L25/Pop!T194*10^6</f>
        <v>0.70349832623283737</v>
      </c>
      <c r="M25" s="39">
        <f>+OilPr!M25/Pop!U194*10^6</f>
        <v>0.70017892842835028</v>
      </c>
      <c r="N25" s="39">
        <f>+OilPr!N25/Pop!V194*10^6</f>
        <v>0.69130049803052895</v>
      </c>
      <c r="O25" s="39">
        <f>+OilPr!O25/Pop!W194*10^6</f>
        <v>0.64296394992151773</v>
      </c>
      <c r="P25" s="39">
        <f>+OilPr!P25/Pop!X194*10^6</f>
        <v>0.57549656666706495</v>
      </c>
      <c r="Q25" s="39">
        <f>+OilPr!Q25/Pop!Y194*10^6</f>
        <v>0.53954894679155407</v>
      </c>
      <c r="R25" s="39">
        <f>+OilPr!R25/Pop!Z194*10^6</f>
        <v>0.54132984676582185</v>
      </c>
      <c r="S25" s="39">
        <f>+OilPr!S25/Pop!AA194*10^6</f>
        <v>0.54327286994686164</v>
      </c>
      <c r="T25" s="39">
        <f>+OilPr!T25/Pop!AB194*10^6</f>
        <v>0.5349113431927961</v>
      </c>
      <c r="U25" s="39">
        <f>+OilPr!U25/Pop!AC194*10^6</f>
        <v>0.52714652316346178</v>
      </c>
      <c r="V25" s="39">
        <f>+OilPr!V25/Pop!AD194*10^6</f>
        <v>0.49429966750349263</v>
      </c>
      <c r="W25" s="39">
        <f>+OilPr!W25/Pop!AE194*10^6</f>
        <v>0.46611289276135642</v>
      </c>
      <c r="X25" s="39">
        <f>+OilPr!X25/Pop!AF194*10^6</f>
        <v>0.4372221880892031</v>
      </c>
      <c r="Y25" s="39">
        <f>+OilPr!Y25/Pop!AG194*10^6</f>
        <v>0.42671282110042208</v>
      </c>
      <c r="Z25" s="39">
        <f>+OilPr!Z25/Pop!AH194*10^6</f>
        <v>0.41547470802572101</v>
      </c>
      <c r="AA25" s="39">
        <f>+OilPr!AA25/Pop!AI194*10^6</f>
        <v>0.3506619196283397</v>
      </c>
      <c r="AB25" s="39">
        <f>+OilPr!AB25/Pop!AJ194*10^6</f>
        <v>0.30468035192145787</v>
      </c>
      <c r="AC25" s="39">
        <f>+OilPr!AC25/Pop!AK194*10^6</f>
        <v>0.29950491096803039</v>
      </c>
      <c r="AD25" s="39">
        <f>+OilPr!AD25/Pop!AL194*10^6</f>
        <v>0.30439374290524035</v>
      </c>
      <c r="AE25" s="39">
        <f>+OilPr!AE25/Pop!AM194*10^6</f>
        <v>0.30681633355713239</v>
      </c>
      <c r="AF25" s="39">
        <f>+OilPr!AF25/Pop!AN194*10^6</f>
        <v>0.30642379058263725</v>
      </c>
      <c r="AG25" s="39">
        <f>+OilPr!AG25/Pop!AO194*10^6</f>
        <v>0.30293111049452048</v>
      </c>
      <c r="AH25" s="39">
        <f>+OilPr!AH25/Pop!AP194*10^6</f>
        <v>0.29928201579340019</v>
      </c>
      <c r="AI25" s="39">
        <f>+OilPr!AI25/Pop!AQ194*10^6</f>
        <v>0.29114941327595117</v>
      </c>
      <c r="AJ25" s="39">
        <f>+OilPr!AJ25/Pop!AR194*10^6</f>
        <v>0.28386385926689345</v>
      </c>
      <c r="AK25" s="39">
        <f>+OilPr!AK25/Pop!AS194*10^6</f>
        <v>0.28013225165242162</v>
      </c>
      <c r="AL25" s="39">
        <f>+OilPr!AL25/Pop!AT194*10^6</f>
        <v>0.28185471062901318</v>
      </c>
      <c r="AM25" s="39">
        <f>+OilPr!AM25/Pop!AU194*10^6</f>
        <v>0.27942298233781687</v>
      </c>
      <c r="AN25" s="39">
        <f>+OilPr!AN25/Pop!AV194*10^6</f>
        <v>0.27300968753322818</v>
      </c>
      <c r="AO25" s="39">
        <f>+OilPr!AO25/Pop!AW194*10^6</f>
        <v>0.26594569356306069</v>
      </c>
      <c r="AP25" s="39">
        <f>+OilPr!AP25/Pop!AX194*10^6</f>
        <v>0.25502252964806937</v>
      </c>
      <c r="AQ25" s="39">
        <f>+OilPr!AQ25/Pop!AY194*10^6</f>
        <v>0.23572976196767353</v>
      </c>
      <c r="AR25" s="39">
        <f>+OilPr!AR25/Pop!AZ194*10^6</f>
        <v>0.22721850739516034</v>
      </c>
      <c r="AS25" s="39">
        <f>+OilPr!AS25/Pop!BA194*10^6</f>
        <v>0.22977060674485555</v>
      </c>
      <c r="AT25" s="39">
        <f>+OilPr!AT25/Pop!BB194*10^6</f>
        <v>0.22084216869759141</v>
      </c>
      <c r="AU25" s="39">
        <f>+OilPr!AU25/Pop!BC194*10^6</f>
        <v>0.21173642090177786</v>
      </c>
      <c r="AV25" s="39">
        <f>+OilPr!AV25/Pop!BD194*10^6</f>
        <v>0.20955424407401249</v>
      </c>
      <c r="AW25" s="39">
        <f>+OilPr!AW25/Pop!BE194*10^6</f>
        <v>0.19852393317690392</v>
      </c>
      <c r="AX25" s="39">
        <f>+OilPr!AX25/Pop!BF194*10^6</f>
        <v>0.20671854796808581</v>
      </c>
      <c r="AY25" s="39">
        <f>+OilPr!AY25/Pop!BG194*10^6</f>
        <v>0.20305363945900246</v>
      </c>
      <c r="AZ25" s="10"/>
      <c r="BA25" s="11"/>
    </row>
    <row r="26" spans="1:53">
      <c r="A26" s="2" t="s">
        <v>26</v>
      </c>
      <c r="B26" s="39" t="e">
        <f>+OilPr!B26/Pop!J195*10^6</f>
        <v>#VALUE!</v>
      </c>
      <c r="C26" s="39" t="e">
        <f>+OilPr!C26/Pop!K195*10^6</f>
        <v>#VALUE!</v>
      </c>
      <c r="D26" s="39" t="e">
        <f>+OilPr!D26/Pop!L195*10^6</f>
        <v>#VALUE!</v>
      </c>
      <c r="E26" s="39" t="e">
        <f>+OilPr!E26/Pop!M195*10^6</f>
        <v>#VALUE!</v>
      </c>
      <c r="F26" s="39" t="e">
        <f>+OilPr!F26/Pop!N195*10^6</f>
        <v>#VALUE!</v>
      </c>
      <c r="G26" s="39" t="e">
        <f>+OilPr!G26/Pop!O195*10^6</f>
        <v>#VALUE!</v>
      </c>
      <c r="H26" s="39" t="e">
        <f>+OilPr!H26/Pop!P195*10^6</f>
        <v>#VALUE!</v>
      </c>
      <c r="I26" s="39" t="e">
        <f>+OilPr!I26/Pop!Q195*10^6</f>
        <v>#VALUE!</v>
      </c>
      <c r="J26" s="39" t="e">
        <f>+OilPr!J26/Pop!R195*10^6</f>
        <v>#VALUE!</v>
      </c>
      <c r="K26" s="39" t="e">
        <f>+OilPr!K26/Pop!S195*10^6</f>
        <v>#VALUE!</v>
      </c>
      <c r="L26" s="39" t="e">
        <f>+OilPr!L26/Pop!T195*10^6</f>
        <v>#VALUE!</v>
      </c>
      <c r="M26" s="39" t="e">
        <f>+OilPr!M26/Pop!U195*10^6</f>
        <v>#VALUE!</v>
      </c>
      <c r="N26" s="39" t="e">
        <f>+OilPr!N26/Pop!V195*10^6</f>
        <v>#VALUE!</v>
      </c>
      <c r="O26" s="39" t="e">
        <f>+OilPr!O26/Pop!W195*10^6</f>
        <v>#VALUE!</v>
      </c>
      <c r="P26" s="39" t="e">
        <f>+OilPr!P26/Pop!X195*10^6</f>
        <v>#VALUE!</v>
      </c>
      <c r="Q26" s="39" t="e">
        <f>+OilPr!Q26/Pop!Y195*10^6</f>
        <v>#VALUE!</v>
      </c>
      <c r="R26" s="39" t="e">
        <f>+OilPr!R26/Pop!Z195*10^6</f>
        <v>#VALUE!</v>
      </c>
      <c r="S26" s="39" t="e">
        <f>+OilPr!S26/Pop!AA195*10^6</f>
        <v>#VALUE!</v>
      </c>
      <c r="T26" s="39" t="e">
        <f>+OilPr!T26/Pop!AB195*10^6</f>
        <v>#VALUE!</v>
      </c>
      <c r="U26" s="39" t="e">
        <f>+OilPr!U26/Pop!AC195*10^6</f>
        <v>#VALUE!</v>
      </c>
      <c r="V26" s="39">
        <f>+OilPr!V26/Pop!AD195*10^6</f>
        <v>3.7697312627730128</v>
      </c>
      <c r="W26" s="39">
        <f>+OilPr!W26/Pop!AE195*10^6</f>
        <v>3.873052024238409</v>
      </c>
      <c r="X26" s="39">
        <f>+OilPr!X26/Pop!AF195*10^6</f>
        <v>3.9030142281437619</v>
      </c>
      <c r="Y26" s="39">
        <f>+OilPr!Y26/Pop!AG195*10^6</f>
        <v>3.8730125223857224</v>
      </c>
      <c r="Z26" s="39">
        <f>+OilPr!Z26/Pop!AH195*10^6</f>
        <v>3.7383039649068177</v>
      </c>
      <c r="AA26" s="39">
        <f>+OilPr!AA26/Pop!AI195*10^6</f>
        <v>3.4788862514498358</v>
      </c>
      <c r="AB26" s="39">
        <f>+OilPr!AB26/Pop!AJ195*10^6</f>
        <v>3.1081386586284854</v>
      </c>
      <c r="AC26" s="39">
        <f>+OilPr!AC26/Pop!AK195*10^6</f>
        <v>2.6821755476195284</v>
      </c>
      <c r="AD26" s="39">
        <f>+OilPr!AD26/Pop!AL195*10^6</f>
        <v>2.389408833827094</v>
      </c>
      <c r="AE26" s="39">
        <f>+OilPr!AE26/Pop!AM195*10^6</f>
        <v>2.1409367921475568</v>
      </c>
      <c r="AF26" s="39">
        <f>+OilPr!AF26/Pop!AN195*10^6</f>
        <v>2.0943385308187068</v>
      </c>
      <c r="AG26" s="39">
        <f>+OilPr!AG26/Pop!AO195*10^6</f>
        <v>2.0442286321706025</v>
      </c>
      <c r="AH26" s="39">
        <f>+OilPr!AH26/Pop!AP195*10^6</f>
        <v>2.0783514988073475</v>
      </c>
      <c r="AI26" s="39">
        <f>+OilPr!AI26/Pop!AQ195*10^6</f>
        <v>2.0609370476844515</v>
      </c>
      <c r="AJ26" s="39">
        <f>+OilPr!AJ26/Pop!AR195*10^6</f>
        <v>2.0702323723892428</v>
      </c>
      <c r="AK26" s="39">
        <f>+OilPr!AK26/Pop!AS195*10^6</f>
        <v>2.2282274013754431</v>
      </c>
      <c r="AL26" s="39">
        <f>+OilPr!AL26/Pop!AT195*10^6</f>
        <v>2.4091548501945557</v>
      </c>
      <c r="AM26" s="39">
        <f>+OilPr!AM26/Pop!AU195*10^6</f>
        <v>2.6406015548726649</v>
      </c>
      <c r="AN26" s="39">
        <f>+OilPr!AN26/Pop!AV195*10^6</f>
        <v>2.9430965352040088</v>
      </c>
      <c r="AO26" s="39">
        <f>+OilPr!AO26/Pop!AW195*10^6</f>
        <v>3.2158006090691633</v>
      </c>
      <c r="AP26" s="39">
        <f>+OilPr!AP26/Pop!AX195*10^6</f>
        <v>3.3084192554016179</v>
      </c>
      <c r="AQ26" s="39">
        <f>+OilPr!AQ26/Pop!AY195*10^6</f>
        <v>3.3948153257800335</v>
      </c>
      <c r="AR26" s="39">
        <f>+OilPr!AR26/Pop!AZ195*10^6</f>
        <v>3.4787164236052992</v>
      </c>
      <c r="AS26" s="39">
        <f>+OilPr!AS26/Pop!BA195*10^6</f>
        <v>3.4585177769596762</v>
      </c>
      <c r="AT26" s="39">
        <f>+OilPr!AT26/Pop!BB195*10^6</f>
        <v>3.5074931220881203</v>
      </c>
      <c r="AU26" s="39">
        <f>+OilPr!AU26/Pop!BC195*10^6</f>
        <v>3.582681659486135</v>
      </c>
      <c r="AV26" s="39">
        <f>+OilPr!AV26/Pop!BD195*10^6</f>
        <v>3.6288581222100511</v>
      </c>
      <c r="AW26" s="39">
        <f>+OilPr!AW26/Pop!BE195*10^6</f>
        <v>3.6735445191297829</v>
      </c>
      <c r="AX26" s="39">
        <f>+OilPr!AX26/Pop!BF195*10^6</f>
        <v>3.7003049535762709</v>
      </c>
      <c r="AY26" s="39">
        <f>+OilPr!AY26/Pop!BG195*10^6</f>
        <v>3.7134898601167827</v>
      </c>
      <c r="AZ26" s="10"/>
      <c r="BA26" s="11"/>
    </row>
    <row r="27" spans="1:53">
      <c r="A27" s="2" t="s">
        <v>27</v>
      </c>
      <c r="B27" s="39"/>
      <c r="C27" s="39"/>
      <c r="D27" s="39"/>
      <c r="E27" s="39"/>
      <c r="F27" s="39"/>
      <c r="G27" s="39"/>
      <c r="H27" s="39"/>
      <c r="I27" s="39"/>
      <c r="J27" s="39"/>
      <c r="K27" s="39"/>
      <c r="L27" s="39"/>
      <c r="M27" s="39"/>
      <c r="N27" s="39"/>
      <c r="O27" s="39"/>
      <c r="P27" s="39"/>
      <c r="Q27" s="39"/>
      <c r="R27" s="39"/>
      <c r="S27" s="39"/>
      <c r="T27" s="39"/>
      <c r="U27" s="39"/>
      <c r="V27" s="39"/>
      <c r="W27" s="39"/>
      <c r="X27" s="39"/>
      <c r="Y27" s="39"/>
      <c r="Z27" s="39"/>
      <c r="AA27" s="39"/>
      <c r="AB27" s="39"/>
      <c r="AC27" s="39"/>
      <c r="AD27" s="39"/>
      <c r="AE27" s="39"/>
      <c r="AF27" s="39"/>
      <c r="AG27" s="39"/>
      <c r="AH27" s="39"/>
      <c r="AI27" s="39"/>
      <c r="AJ27" s="39"/>
      <c r="AK27" s="39"/>
      <c r="AL27" s="39"/>
      <c r="AM27" s="39"/>
      <c r="AN27" s="39"/>
      <c r="AO27" s="39"/>
      <c r="AP27" s="39"/>
      <c r="AQ27" s="39"/>
      <c r="AR27" s="39"/>
      <c r="AS27" s="39"/>
      <c r="AT27" s="39"/>
      <c r="AU27" s="39"/>
      <c r="AV27" s="39"/>
      <c r="AW27" s="39"/>
      <c r="AX27" s="39"/>
      <c r="AY27" s="39"/>
      <c r="AZ27" s="10"/>
      <c r="BA27" s="11"/>
    </row>
    <row r="28" spans="1:53">
      <c r="A28" s="2" t="s">
        <v>28</v>
      </c>
      <c r="B28" s="39">
        <f>+OilPr!B28/Pop!J82*10^6</f>
        <v>1.5455936321542357E-3</v>
      </c>
      <c r="C28" s="39">
        <f>+OilPr!C28/Pop!K82*10^6</f>
        <v>1.4273035856427899E-3</v>
      </c>
      <c r="D28" s="39">
        <f>+OilPr!D28/Pop!L82*10^6</f>
        <v>1.6198428934398182E-3</v>
      </c>
      <c r="E28" s="39">
        <f>+OilPr!E28/Pop!M82*10^6</f>
        <v>1.5214166562522076E-3</v>
      </c>
      <c r="F28" s="39">
        <f>+OilPr!F28/Pop!N82*10^6</f>
        <v>1.5331406385981684E-3</v>
      </c>
      <c r="G28" s="39">
        <f>+OilPr!G28/Pop!O82*10^6</f>
        <v>2.8025672234373664E-3</v>
      </c>
      <c r="H28" s="39">
        <f>+OilPr!H28/Pop!P82*10^6</f>
        <v>3.7927428477591407E-3</v>
      </c>
      <c r="I28" s="39">
        <f>+OilPr!I28/Pop!Q82*10^6</f>
        <v>5.9373036778386937E-3</v>
      </c>
      <c r="J28" s="39">
        <f>+OilPr!J28/Pop!R82*10^6</f>
        <v>6.6198617527290513E-3</v>
      </c>
      <c r="K28" s="39">
        <f>+OilPr!K28/Pop!S82*10^6</f>
        <v>7.2914847870994915E-3</v>
      </c>
      <c r="L28" s="39">
        <f>+OilPr!L28/Pop!T82*10^6</f>
        <v>2.7887553400751969E-2</v>
      </c>
      <c r="M28" s="39">
        <f>+OilPr!M28/Pop!U82*10^6</f>
        <v>0.21648414800207672</v>
      </c>
      <c r="N28" s="39">
        <f>+OilPr!N28/Pop!V82*10^6</f>
        <v>0.68095074070143213</v>
      </c>
      <c r="O28" s="39">
        <f>+OilPr!O28/Pop!W82*10^6</f>
        <v>0.96102063573207319</v>
      </c>
      <c r="P28" s="39">
        <f>+OilPr!P28/Pop!X82*10^6</f>
        <v>1.3841461379835505</v>
      </c>
      <c r="Q28" s="39">
        <f>+OilPr!Q28/Pop!Y82*10^6</f>
        <v>1.4288931945709764</v>
      </c>
      <c r="R28" s="39">
        <f>+OilPr!R28/Pop!Z82*10^6</f>
        <v>1.5883883909258147</v>
      </c>
      <c r="S28" s="39">
        <f>+OilPr!S28/Pop!AA82*10^6</f>
        <v>1.8329306748253054</v>
      </c>
      <c r="T28" s="39">
        <f>+OilPr!T28/Pop!AB82*10^6</f>
        <v>2.0407276408251187</v>
      </c>
      <c r="U28" s="39">
        <f>+OilPr!U28/Pop!AC82*10^6</f>
        <v>2.2343206396248618</v>
      </c>
      <c r="V28" s="39">
        <f>+OilPr!V28/Pop!AD82*10^6</f>
        <v>2.2565940801553586</v>
      </c>
      <c r="W28" s="39">
        <f>+OilPr!W28/Pop!AE82*10^6</f>
        <v>2.2417937624542628</v>
      </c>
      <c r="X28" s="39">
        <f>+OilPr!X28/Pop!AF82*10^6</f>
        <v>2.1715941590136274</v>
      </c>
      <c r="Y28" s="39">
        <f>+OilPr!Y28/Pop!AG82*10^6</f>
        <v>2.0105807781774443</v>
      </c>
      <c r="Z28" s="39">
        <f>+OilPr!Z28/Pop!AH82*10^6</f>
        <v>1.6067849459650871</v>
      </c>
      <c r="AA28" s="39">
        <f>+OilPr!AA28/Pop!AI82*10^6</f>
        <v>1.600137340288899</v>
      </c>
      <c r="AB28" s="39">
        <f>+OilPr!AB28/Pop!AJ82*10^6</f>
        <v>1.5892061591333808</v>
      </c>
      <c r="AC28" s="39">
        <f>+OilPr!AC28/Pop!AK82*10^6</f>
        <v>1.6368590132455119</v>
      </c>
      <c r="AD28" s="39">
        <f>+OilPr!AD28/Pop!AL82*10^6</f>
        <v>1.7358178420569834</v>
      </c>
      <c r="AE28" s="39">
        <f>+OilPr!AE28/Pop!AM82*10^6</f>
        <v>2.1868205446935836</v>
      </c>
      <c r="AF28" s="39">
        <f>+OilPr!AF28/Pop!AN82*10^6</f>
        <v>2.2388171605075096</v>
      </c>
      <c r="AG28" s="39">
        <f>+OilPr!AG28/Pop!AO82*10^6</f>
        <v>2.2304934331265436</v>
      </c>
      <c r="AH28" s="39">
        <f>+OilPr!AH28/Pop!AP82*10^6</f>
        <v>2.192895740062144</v>
      </c>
      <c r="AI28" s="39">
        <f>+OilPr!AI28/Pop!AQ82*10^6</f>
        <v>2.2677292432536582</v>
      </c>
      <c r="AJ28" s="39">
        <f>+OilPr!AJ28/Pop!AR82*10^6</f>
        <v>2.3417727537216821</v>
      </c>
      <c r="AK28" s="39">
        <f>+OilPr!AK28/Pop!AS82*10^6</f>
        <v>2.1436427561795033</v>
      </c>
      <c r="AL28" s="39">
        <f>+OilPr!AL28/Pop!AT82*10^6</f>
        <v>1.9735871588971576</v>
      </c>
      <c r="AM28" s="39">
        <f>+OilPr!AM28/Pop!AU82*10^6</f>
        <v>1.9528907616999014</v>
      </c>
      <c r="AN28" s="39">
        <f>+OilPr!AN28/Pop!AV82*10^6</f>
        <v>1.7783289205053878</v>
      </c>
      <c r="AO28" s="39">
        <f>+OilPr!AO28/Pop!AW82*10^6</f>
        <v>1.5898802346981449</v>
      </c>
      <c r="AP28" s="39">
        <f>+OilPr!AP28/Pop!AX82*10^6</f>
        <v>1.4026396873914404</v>
      </c>
      <c r="AQ28" s="39">
        <f>+OilPr!AQ28/Pop!AY82*10^6</f>
        <v>1.2585347385034484</v>
      </c>
      <c r="AR28" s="39">
        <f>+OilPr!AR28/Pop!AZ82*10^6</f>
        <v>1.2487283860788223</v>
      </c>
      <c r="AS28" s="39">
        <f>+OilPr!AS28/Pop!BA82*10^6</f>
        <v>1.1594979150552376</v>
      </c>
      <c r="AT28" s="39">
        <f>+OilPr!AT28/Pop!BB82*10^6</f>
        <v>1.095096032954594</v>
      </c>
      <c r="AU28" s="39">
        <f>+OilPr!AU28/Pop!BC82*10^6</f>
        <v>1.0031171293004764</v>
      </c>
      <c r="AV28" s="39">
        <f>+OilPr!AV28/Pop!BD82*10^6</f>
        <v>0.82158142419925528</v>
      </c>
      <c r="AW28" s="39">
        <f>+OilPr!AW28/Pop!BE82*10^6</f>
        <v>0.69953222158813066</v>
      </c>
      <c r="AX28" s="39">
        <f>+OilPr!AX28/Pop!BF82*10^6</f>
        <v>0.63403650378898313</v>
      </c>
      <c r="AY28" s="39">
        <f>+OilPr!AY28/Pop!BG82*10^6</f>
        <v>0.61537387411910294</v>
      </c>
      <c r="AZ28" s="10"/>
      <c r="BA28" s="11"/>
    </row>
    <row r="29" spans="1:53">
      <c r="A29" s="2" t="s">
        <v>29</v>
      </c>
      <c r="B29" s="39"/>
      <c r="C29" s="39"/>
      <c r="D29" s="39"/>
      <c r="E29" s="39"/>
      <c r="F29" s="39"/>
      <c r="G29" s="39"/>
      <c r="H29" s="39"/>
      <c r="I29" s="39"/>
      <c r="J29" s="39"/>
      <c r="K29" s="39"/>
      <c r="L29" s="39"/>
      <c r="M29" s="39"/>
      <c r="N29" s="39"/>
      <c r="O29" s="39"/>
      <c r="P29" s="39"/>
      <c r="Q29" s="39"/>
      <c r="R29" s="39"/>
      <c r="S29" s="39"/>
      <c r="T29" s="39"/>
      <c r="U29" s="39"/>
      <c r="V29" s="39"/>
      <c r="W29" s="39"/>
      <c r="X29" s="39"/>
      <c r="Y29" s="39"/>
      <c r="Z29" s="39"/>
      <c r="AA29" s="39"/>
      <c r="AB29" s="39"/>
      <c r="AC29" s="39"/>
      <c r="AD29" s="39"/>
      <c r="AE29" s="39"/>
      <c r="AF29" s="39"/>
      <c r="AG29" s="39"/>
      <c r="AH29" s="39"/>
      <c r="AI29" s="39"/>
      <c r="AJ29" s="39"/>
      <c r="AK29" s="39"/>
      <c r="AL29" s="39"/>
      <c r="AM29" s="39"/>
      <c r="AN29" s="39"/>
      <c r="AO29" s="39"/>
      <c r="AP29" s="39"/>
      <c r="AQ29" s="39"/>
      <c r="AR29" s="39"/>
      <c r="AS29" s="39"/>
      <c r="AT29" s="39"/>
      <c r="AU29" s="39"/>
      <c r="AV29" s="39"/>
      <c r="AW29" s="39"/>
      <c r="AX29" s="39"/>
      <c r="AY29" s="39"/>
      <c r="AZ29" s="10"/>
      <c r="BA29" s="11"/>
    </row>
    <row r="30" spans="1:53">
      <c r="A30" s="2" t="s">
        <v>30</v>
      </c>
      <c r="B30" s="39"/>
      <c r="C30" s="39"/>
      <c r="D30" s="39"/>
      <c r="E30" s="39"/>
      <c r="F30" s="39"/>
      <c r="G30" s="39"/>
      <c r="H30" s="39"/>
      <c r="I30" s="39"/>
      <c r="J30" s="39"/>
      <c r="K30" s="39"/>
      <c r="L30" s="39"/>
      <c r="M30" s="39"/>
      <c r="N30" s="39"/>
      <c r="O30" s="39"/>
      <c r="P30" s="39"/>
      <c r="Q30" s="39"/>
      <c r="R30" s="39"/>
      <c r="S30" s="39"/>
      <c r="T30" s="39"/>
      <c r="U30" s="39"/>
      <c r="V30" s="39"/>
      <c r="W30" s="39"/>
      <c r="X30" s="39"/>
      <c r="Y30" s="39"/>
      <c r="Z30" s="39"/>
      <c r="AA30" s="39"/>
      <c r="AB30" s="39"/>
      <c r="AC30" s="39"/>
      <c r="AD30" s="39"/>
      <c r="AE30" s="39"/>
      <c r="AF30" s="39"/>
      <c r="AG30" s="39"/>
      <c r="AH30" s="39"/>
      <c r="AI30" s="39"/>
      <c r="AJ30" s="39"/>
      <c r="AK30" s="39"/>
      <c r="AL30" s="39"/>
      <c r="AM30" s="39"/>
      <c r="AN30" s="39"/>
      <c r="AO30" s="39"/>
      <c r="AP30" s="39"/>
      <c r="AQ30" s="39"/>
      <c r="AR30" s="39"/>
      <c r="AS30" s="39"/>
      <c r="AT30" s="39"/>
      <c r="AU30" s="39"/>
      <c r="AV30" s="39"/>
      <c r="AW30" s="39"/>
      <c r="AX30" s="39"/>
      <c r="AY30" s="39"/>
      <c r="AZ30" s="10"/>
      <c r="BA30" s="11"/>
    </row>
    <row r="31" spans="1:53">
      <c r="A31" s="12" t="s">
        <v>31</v>
      </c>
      <c r="B31" s="14">
        <v>281.89400000000001</v>
      </c>
      <c r="C31" s="14">
        <v>304.726</v>
      </c>
      <c r="D31" s="14">
        <v>329.01600000000002</v>
      </c>
      <c r="E31" s="14">
        <v>350.71899999999903</v>
      </c>
      <c r="F31" s="14">
        <v>370.34399999999903</v>
      </c>
      <c r="G31" s="14">
        <v>395.02800000000002</v>
      </c>
      <c r="H31" s="14">
        <v>418.62278074866299</v>
      </c>
      <c r="I31" s="14">
        <v>443.54743618942899</v>
      </c>
      <c r="J31" s="14">
        <v>472.39569225277103</v>
      </c>
      <c r="K31" s="14">
        <v>502.533350984913</v>
      </c>
      <c r="L31" s="14">
        <v>543.13378850945605</v>
      </c>
      <c r="M31" s="14">
        <v>586.586064892227</v>
      </c>
      <c r="N31" s="14">
        <v>638.58799556628003</v>
      </c>
      <c r="O31" s="14">
        <v>683.04151089152697</v>
      </c>
      <c r="P31" s="14">
        <v>722.89037299091206</v>
      </c>
      <c r="Q31" s="14">
        <v>746.55782128246301</v>
      </c>
      <c r="R31" s="14">
        <v>759.94631534185396</v>
      </c>
      <c r="S31" s="14">
        <v>780.71539212277901</v>
      </c>
      <c r="T31" s="14">
        <v>805.06010212530202</v>
      </c>
      <c r="U31" s="14">
        <v>817.35542894115895</v>
      </c>
      <c r="V31" s="14">
        <v>807.19071963254305</v>
      </c>
      <c r="W31" s="14">
        <v>830.34219123282196</v>
      </c>
      <c r="X31" s="14">
        <v>844.27532015278405</v>
      </c>
      <c r="Y31" s="14">
        <v>841.18159686559397</v>
      </c>
      <c r="Z31" s="14">
        <v>819.02503374297896</v>
      </c>
      <c r="AA31" s="14">
        <v>788.29558019826402</v>
      </c>
      <c r="AB31" s="14">
        <v>744.96083808888</v>
      </c>
      <c r="AC31" s="14">
        <v>695.74023165922199</v>
      </c>
      <c r="AD31" s="14">
        <v>659.56155836120297</v>
      </c>
      <c r="AE31" s="14">
        <v>662.50211503501896</v>
      </c>
      <c r="AF31" s="14">
        <v>669.36047273126701</v>
      </c>
      <c r="AG31" s="14">
        <v>680.04362035237205</v>
      </c>
      <c r="AH31" s="14">
        <v>688.57430801209102</v>
      </c>
      <c r="AI31" s="14">
        <v>686.48164151629999</v>
      </c>
      <c r="AJ31" s="14">
        <v>699.64996231338705</v>
      </c>
      <c r="AK31" s="14">
        <v>728.61188698606804</v>
      </c>
      <c r="AL31" s="14">
        <v>750.65900862983199</v>
      </c>
      <c r="AM31" s="14">
        <v>789.64535111167697</v>
      </c>
      <c r="AN31" s="14">
        <v>822.974441679488</v>
      </c>
      <c r="AO31" s="14">
        <v>853.71162245006201</v>
      </c>
      <c r="AP31" s="14">
        <v>849.00093853161002</v>
      </c>
      <c r="AQ31" s="14">
        <v>852.43101342672196</v>
      </c>
      <c r="AR31" s="14">
        <v>863.81248247960696</v>
      </c>
      <c r="AS31" s="14">
        <v>855.02218535709903</v>
      </c>
      <c r="AT31" s="14">
        <v>861.30359226157805</v>
      </c>
      <c r="AU31" s="14">
        <v>859.01755216238701</v>
      </c>
      <c r="AV31" s="14">
        <v>844.20014588888</v>
      </c>
      <c r="AW31" s="14">
        <v>833.18763184650504</v>
      </c>
      <c r="AX31" s="14">
        <v>832.62770322761503</v>
      </c>
      <c r="AY31" s="14">
        <v>834.33184747955397</v>
      </c>
      <c r="AZ31" s="15">
        <v>2.0467061549400002E-3</v>
      </c>
      <c r="BA31" s="16">
        <v>0.19768269360064999</v>
      </c>
    </row>
    <row r="32" spans="1:53">
      <c r="A32" s="2"/>
      <c r="B32" s="8"/>
      <c r="C32" s="8"/>
      <c r="D32" s="8"/>
      <c r="E32" s="8"/>
      <c r="F32" s="8"/>
      <c r="G32" s="8"/>
      <c r="H32" s="8"/>
      <c r="I32" s="8"/>
      <c r="J32" s="8"/>
      <c r="K32" s="8"/>
      <c r="L32" s="8"/>
      <c r="M32" s="8"/>
      <c r="N32" s="8"/>
      <c r="O32" s="8"/>
      <c r="P32" s="8"/>
      <c r="Q32" s="8"/>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9"/>
      <c r="AZ32" s="10"/>
      <c r="BA32" s="11"/>
    </row>
    <row r="33" spans="1:53">
      <c r="A33" s="2" t="s">
        <v>32</v>
      </c>
      <c r="B33" s="39">
        <f>+OilPr!B33/Pop!J107*10^6</f>
        <v>3.8333657880848122</v>
      </c>
      <c r="C33" s="39">
        <f>+OilPr!C33/Pop!K107*10^6</f>
        <v>4.1714855478165358</v>
      </c>
      <c r="D33" s="39">
        <f>+OilPr!D33/Pop!L107*10^6</f>
        <v>4.9588486860174186</v>
      </c>
      <c r="E33" s="39">
        <f>+OilPr!E33/Pop!M107*10^6</f>
        <v>5.281711817263373</v>
      </c>
      <c r="F33" s="39">
        <f>+OilPr!F33/Pop!N107*10^6</f>
        <v>6.096246326701384</v>
      </c>
      <c r="G33" s="39">
        <f>+OilPr!G33/Pop!O107*10^6</f>
        <v>6.7541168283361115</v>
      </c>
      <c r="H33" s="39">
        <f>+OilPr!H33/Pop!P107*10^6</f>
        <v>7.8099658849786877</v>
      </c>
      <c r="I33" s="39">
        <f>+OilPr!I33/Pop!Q107*10^6</f>
        <v>8.4362656339734752</v>
      </c>
      <c r="J33" s="39">
        <f>+OilPr!J33/Pop!R107*10^6</f>
        <v>9.5580261506263771</v>
      </c>
      <c r="K33" s="39">
        <f>+OilPr!K33/Pop!S107*10^6</f>
        <v>9.5390338166340722</v>
      </c>
      <c r="L33" s="39">
        <f>+OilPr!L33/Pop!T107*10^6</f>
        <v>8.2329764988674956</v>
      </c>
      <c r="M33" s="39">
        <f>+OilPr!M33/Pop!U107*10^6</f>
        <v>8.8018072727030443</v>
      </c>
      <c r="N33" s="39">
        <f>+OilPr!N33/Pop!V107*10^6</f>
        <v>8.2043427762452659</v>
      </c>
      <c r="O33" s="39">
        <f>+OilPr!O33/Pop!W107*10^6</f>
        <v>7.3606948743856622</v>
      </c>
      <c r="P33" s="39">
        <f>+OilPr!P33/Pop!X107*10^6</f>
        <v>4.3075435827534276</v>
      </c>
      <c r="Q33" s="39">
        <f>+OilPr!Q33/Pop!Y107*10^6</f>
        <v>1.9178027367801371</v>
      </c>
      <c r="R33" s="39">
        <f>+OilPr!R33/Pop!Z107*10^6</f>
        <v>1.6453938803611234</v>
      </c>
      <c r="S33" s="39">
        <f>+OilPr!S33/Pop!AA107*10^6</f>
        <v>2.8687440644115898</v>
      </c>
      <c r="T33" s="39">
        <f>+OilPr!T33/Pop!AB107*10^6</f>
        <v>2.8166249563909895</v>
      </c>
      <c r="U33" s="39">
        <f>+OilPr!U33/Pop!AC107*10^6</f>
        <v>2.2566686231600332</v>
      </c>
      <c r="V33" s="39">
        <f>+OilPr!V33/Pop!AD107*10^6</f>
        <v>2.3334584154911084</v>
      </c>
      <c r="W33" s="39">
        <f>+OilPr!W33/Pop!AE107*10^6</f>
        <v>2.087157878309343</v>
      </c>
      <c r="X33" s="39">
        <f>+OilPr!X33/Pop!AF107*10^6</f>
        <v>2.2819319077448834</v>
      </c>
      <c r="Y33" s="39">
        <f>+OilPr!Y33/Pop!AG107*10^6</f>
        <v>2.2132773355486552</v>
      </c>
      <c r="Z33" s="39">
        <f>+OilPr!Z33/Pop!AH107*10^6</f>
        <v>2.6278964171790316</v>
      </c>
      <c r="AA33" s="39">
        <f>+OilPr!AA33/Pop!AI107*10^6</f>
        <v>2.8981877117552655</v>
      </c>
      <c r="AB33" s="39">
        <f>+OilPr!AB33/Pop!AJ107*10^6</f>
        <v>3.0437571640544201</v>
      </c>
      <c r="AC33" s="39">
        <f>+OilPr!AC33/Pop!AK107*10^6</f>
        <v>3.0221668320719188</v>
      </c>
      <c r="AD33" s="39">
        <f>+OilPr!AD33/Pop!AL107*10^6</f>
        <v>3.133619006628833</v>
      </c>
      <c r="AE33" s="39">
        <f>+OilPr!AE33/Pop!AM107*10^6</f>
        <v>3.1089157777364731</v>
      </c>
      <c r="AF33" s="39">
        <f>+OilPr!AF33/Pop!AN107*10^6</f>
        <v>3.0746139185402113</v>
      </c>
      <c r="AG33" s="39">
        <f>+OilPr!AG33/Pop!AO107*10^6</f>
        <v>3.0443975170868627</v>
      </c>
      <c r="AH33" s="39">
        <f>+OilPr!AH33/Pop!AP107*10^6</f>
        <v>2.994944530643231</v>
      </c>
      <c r="AI33" s="39">
        <f>+OilPr!AI33/Pop!AQ107*10^6</f>
        <v>2.9990467807943482</v>
      </c>
      <c r="AJ33" s="39">
        <f>+OilPr!AJ33/Pop!AR107*10^6</f>
        <v>2.7495584249728338</v>
      </c>
      <c r="AK33" s="39">
        <f>+OilPr!AK33/Pop!AS107*10^6</f>
        <v>2.9113655565190051</v>
      </c>
      <c r="AL33" s="39">
        <f>+OilPr!AL33/Pop!AT107*10^6</f>
        <v>2.8412025877256095</v>
      </c>
      <c r="AM33" s="39">
        <f>+OilPr!AM33/Pop!AU107*10^6</f>
        <v>2.6217653714734035</v>
      </c>
      <c r="AN33" s="39">
        <f>+OilPr!AN33/Pop!AV107*10^6</f>
        <v>2.897161994021153</v>
      </c>
      <c r="AO33" s="39">
        <f>+OilPr!AO33/Pop!AW107*10^6</f>
        <v>3.0030856343090617</v>
      </c>
      <c r="AP33" s="39">
        <f>+OilPr!AP33/Pop!AX107*10^6</f>
        <v>2.9431621654676134</v>
      </c>
      <c r="AQ33" s="39">
        <f>+OilPr!AQ33/Pop!AY107*10^6</f>
        <v>2.9501780795235533</v>
      </c>
      <c r="AR33" s="39">
        <f>+OilPr!AR33/Pop!AZ107*10^6</f>
        <v>2.9402273622361799</v>
      </c>
      <c r="AS33" s="39">
        <f>+OilPr!AS33/Pop!BA107*10^6</f>
        <v>2.9573895685671721</v>
      </c>
      <c r="AT33" s="39">
        <f>+OilPr!AT33/Pop!BB107*10^6</f>
        <v>2.8013021892068992</v>
      </c>
      <c r="AU33" s="39">
        <f>+OilPr!AU33/Pop!BC107*10^6</f>
        <v>2.8112943318958052</v>
      </c>
      <c r="AV33" s="39">
        <f>+OilPr!AV33/Pop!BD107*10^6</f>
        <v>2.7775406282653452</v>
      </c>
      <c r="AW33" s="39">
        <f>+OilPr!AW33/Pop!BE107*10^6</f>
        <v>2.3285656083966702</v>
      </c>
      <c r="AX33" s="39">
        <f>+OilPr!AX33/Pop!BF107*10^6</f>
        <v>2.1495630181661904</v>
      </c>
      <c r="AY33" s="39">
        <f>+OilPr!AY33/Pop!BG107*10^6</f>
        <v>2.1651116525487986</v>
      </c>
      <c r="AZ33" s="10"/>
      <c r="BA33" s="11"/>
    </row>
    <row r="34" spans="1:53">
      <c r="A34" s="2" t="s">
        <v>33</v>
      </c>
      <c r="B34" s="39">
        <f>+OilPr!B34/Pop!J108*10^6</f>
        <v>7.7217111311028663</v>
      </c>
      <c r="C34" s="39">
        <f>+OilPr!C34/Pop!K108*10^6</f>
        <v>7.9257285889213671</v>
      </c>
      <c r="D34" s="39">
        <f>+OilPr!D34/Pop!L108*10^6</f>
        <v>6.7604595497356046</v>
      </c>
      <c r="E34" s="39">
        <f>+OilPr!E34/Pop!M108*10^6</f>
        <v>8.0163883085930134</v>
      </c>
      <c r="F34" s="39">
        <f>+OilPr!F34/Pop!N108*10^6</f>
        <v>7.8160198856676848</v>
      </c>
      <c r="G34" s="39">
        <f>+OilPr!G34/Pop!O108*10^6</f>
        <v>7.6931244587389847</v>
      </c>
      <c r="H34" s="39">
        <f>+OilPr!H34/Pop!P108*10^6</f>
        <v>8.1360594906332988</v>
      </c>
      <c r="I34" s="39">
        <f>+OilPr!I34/Pop!Q108*10^6</f>
        <v>6.8312045853487122</v>
      </c>
      <c r="J34" s="39">
        <f>+OilPr!J34/Pop!R108*10^6</f>
        <v>9.076853735365102</v>
      </c>
      <c r="K34" s="39">
        <f>+OilPr!K34/Pop!S108*10^6</f>
        <v>8.599224749831059</v>
      </c>
      <c r="L34" s="39">
        <f>+OilPr!L34/Pop!T108*10^6</f>
        <v>9.5598647818110791</v>
      </c>
      <c r="M34" s="39">
        <f>+OilPr!M34/Pop!U108*10^6</f>
        <v>9.904165520172322</v>
      </c>
      <c r="N34" s="39">
        <f>+OilPr!N34/Pop!V108*10^6</f>
        <v>9.3084221088416115</v>
      </c>
      <c r="O34" s="39">
        <f>+OilPr!O34/Pop!W108*10^6</f>
        <v>9.8433903072238564</v>
      </c>
      <c r="P34" s="39">
        <f>+OilPr!P34/Pop!X108*10^6</f>
        <v>12.946929853138993</v>
      </c>
      <c r="Q34" s="39">
        <f>+OilPr!Q34/Pop!Y108*10^6</f>
        <v>9.6000644976060823</v>
      </c>
      <c r="R34" s="39">
        <f>+OilPr!R34/Pop!Z108*10^6</f>
        <v>3.1683999397075437</v>
      </c>
      <c r="S34" s="39">
        <f>+OilPr!S34/Pop!AA108*10^6</f>
        <v>3.3595531207462139</v>
      </c>
      <c r="T34" s="39">
        <f>+OilPr!T34/Pop!AB108*10^6</f>
        <v>3.6664237867958556</v>
      </c>
      <c r="U34" s="39">
        <f>+OilPr!U34/Pop!AC108*10^6</f>
        <v>3.9815529982737958</v>
      </c>
      <c r="V34" s="39">
        <f>+OilPr!V34/Pop!AD108*10^6</f>
        <v>4.4836363133578523</v>
      </c>
      <c r="W34" s="39">
        <f>+OilPr!W34/Pop!AE108*10^6</f>
        <v>5.847070543123583</v>
      </c>
      <c r="X34" s="39">
        <f>+OilPr!X34/Pop!AF108*10^6</f>
        <v>7.1963960671369129</v>
      </c>
      <c r="Y34" s="39">
        <f>+OilPr!Y34/Pop!AG108*10^6</f>
        <v>8.2063659036142305</v>
      </c>
      <c r="Z34" s="39">
        <f>+OilPr!Z34/Pop!AH108*10^6</f>
        <v>8.1514404896687118</v>
      </c>
      <c r="AA34" s="39">
        <f>+OilPr!AA34/Pop!AI108*10^6</f>
        <v>6.0246116824132905</v>
      </c>
      <c r="AB34" s="39">
        <f>+OilPr!AB34/Pop!AJ108*10^6</f>
        <v>0.77663820274235218</v>
      </c>
      <c r="AC34" s="39">
        <f>+OilPr!AC34/Pop!AK108*10^6</f>
        <v>1.4157369072282182</v>
      </c>
      <c r="AD34" s="39">
        <f>+OilPr!AD34/Pop!AL108*10^6</f>
        <v>1.1740106532007968</v>
      </c>
      <c r="AE34" s="39">
        <f>+OilPr!AE34/Pop!AM108*10^6</f>
        <v>1.2646000242280941</v>
      </c>
      <c r="AF34" s="39">
        <f>+OilPr!AF34/Pop!AN108*10^6</f>
        <v>1.287300134828969</v>
      </c>
      <c r="AG34" s="39">
        <f>+OilPr!AG34/Pop!AO108*10^6</f>
        <v>1.3697554953899296</v>
      </c>
      <c r="AH34" s="39">
        <f>+OilPr!AH34/Pop!AP108*10^6</f>
        <v>2.6554894928866322</v>
      </c>
      <c r="AI34" s="39">
        <f>+OilPr!AI34/Pop!AQ108*10^6</f>
        <v>4.6928678288667518</v>
      </c>
      <c r="AJ34" s="39">
        <f>+OilPr!AJ34/Pop!AR108*10^6</f>
        <v>5.6042147129965141</v>
      </c>
      <c r="AK34" s="39">
        <f>+OilPr!AK34/Pop!AS108*10^6</f>
        <v>5.4632832842453354</v>
      </c>
      <c r="AL34" s="39">
        <f>+OilPr!AL34/Pop!AT108*10^6</f>
        <v>5.1062812654488923</v>
      </c>
      <c r="AM34" s="39">
        <f>+OilPr!AM34/Pop!AU108*10^6</f>
        <v>4.1643055189019966</v>
      </c>
      <c r="AN34" s="39">
        <f>+OilPr!AN34/Pop!AV108*10^6</f>
        <v>2.5760206531241656</v>
      </c>
      <c r="AO34" s="39">
        <f>+OilPr!AO34/Pop!AW108*10^6</f>
        <v>3.7972665704795685</v>
      </c>
      <c r="AP34" s="39">
        <f>+OilPr!AP34/Pop!AX108*10^6</f>
        <v>3.3286915203388276</v>
      </c>
      <c r="AQ34" s="39">
        <f>+OilPr!AQ34/Pop!AY108*10^6</f>
        <v>3.5365124604218141</v>
      </c>
      <c r="AR34" s="39">
        <f>+OilPr!AR34/Pop!AZ108*10^6</f>
        <v>3.697267435958993</v>
      </c>
      <c r="AS34" s="39">
        <f>+OilPr!AS34/Pop!BA108*10^6</f>
        <v>4.09140261900993</v>
      </c>
      <c r="AT34" s="39">
        <f>+OilPr!AT34/Pop!BB108*10^6</f>
        <v>4.0015705158665646</v>
      </c>
      <c r="AU34" s="39">
        <f>+OilPr!AU34/Pop!BC108*10^6</f>
        <v>3.9354327943230878</v>
      </c>
      <c r="AV34" s="39">
        <f>+OilPr!AV34/Pop!BD108*10^6</f>
        <v>4.2966598283913155</v>
      </c>
      <c r="AW34" s="39">
        <f>+OilPr!AW34/Pop!BE108*10^6</f>
        <v>4.65203534132496</v>
      </c>
      <c r="AX34" s="39">
        <f>+OilPr!AX34/Pop!BF108*10^6</f>
        <v>4.5362813677040474</v>
      </c>
      <c r="AY34" s="39">
        <f>+OilPr!AY34/Pop!BG108*10^6</f>
        <v>4.6040585116305932</v>
      </c>
      <c r="AZ34" s="10"/>
      <c r="BA34" s="11"/>
    </row>
    <row r="35" spans="1:53">
      <c r="A35" s="2" t="s">
        <v>34</v>
      </c>
      <c r="B35" s="39">
        <f>+OilPr!B35/Pop!J123*10^6</f>
        <v>246.82294918831417</v>
      </c>
      <c r="C35" s="39">
        <f>+OilPr!C35/Pop!K123*10^6</f>
        <v>235.3355731347576</v>
      </c>
      <c r="D35" s="39">
        <f>+OilPr!D35/Pop!L123*10^6</f>
        <v>215.74881415488255</v>
      </c>
      <c r="E35" s="39">
        <f>+OilPr!E35/Pop!M123*10^6</f>
        <v>208.28292006099943</v>
      </c>
      <c r="F35" s="39">
        <f>+OilPr!F35/Pop!N123*10^6</f>
        <v>203.07369609244736</v>
      </c>
      <c r="G35" s="39">
        <f>+OilPr!G35/Pop!O123*10^6</f>
        <v>202.34893519365383</v>
      </c>
      <c r="H35" s="39">
        <f>+OilPr!H35/Pop!P123*10^6</f>
        <v>201.20001546662579</v>
      </c>
      <c r="I35" s="39">
        <f>+OilPr!I35/Pop!Q123*10^6</f>
        <v>193.0773712050956</v>
      </c>
      <c r="J35" s="39">
        <f>+OilPr!J35/Pop!R123*10^6</f>
        <v>165.9447751621787</v>
      </c>
      <c r="K35" s="39">
        <f>+OilPr!K35/Pop!S123*10^6</f>
        <v>131.41228952763373</v>
      </c>
      <c r="L35" s="39">
        <f>+OilPr!L35/Pop!T123*10^6</f>
        <v>101.17124525573756</v>
      </c>
      <c r="M35" s="39">
        <f>+OilPr!M35/Pop!U123*10^6</f>
        <v>98.533821921372549</v>
      </c>
      <c r="N35" s="39">
        <f>+OilPr!N35/Pop!V123*10^6</f>
        <v>85.338645744807309</v>
      </c>
      <c r="O35" s="39">
        <f>+OilPr!O35/Pop!W123*10^6</f>
        <v>87.191369514820877</v>
      </c>
      <c r="P35" s="39">
        <f>+OilPr!P35/Pop!X123*10^6</f>
        <v>98.538008184349877</v>
      </c>
      <c r="Q35" s="39">
        <f>+OilPr!Q35/Pop!Y123*10^6</f>
        <v>62.725554775267454</v>
      </c>
      <c r="R35" s="39">
        <f>+OilPr!R35/Pop!Z123*10^6</f>
        <v>40.363951241112915</v>
      </c>
      <c r="S35" s="39">
        <f>+OilPr!S35/Pop!AA123*10^6</f>
        <v>28.08977205105333</v>
      </c>
      <c r="T35" s="39">
        <f>+OilPr!T35/Pop!AB123*10^6</f>
        <v>34.677452499421392</v>
      </c>
      <c r="U35" s="39">
        <f>+OilPr!U35/Pop!AC123*10^6</f>
        <v>36.628476446729273</v>
      </c>
      <c r="V35" s="39">
        <f>+OilPr!V35/Pop!AD123*10^6</f>
        <v>31.976519257502421</v>
      </c>
      <c r="W35" s="39">
        <f>+OilPr!W35/Pop!AE123*10^6</f>
        <v>32.577490022874493</v>
      </c>
      <c r="X35" s="39">
        <f>+OilPr!X35/Pop!AF123*10^6</f>
        <v>27.17224639555338</v>
      </c>
      <c r="Y35" s="39">
        <f>+OilPr!Y35/Pop!AG123*10^6</f>
        <v>31.481476035773944</v>
      </c>
      <c r="Z35" s="39">
        <f>+OilPr!Z35/Pop!AH123*10^6</f>
        <v>33.298897835232317</v>
      </c>
      <c r="AA35" s="39">
        <f>+OilPr!AA35/Pop!AI123*10^6</f>
        <v>22.729775781203809</v>
      </c>
      <c r="AB35" s="39">
        <f>+OilPr!AB35/Pop!AJ123*10^6</f>
        <v>4.5921665123404489</v>
      </c>
      <c r="AC35" s="39" t="e">
        <f>+OilPr!AC35/Pop!AK123*10^6</f>
        <v>#DIV/0!</v>
      </c>
      <c r="AD35" s="39" t="e">
        <f>+OilPr!AD35/Pop!AL123*10^6</f>
        <v>#DIV/0!</v>
      </c>
      <c r="AE35" s="39" t="e">
        <f>+OilPr!AE35/Pop!AM123*10^6</f>
        <v>#DIV/0!</v>
      </c>
      <c r="AF35" s="39">
        <f>+OilPr!AF35/Pop!AN123*10^6</f>
        <v>64.072668316067933</v>
      </c>
      <c r="AG35" s="39">
        <f>+OilPr!AG35/Pop!AO123*10^6</f>
        <v>64.183108208668258</v>
      </c>
      <c r="AH35" s="39">
        <f>+OilPr!AH35/Pop!AP123*10^6</f>
        <v>62.335871534078457</v>
      </c>
      <c r="AI35" s="39">
        <f>+OilPr!AI35/Pop!AQ123*10^6</f>
        <v>62.280795368700417</v>
      </c>
      <c r="AJ35" s="39">
        <f>+OilPr!AJ35/Pop!AR123*10^6</f>
        <v>55.341570586360966</v>
      </c>
      <c r="AK35" s="39">
        <f>+OilPr!AK35/Pop!AS123*10^6</f>
        <v>56.947927297921716</v>
      </c>
      <c r="AL35" s="39">
        <f>+OilPr!AL35/Pop!AT123*10^6</f>
        <v>53.562980191981289</v>
      </c>
      <c r="AM35" s="39">
        <f>+OilPr!AM35/Pop!AU123*10^6</f>
        <v>48.438364395960022</v>
      </c>
      <c r="AN35" s="39">
        <f>+OilPr!AN35/Pop!AV123*10^6</f>
        <v>55.133098758555967</v>
      </c>
      <c r="AO35" s="39">
        <f>+OilPr!AO35/Pop!AW123*10^6</f>
        <v>56.953512131451888</v>
      </c>
      <c r="AP35" s="39">
        <f>+OilPr!AP35/Pop!AX123*10^6</f>
        <v>57.596893457767344</v>
      </c>
      <c r="AQ35" s="39">
        <f>+OilPr!AQ35/Pop!AY123*10^6</f>
        <v>55.956944479393997</v>
      </c>
      <c r="AR35" s="39">
        <f>+OilPr!AR35/Pop!AZ123*10^6</f>
        <v>51.188455316735933</v>
      </c>
      <c r="AS35" s="39">
        <f>+OilPr!AS35/Pop!BA123*10^6</f>
        <v>50.31555771687065</v>
      </c>
      <c r="AT35" s="39">
        <f>+OilPr!AT35/Pop!BB123*10^6</f>
        <v>42.076645681662391</v>
      </c>
      <c r="AU35" s="39">
        <f>+OilPr!AU35/Pop!BC123*10^6</f>
        <v>40.322758459116322</v>
      </c>
      <c r="AV35" s="39">
        <f>+OilPr!AV35/Pop!BD123*10^6</f>
        <v>43.48071606217313</v>
      </c>
      <c r="AW35" s="39">
        <f>+OilPr!AW35/Pop!BE123*10^6</f>
        <v>45.028473214515756</v>
      </c>
      <c r="AX35" s="39">
        <f>+OilPr!AX35/Pop!BF123*10^6</f>
        <v>42.168345220809591</v>
      </c>
      <c r="AY35" s="39">
        <f>+OilPr!AY35/Pop!BG123*10^6</f>
        <v>40.192107944858954</v>
      </c>
      <c r="AZ35" s="10"/>
      <c r="BA35" s="11"/>
    </row>
    <row r="36" spans="1:53">
      <c r="A36" s="2" t="s">
        <v>35</v>
      </c>
      <c r="B36" s="39">
        <f>+OilPr!B36/Pop!J178*10^6</f>
        <v>0</v>
      </c>
      <c r="C36" s="39">
        <f>+OilPr!C36/Pop!K178*10^6</f>
        <v>0</v>
      </c>
      <c r="D36" s="39">
        <f>+OilPr!D36/Pop!L178*10^6</f>
        <v>4.2764097887840187</v>
      </c>
      <c r="E36" s="39">
        <f>+OilPr!E36/Pop!M178*10^6</f>
        <v>17.61090779449891</v>
      </c>
      <c r="F36" s="39">
        <f>+OilPr!F36/Pop!N178*10^6</f>
        <v>23.111228844243353</v>
      </c>
      <c r="G36" s="39">
        <f>+OilPr!G36/Pop!O178*10^6</f>
        <v>22.715111950842442</v>
      </c>
      <c r="H36" s="39">
        <f>+OilPr!H36/Pop!P178*10^6</f>
        <v>19.440512274292065</v>
      </c>
      <c r="I36" s="39">
        <f>+OilPr!I36/Pop!Q178*10^6</f>
        <v>18.038022572390418</v>
      </c>
      <c r="J36" s="39">
        <f>+OilPr!J36/Pop!R178*10^6</f>
        <v>17.981477835292552</v>
      </c>
      <c r="K36" s="39">
        <f>+OilPr!K36/Pop!S178*10^6</f>
        <v>17.058412835407932</v>
      </c>
      <c r="L36" s="39">
        <f>+OilPr!L36/Pop!T178*10^6</f>
        <v>19.146504824580749</v>
      </c>
      <c r="M36" s="39">
        <f>+OilPr!M36/Pop!U178*10^6</f>
        <v>19.651436719329897</v>
      </c>
      <c r="N36" s="39">
        <f>+OilPr!N36/Pop!V178*10^6</f>
        <v>17.220731514971884</v>
      </c>
      <c r="O36" s="39">
        <f>+OilPr!O36/Pop!W178*10^6</f>
        <v>15.057026540369423</v>
      </c>
      <c r="P36" s="39">
        <f>+OilPr!P36/Pop!X178*10^6</f>
        <v>13.380810657415774</v>
      </c>
      <c r="Q36" s="39">
        <f>+OilPr!Q36/Pop!Y178*10^6</f>
        <v>12.229220281087169</v>
      </c>
      <c r="R36" s="39">
        <f>+OilPr!R36/Pop!Z178*10^6</f>
        <v>13.360526921550402</v>
      </c>
      <c r="S36" s="39">
        <f>+OilPr!S36/Pop!AA178*10^6</f>
        <v>12.948274875373313</v>
      </c>
      <c r="T36" s="39">
        <f>+OilPr!T36/Pop!AB178*10^6</f>
        <v>14.202290669805816</v>
      </c>
      <c r="U36" s="39">
        <f>+OilPr!U36/Pop!AC178*10^6</f>
        <v>14.503574995275228</v>
      </c>
      <c r="V36" s="39">
        <f>+OilPr!V36/Pop!AD178*10^6</f>
        <v>16.543711991457311</v>
      </c>
      <c r="W36" s="39">
        <f>+OilPr!W36/Pop!AE178*10^6</f>
        <v>17.841846909818873</v>
      </c>
      <c r="X36" s="39">
        <f>+OilPr!X36/Pop!AF178*10^6</f>
        <v>17.902558126071767</v>
      </c>
      <c r="Y36" s="39">
        <f>+OilPr!Y36/Pop!AG178*10^6</f>
        <v>18.420308561291034</v>
      </c>
      <c r="Z36" s="39">
        <f>+OilPr!Z36/Pop!AH178*10^6</f>
        <v>18.404643837894909</v>
      </c>
      <c r="AA36" s="39">
        <f>+OilPr!AA36/Pop!AI178*10^6</f>
        <v>18.894230517681116</v>
      </c>
      <c r="AB36" s="39">
        <f>+OilPr!AB36/Pop!AJ178*10^6</f>
        <v>18.662292651064</v>
      </c>
      <c r="AC36" s="39">
        <f>+OilPr!AC36/Pop!AK178*10^6</f>
        <v>18.706678310117816</v>
      </c>
      <c r="AD36" s="39">
        <f>+OilPr!AD36/Pop!AL178*10^6</f>
        <v>18.771515625329048</v>
      </c>
      <c r="AE36" s="39">
        <f>+OilPr!AE36/Pop!AM178*10^6</f>
        <v>18.907204233017112</v>
      </c>
      <c r="AF36" s="39">
        <f>+OilPr!AF36/Pop!AN178*10^6</f>
        <v>19.530040406634079</v>
      </c>
      <c r="AG36" s="39">
        <f>+OilPr!AG36/Pop!AO178*10^6</f>
        <v>19.986158592930526</v>
      </c>
      <c r="AH36" s="39">
        <f>+OilPr!AH36/Pop!AP178*10^6</f>
        <v>20.160729322667532</v>
      </c>
      <c r="AI36" s="39">
        <f>+OilPr!AI36/Pop!AQ178*10^6</f>
        <v>20.095922279163631</v>
      </c>
      <c r="AJ36" s="39">
        <f>+OilPr!AJ36/Pop!AR178*10^6</f>
        <v>20.224396523621049</v>
      </c>
      <c r="AK36" s="39">
        <f>+OilPr!AK36/Pop!AS178*10^6</f>
        <v>21.304197526510372</v>
      </c>
      <c r="AL36" s="39">
        <f>+OilPr!AL36/Pop!AT178*10^6</f>
        <v>20.894447263974868</v>
      </c>
      <c r="AM36" s="39">
        <f>+OilPr!AM36/Pop!AU178*10^6</f>
        <v>19.185946973126025</v>
      </c>
      <c r="AN36" s="39">
        <f>+OilPr!AN36/Pop!AV178*10^6</f>
        <v>17.061631253869251</v>
      </c>
      <c r="AO36" s="39">
        <f>+OilPr!AO36/Pop!AW178*10^6</f>
        <v>15.885993623905662</v>
      </c>
      <c r="AP36" s="39">
        <f>+OilPr!AP36/Pop!AX178*10^6</f>
        <v>15.344800752670739</v>
      </c>
      <c r="AQ36" s="39">
        <f>+OilPr!AQ36/Pop!AY178*10^6</f>
        <v>14.314196225610289</v>
      </c>
      <c r="AR36" s="39">
        <f>+OilPr!AR36/Pop!AZ178*10^6</f>
        <v>13.55675074790342</v>
      </c>
      <c r="AS36" s="39">
        <f>+OilPr!AS36/Pop!BA178*10^6</f>
        <v>14.17391887944162</v>
      </c>
      <c r="AT36" s="39">
        <f>+OilPr!AT36/Pop!BB178*10^6</f>
        <v>14.568458249718597</v>
      </c>
      <c r="AU36" s="39">
        <f>+OilPr!AU36/Pop!BC178*10^6</f>
        <v>14.545884203049583</v>
      </c>
      <c r="AV36" s="39">
        <f>+OilPr!AV36/Pop!BD178*10^6</f>
        <v>13.652561243986968</v>
      </c>
      <c r="AW36" s="39">
        <f>+OilPr!AW36/Pop!BE178*10^6</f>
        <v>12.693157828016986</v>
      </c>
      <c r="AX36" s="39">
        <f>+OilPr!AX36/Pop!BF178*10^6</f>
        <v>11.795042856536877</v>
      </c>
      <c r="AY36" s="39">
        <f>+OilPr!AY36/Pop!BG178*10^6</f>
        <v>10.91084429696711</v>
      </c>
      <c r="AZ36" s="10"/>
      <c r="BA36" s="11"/>
    </row>
    <row r="37" spans="1:53">
      <c r="A37" s="2" t="s">
        <v>36</v>
      </c>
      <c r="B37" s="39">
        <f>+OilPr!B37/Pop!J193*10^6</f>
        <v>157.80329111155649</v>
      </c>
      <c r="C37" s="39">
        <f>+OilPr!C37/Pop!K193*10^6</f>
        <v>181.77973574596851</v>
      </c>
      <c r="D37" s="39">
        <f>+OilPr!D37/Pop!L193*10^6</f>
        <v>187.29912854443074</v>
      </c>
      <c r="E37" s="39">
        <f>+OilPr!E37/Pop!M193*10^6</f>
        <v>182.50926257277172</v>
      </c>
      <c r="F37" s="39">
        <f>+OilPr!F37/Pop!N193*10^6</f>
        <v>176.09010126479933</v>
      </c>
      <c r="G37" s="39">
        <f>+OilPr!G37/Pop!O193*10^6</f>
        <v>165.37609264633079</v>
      </c>
      <c r="H37" s="39">
        <f>+OilPr!H37/Pop!P193*10^6</f>
        <v>179.6081803567541</v>
      </c>
      <c r="I37" s="39">
        <f>+OilPr!I37/Pop!Q193*10^6</f>
        <v>184.64423513582457</v>
      </c>
      <c r="J37" s="39">
        <f>+OilPr!J37/Pop!R193*10^6</f>
        <v>199.77844918553313</v>
      </c>
      <c r="K37" s="39">
        <f>+OilPr!K37/Pop!S193*10^6</f>
        <v>167.98086523682656</v>
      </c>
      <c r="L37" s="39">
        <f>+OilPr!L37/Pop!T193*10^6</f>
        <v>132.45188112363738</v>
      </c>
      <c r="M37" s="39">
        <f>+OilPr!M37/Pop!U193*10^6</f>
        <v>139.98172820249943</v>
      </c>
      <c r="N37" s="39">
        <f>+OilPr!N37/Pop!V193*10^6</f>
        <v>118.80571605064813</v>
      </c>
      <c r="O37" s="39">
        <f>+OilPr!O37/Pop!W193*10^6</f>
        <v>125.54658301430595</v>
      </c>
      <c r="P37" s="39">
        <f>+OilPr!P37/Pop!X193*10^6</f>
        <v>122.79523770300521</v>
      </c>
      <c r="Q37" s="39">
        <f>+OilPr!Q37/Pop!Y193*10^6</f>
        <v>105.81753292424335</v>
      </c>
      <c r="R37" s="39">
        <f>+OilPr!R37/Pop!Z193*10^6</f>
        <v>83.435194366308409</v>
      </c>
      <c r="S37" s="39">
        <f>+OilPr!S37/Pop!AA193*10^6</f>
        <v>60.871416681400362</v>
      </c>
      <c r="T37" s="39">
        <f>+OilPr!T37/Pop!AB193*10^6</f>
        <v>49.62762078695372</v>
      </c>
      <c r="U37" s="39">
        <f>+OilPr!U37/Pop!AC193*10^6</f>
        <v>50.242431035126842</v>
      </c>
      <c r="V37" s="39">
        <f>+OilPr!V37/Pop!AD193*10^6</f>
        <v>41.280034748710619</v>
      </c>
      <c r="W37" s="39">
        <f>+OilPr!W37/Pop!AE193*10^6</f>
        <v>43.360308190743012</v>
      </c>
      <c r="X37" s="39">
        <f>+OilPr!X37/Pop!AF193*10^6</f>
        <v>36.074257559061436</v>
      </c>
      <c r="Y37" s="39">
        <f>+OilPr!Y37/Pop!AG193*10^6</f>
        <v>39.638567838847443</v>
      </c>
      <c r="Z37" s="39">
        <f>+OilPr!Z37/Pop!AH193*10^6</f>
        <v>42.521613653182946</v>
      </c>
      <c r="AA37" s="39">
        <f>+OilPr!AA37/Pop!AI193*10^6</f>
        <v>44.329766621780863</v>
      </c>
      <c r="AB37" s="39">
        <f>+OilPr!AB37/Pop!AJ193*10^6</f>
        <v>42.058226430091693</v>
      </c>
      <c r="AC37" s="39">
        <f>+OilPr!AC37/Pop!AK193*10^6</f>
        <v>48.197191118010771</v>
      </c>
      <c r="AD37" s="39">
        <f>+OilPr!AD37/Pop!AL193*10^6</f>
        <v>44.325014598351011</v>
      </c>
      <c r="AE37" s="39">
        <f>+OilPr!AE37/Pop!AM193*10^6</f>
        <v>43.112359751126768</v>
      </c>
      <c r="AF37" s="39">
        <f>+OilPr!AF37/Pop!AN193*10^6</f>
        <v>43.573649271066571</v>
      </c>
      <c r="AG37" s="39">
        <f>+OilPr!AG37/Pop!AO193*10^6</f>
        <v>52.951623564120545</v>
      </c>
      <c r="AH37" s="39">
        <f>+OilPr!AH37/Pop!AP193*10^6</f>
        <v>62.991558047273543</v>
      </c>
      <c r="AI37" s="39">
        <f>+OilPr!AI37/Pop!AQ193*10^6</f>
        <v>61.156739240515257</v>
      </c>
      <c r="AJ37" s="39">
        <f>+OilPr!AJ37/Pop!AR193*10^6</f>
        <v>60.069422685006209</v>
      </c>
      <c r="AK37" s="39">
        <f>+OilPr!AK37/Pop!AS193*10^6</f>
        <v>67.789422287698102</v>
      </c>
      <c r="AL37" s="39">
        <f>+OilPr!AL37/Pop!AT193*10^6</f>
        <v>65.251388382417716</v>
      </c>
      <c r="AM37" s="39">
        <f>+OilPr!AM37/Pop!AU193*10^6</f>
        <v>58.918216287313442</v>
      </c>
      <c r="AN37" s="39">
        <f>+OilPr!AN37/Pop!AV193*10^6</f>
        <v>65.613330041585698</v>
      </c>
      <c r="AO37" s="39">
        <f>+OilPr!AO37/Pop!AW193*10^6</f>
        <v>68.28462302365169</v>
      </c>
      <c r="AP37" s="39">
        <f>+OilPr!AP37/Pop!AX193*10^6</f>
        <v>62.852026356306908</v>
      </c>
      <c r="AQ37" s="39">
        <f>+OilPr!AQ37/Pop!AY193*10^6</f>
        <v>57.427537783590537</v>
      </c>
      <c r="AR37" s="39">
        <f>+OilPr!AR37/Pop!AZ193*10^6</f>
        <v>49.126418501432113</v>
      </c>
      <c r="AS37" s="39">
        <f>+OilPr!AS37/Pop!BA193*10^6</f>
        <v>46.818779764303919</v>
      </c>
      <c r="AT37" s="39">
        <f>+OilPr!AT37/Pop!BB193*10^6</f>
        <v>39.210186385653905</v>
      </c>
      <c r="AU37" s="39">
        <f>+OilPr!AU37/Pop!BC193*10^6</f>
        <v>40.599751083663612</v>
      </c>
      <c r="AV37" s="39">
        <f>+OilPr!AV37/Pop!BD193*10^6</f>
        <v>41.193174977791493</v>
      </c>
      <c r="AW37" s="39">
        <f>+OilPr!AW37/Pop!BE193*10^6</f>
        <v>41.377710102523586</v>
      </c>
      <c r="AX37" s="39">
        <f>+OilPr!AX37/Pop!BF193*10^6</f>
        <v>40.116138152307151</v>
      </c>
      <c r="AY37" s="39">
        <f>+OilPr!AY37/Pop!BG193*10^6</f>
        <v>38.451389609453997</v>
      </c>
      <c r="AZ37" s="10"/>
      <c r="BA37" s="11"/>
    </row>
    <row r="38" spans="1:53">
      <c r="A38" s="2" t="s">
        <v>37</v>
      </c>
      <c r="B38" s="39">
        <f>+OilPr!B38/Pop!J198*10^6</f>
        <v>22.91855901928696</v>
      </c>
      <c r="C38" s="39">
        <f>+OilPr!C38/Pop!K198*10^6</f>
        <v>26.083929345047682</v>
      </c>
      <c r="D38" s="39">
        <f>+OilPr!D38/Pop!L198*10^6</f>
        <v>27.189684124774338</v>
      </c>
      <c r="E38" s="39">
        <f>+OilPr!E38/Pop!M198*10^6</f>
        <v>28.61449427243106</v>
      </c>
      <c r="F38" s="39">
        <f>+OilPr!F38/Pop!N198*10^6</f>
        <v>29.052313949805676</v>
      </c>
      <c r="G38" s="39">
        <f>+OilPr!G38/Pop!O198*10^6</f>
        <v>32.925550179868431</v>
      </c>
      <c r="H38" s="39">
        <f>+OilPr!H38/Pop!P198*10^6</f>
        <v>39.50058041555134</v>
      </c>
      <c r="I38" s="39">
        <f>+OilPr!I38/Pop!Q198*10^6</f>
        <v>47.667241833634542</v>
      </c>
      <c r="J38" s="39">
        <f>+OilPr!J38/Pop!R198*10^6</f>
        <v>57.335628220453465</v>
      </c>
      <c r="K38" s="39">
        <f>+OilPr!K38/Pop!S198*10^6</f>
        <v>60.984111734862807</v>
      </c>
      <c r="L38" s="39">
        <f>+OilPr!L38/Pop!T198*10^6</f>
        <v>48.368717016633994</v>
      </c>
      <c r="M38" s="39">
        <f>+OilPr!M38/Pop!U198*10^6</f>
        <v>55.734242718010023</v>
      </c>
      <c r="N38" s="39">
        <f>+OilPr!N38/Pop!V198*10^6</f>
        <v>56.465232933781486</v>
      </c>
      <c r="O38" s="39">
        <f>+OilPr!O38/Pop!W198*10^6</f>
        <v>48.311848249963745</v>
      </c>
      <c r="P38" s="39">
        <f>+OilPr!P38/Pop!X198*10^6</f>
        <v>52.339831748776881</v>
      </c>
      <c r="Q38" s="39">
        <f>+OilPr!Q38/Pop!Y198*10^6</f>
        <v>51.430718909701049</v>
      </c>
      <c r="R38" s="39">
        <f>+OilPr!R38/Pop!Z198*10^6</f>
        <v>47.96346712220781</v>
      </c>
      <c r="S38" s="39">
        <f>+OilPr!S38/Pop!AA198*10^6</f>
        <v>30.246436069062341</v>
      </c>
      <c r="T38" s="39">
        <f>+OilPr!T38/Pop!AB198*10^6</f>
        <v>20.084770134987881</v>
      </c>
      <c r="U38" s="39">
        <f>+OilPr!U38/Pop!AC198*10^6</f>
        <v>17.281935417632543</v>
      </c>
      <c r="V38" s="39">
        <f>+OilPr!V38/Pop!AD198*10^6</f>
        <v>12.878602328936726</v>
      </c>
      <c r="W38" s="39">
        <f>+OilPr!W38/Pop!AE198*10^6</f>
        <v>18.020821797823562</v>
      </c>
      <c r="X38" s="39">
        <f>+OilPr!X38/Pop!AF198*10^6</f>
        <v>15.098055777813595</v>
      </c>
      <c r="Y38" s="39">
        <f>+OilPr!Y38/Pop!AG198*10^6</f>
        <v>18.145259938929694</v>
      </c>
      <c r="Z38" s="39">
        <f>+OilPr!Z38/Pop!AH198*10^6</f>
        <v>17.149345059309038</v>
      </c>
      <c r="AA38" s="39">
        <f>+OilPr!AA38/Pop!AI198*10^6</f>
        <v>20.940597418332406</v>
      </c>
      <c r="AB38" s="39">
        <f>+OilPr!AB38/Pop!AJ198*10^6</f>
        <v>25.360672618310115</v>
      </c>
      <c r="AC38" s="39">
        <f>+OilPr!AC38/Pop!AK198*10^6</f>
        <v>25.42713271407435</v>
      </c>
      <c r="AD38" s="39">
        <f>+OilPr!AD38/Pop!AL198*10^6</f>
        <v>24.190740710837339</v>
      </c>
      <c r="AE38" s="39">
        <f>+OilPr!AE38/Pop!AM198*10^6</f>
        <v>23.797959716363298</v>
      </c>
      <c r="AF38" s="39">
        <f>+OilPr!AF38/Pop!AN198*10^6</f>
        <v>23.189604990930043</v>
      </c>
      <c r="AG38" s="39">
        <f>+OilPr!AG38/Pop!AO198*10^6</f>
        <v>23.038483944086771</v>
      </c>
      <c r="AH38" s="39">
        <f>+OilPr!AH38/Pop!AP198*10^6</f>
        <v>22.877506636648548</v>
      </c>
      <c r="AI38" s="39">
        <f>+OilPr!AI38/Pop!AQ198*10^6</f>
        <v>22.382293430669435</v>
      </c>
      <c r="AJ38" s="39">
        <f>+OilPr!AJ38/Pop!AR198*10^6</f>
        <v>20.28137032748635</v>
      </c>
      <c r="AK38" s="39">
        <f>+OilPr!AK38/Pop!AS198*10^6</f>
        <v>21.317843210414711</v>
      </c>
      <c r="AL38" s="39">
        <f>+OilPr!AL38/Pop!AT198*10^6</f>
        <v>20.010353749839069</v>
      </c>
      <c r="AM38" s="39">
        <f>+OilPr!AM38/Pop!AU198*10^6</f>
        <v>18.757387474210677</v>
      </c>
      <c r="AN38" s="39">
        <f>+OilPr!AN38/Pop!AV198*10^6</f>
        <v>20.8154604699515</v>
      </c>
      <c r="AO38" s="39">
        <f>+OilPr!AO38/Pop!AW198*10^6</f>
        <v>20.803041610061253</v>
      </c>
      <c r="AP38" s="39">
        <f>+OilPr!AP38/Pop!AX198*10^6</f>
        <v>21.065712833152002</v>
      </c>
      <c r="AQ38" s="39">
        <f>+OilPr!AQ38/Pop!AY198*10^6</f>
        <v>20.021547489161957</v>
      </c>
      <c r="AR38" s="39">
        <f>+OilPr!AR38/Pop!AZ198*10^6</f>
        <v>18.74320721447878</v>
      </c>
      <c r="AS38" s="39">
        <f>+OilPr!AS38/Pop!BA198*10^6</f>
        <v>19.065684005382</v>
      </c>
      <c r="AT38" s="39">
        <f>+OilPr!AT38/Pop!BB198*10^6</f>
        <v>16.66294760265632</v>
      </c>
      <c r="AU38" s="39">
        <f>+OilPr!AU38/Pop!BC198*10^6</f>
        <v>16.867415083558594</v>
      </c>
      <c r="AV38" s="39">
        <f>+OilPr!AV38/Pop!BD198*10^6</f>
        <v>18.269478426369957</v>
      </c>
      <c r="AW38" s="39">
        <f>+OilPr!AW38/Pop!BE198*10^6</f>
        <v>18.640932040725762</v>
      </c>
      <c r="AX38" s="39">
        <f>+OilPr!AX38/Pop!BF198*10^6</f>
        <v>17.828045293032449</v>
      </c>
      <c r="AY38" s="39">
        <f>+OilPr!AY38/Pop!BG198*10^6</f>
        <v>17.594735538242944</v>
      </c>
      <c r="AZ38" s="10"/>
      <c r="BA38" s="11"/>
    </row>
    <row r="39" spans="1:53">
      <c r="A39" s="2" t="s">
        <v>38</v>
      </c>
      <c r="B39" s="39">
        <f>+OilPr!B39/Pop!J220*10^6</f>
        <v>0</v>
      </c>
      <c r="C39" s="39">
        <f>+OilPr!C39/Pop!K220*10^6</f>
        <v>0</v>
      </c>
      <c r="D39" s="39">
        <f>+OilPr!D39/Pop!L220*10^6</f>
        <v>0</v>
      </c>
      <c r="E39" s="39">
        <f>+OilPr!E39/Pop!M220*10^6</f>
        <v>0.17583832345992823</v>
      </c>
      <c r="F39" s="39">
        <f>+OilPr!F39/Pop!N220*10^6</f>
        <v>0.42795246210430044</v>
      </c>
      <c r="G39" s="39">
        <f>+OilPr!G39/Pop!O220*10^6</f>
        <v>0.66354242220987902</v>
      </c>
      <c r="H39" s="39">
        <f>+OilPr!H39/Pop!P220*10^6</f>
        <v>0.79982051638968499</v>
      </c>
      <c r="I39" s="39">
        <f>+OilPr!I39/Pop!Q220*10^6</f>
        <v>0.85550155842099118</v>
      </c>
      <c r="J39" s="39">
        <f>+OilPr!J39/Pop!R220*10^6</f>
        <v>0.78218431562960111</v>
      </c>
      <c r="K39" s="39">
        <f>+OilPr!K39/Pop!S220*10^6</f>
        <v>0.87853916533709819</v>
      </c>
      <c r="L39" s="39">
        <f>+OilPr!L39/Pop!T220*10^6</f>
        <v>1.263975332280501</v>
      </c>
      <c r="M39" s="39">
        <f>+OilPr!M39/Pop!U220*10^6</f>
        <v>1.2829847355772306</v>
      </c>
      <c r="N39" s="39">
        <f>+OilPr!N39/Pop!V220*10^6</f>
        <v>1.1266548485040095</v>
      </c>
      <c r="O39" s="39">
        <f>+OilPr!O39/Pop!W220*10^6</f>
        <v>1.0657659880992776</v>
      </c>
      <c r="P39" s="39">
        <f>+OilPr!P39/Pop!X220*10^6</f>
        <v>0.96115553006257692</v>
      </c>
      <c r="Q39" s="39">
        <f>+OilPr!Q39/Pop!Y220*10^6</f>
        <v>0.88087147809911637</v>
      </c>
      <c r="R39" s="39">
        <f>+OilPr!R39/Pop!Z220*10^6</f>
        <v>0.88026385482298286</v>
      </c>
      <c r="S39" s="39">
        <f>+OilPr!S39/Pop!AA220*10^6</f>
        <v>0.80285716838436139</v>
      </c>
      <c r="T39" s="39">
        <f>+OilPr!T39/Pop!AB220*10^6</f>
        <v>0.8048577067804199</v>
      </c>
      <c r="U39" s="39">
        <f>+OilPr!U39/Pop!AC220*10^6</f>
        <v>0.78430807069678488</v>
      </c>
      <c r="V39" s="39">
        <f>+OilPr!V39/Pop!AD220*10^6</f>
        <v>0.74362803919351161</v>
      </c>
      <c r="W39" s="39">
        <f>+OilPr!W39/Pop!AE220*10^6</f>
        <v>0.90548295542935131</v>
      </c>
      <c r="X39" s="39">
        <f>+OilPr!X39/Pop!AF220*10^6</f>
        <v>1.0095088632486349</v>
      </c>
      <c r="Y39" s="39">
        <f>+OilPr!Y39/Pop!AG220*10^6</f>
        <v>1.1399437176643026</v>
      </c>
      <c r="Z39" s="39">
        <f>+OilPr!Z39/Pop!AH220*10^6</f>
        <v>1.4009453410826742</v>
      </c>
      <c r="AA39" s="39">
        <f>+OilPr!AA39/Pop!AI220*10^6</f>
        <v>1.624306956660273</v>
      </c>
      <c r="AB39" s="39">
        <f>+OilPr!AB39/Pop!AJ220*10^6</f>
        <v>1.8310651137168505</v>
      </c>
      <c r="AC39" s="39">
        <f>+OilPr!AC39/Pop!AK220*10^6</f>
        <v>1.9440906796582211</v>
      </c>
      <c r="AD39" s="39">
        <f>+OilPr!AD39/Pop!AL220*10^6</f>
        <v>2.0743905464995018</v>
      </c>
      <c r="AE39" s="39">
        <f>+OilPr!AE39/Pop!AM220*10^6</f>
        <v>2.0074282267002319</v>
      </c>
      <c r="AF39" s="39">
        <f>+OilPr!AF39/Pop!AN220*10^6</f>
        <v>2.0661552593447148</v>
      </c>
      <c r="AG39" s="39">
        <f>+OilPr!AG39/Pop!AO220*10^6</f>
        <v>1.9810636744667234</v>
      </c>
      <c r="AH39" s="39">
        <f>+OilPr!AH39/Pop!AP220*10^6</f>
        <v>1.8919626906401428</v>
      </c>
      <c r="AI39" s="39">
        <f>+OilPr!AI39/Pop!AQ220*10^6</f>
        <v>1.8381735873664033</v>
      </c>
      <c r="AJ39" s="39">
        <f>+OilPr!AJ39/Pop!AR220*10^6</f>
        <v>1.800072845337447</v>
      </c>
      <c r="AK39" s="39">
        <f>+OilPr!AK39/Pop!AS220*10^6</f>
        <v>1.7494696452463885</v>
      </c>
      <c r="AL39" s="39">
        <f>+OilPr!AL39/Pop!AT220*10^6</f>
        <v>1.8271742453194584</v>
      </c>
      <c r="AM39" s="39">
        <f>+OilPr!AM39/Pop!AU220*10^6</f>
        <v>1.9823730747123536</v>
      </c>
      <c r="AN39" s="39">
        <f>+OilPr!AN39/Pop!AV220*10^6</f>
        <v>1.8749865411509161</v>
      </c>
      <c r="AO39" s="39">
        <f>+OilPr!AO39/Pop!AW220*10^6</f>
        <v>1.3759595038708601</v>
      </c>
      <c r="AP39" s="39">
        <f>+OilPr!AP39/Pop!AX220*10^6</f>
        <v>1.2299245662004996</v>
      </c>
      <c r="AQ39" s="39">
        <f>+OilPr!AQ39/Pop!AY220*10^6</f>
        <v>1.1200914626297722</v>
      </c>
      <c r="AR39" s="39">
        <f>+OilPr!AR39/Pop!AZ220*10^6</f>
        <v>1.0358493426314723</v>
      </c>
      <c r="AS39" s="39">
        <f>+OilPr!AS39/Pop!BA220*10^6</f>
        <v>1.0097427457688557</v>
      </c>
      <c r="AT39" s="39">
        <f>+OilPr!AT39/Pop!BB220*10^6</f>
        <v>0.97087376113048973</v>
      </c>
      <c r="AU39" s="39">
        <f>+OilPr!AU39/Pop!BC220*10^6</f>
        <v>0.92522476848246982</v>
      </c>
      <c r="AV39" s="39">
        <f>+OilPr!AV39/Pop!BD220*10^6</f>
        <v>0.83421915711463346</v>
      </c>
      <c r="AW39" s="39">
        <f>+OilPr!AW39/Pop!BE220*10^6</f>
        <v>0.3977625358507772</v>
      </c>
      <c r="AX39" s="39">
        <f>+OilPr!AX39/Pop!BF220*10^6</f>
        <v>0.13570302347378763</v>
      </c>
      <c r="AY39" s="39">
        <f>+OilPr!AY39/Pop!BG220*10^6</f>
        <v>7.4198046932053285E-2</v>
      </c>
      <c r="AZ39" s="10"/>
      <c r="BA39" s="11"/>
    </row>
    <row r="40" spans="1:53">
      <c r="A40" s="2" t="s">
        <v>39</v>
      </c>
      <c r="B40" s="39">
        <f>+OilPr!B40/Pop!J11*10^6</f>
        <v>90.85157669270346</v>
      </c>
      <c r="C40" s="39">
        <f>+OilPr!C40/Pop!K11*10^6</f>
        <v>108.23390244808633</v>
      </c>
      <c r="D40" s="39">
        <f>+OilPr!D40/Pop!L11*10^6</f>
        <v>107.69178748213714</v>
      </c>
      <c r="E40" s="39">
        <f>+OilPr!E40/Pop!M11*10^6</f>
        <v>130.49935634407919</v>
      </c>
      <c r="F40" s="39">
        <f>+OilPr!F40/Pop!N11*10^6</f>
        <v>141.11118395023104</v>
      </c>
      <c r="G40" s="39">
        <f>+OilPr!G40/Pop!O11*10^6</f>
        <v>156.74010711339272</v>
      </c>
      <c r="H40" s="39">
        <f>+OilPr!H40/Pop!P11*10^6</f>
        <v>194.65437774508288</v>
      </c>
      <c r="I40" s="39">
        <f>+OilPr!I40/Pop!Q11*10^6</f>
        <v>194.79976715556811</v>
      </c>
      <c r="J40" s="39">
        <f>+OilPr!J40/Pop!R11*10^6</f>
        <v>184.18646037711915</v>
      </c>
      <c r="K40" s="39">
        <f>+OilPr!K40/Pop!S11*10^6</f>
        <v>174.7671650084886</v>
      </c>
      <c r="L40" s="39">
        <f>+OilPr!L40/Pop!T11*10^6</f>
        <v>154.59982279534754</v>
      </c>
      <c r="M40" s="39">
        <f>+OilPr!M40/Pop!U11*10^6</f>
        <v>151.21197933301821</v>
      </c>
      <c r="N40" s="39">
        <f>+OilPr!N40/Pop!V11*10^6</f>
        <v>133.85735788622409</v>
      </c>
      <c r="O40" s="39">
        <f>+OilPr!O40/Pop!W11*10^6</f>
        <v>107.05222234969459</v>
      </c>
      <c r="P40" s="39">
        <f>+OilPr!P40/Pop!X11*10^6</f>
        <v>95.622705816336946</v>
      </c>
      <c r="Q40" s="39">
        <f>+OilPr!Q40/Pop!Y11*10^6</f>
        <v>82.904920482997355</v>
      </c>
      <c r="R40" s="39">
        <f>+OilPr!R40/Pop!Z11*10^6</f>
        <v>67.762877923850525</v>
      </c>
      <c r="S40" s="39">
        <f>+OilPr!S40/Pop!AA11*10^6</f>
        <v>56.178667305113173</v>
      </c>
      <c r="T40" s="39">
        <f>+OilPr!T40/Pop!AB11*10^6</f>
        <v>49.94374718640487</v>
      </c>
      <c r="U40" s="39">
        <f>+OilPr!U40/Pop!AC11*10^6</f>
        <v>46.815519580678568</v>
      </c>
      <c r="V40" s="39">
        <f>+OilPr!V40/Pop!AD11*10^6</f>
        <v>43.190583575768663</v>
      </c>
      <c r="W40" s="39">
        <f>+OilPr!W40/Pop!AE11*10^6</f>
        <v>51.314369443459363</v>
      </c>
      <c r="X40" s="39">
        <f>+OilPr!X40/Pop!AF11*10^6</f>
        <v>49.096246473333679</v>
      </c>
      <c r="Y40" s="39">
        <f>+OilPr!Y40/Pop!AG11*10^6</f>
        <v>46.913291512873563</v>
      </c>
      <c r="Z40" s="39">
        <f>+OilPr!Z40/Pop!AH11*10^6</f>
        <v>55.489687199869927</v>
      </c>
      <c r="AA40" s="39">
        <f>+OilPr!AA40/Pop!AI11*10^6</f>
        <v>59.400191502013847</v>
      </c>
      <c r="AB40" s="39">
        <f>+OilPr!AB40/Pop!AJ11*10^6</f>
        <v>65.078713203073931</v>
      </c>
      <c r="AC40" s="39">
        <f>+OilPr!AC40/Pop!AK11*10^6</f>
        <v>58.654544890190955</v>
      </c>
      <c r="AD40" s="39">
        <f>+OilPr!AD40/Pop!AL11*10^6</f>
        <v>53.851912353598898</v>
      </c>
      <c r="AE40" s="39">
        <f>+OilPr!AE40/Pop!AM11*10^6</f>
        <v>51.93786527817106</v>
      </c>
      <c r="AF40" s="39">
        <f>+OilPr!AF40/Pop!AN11*10^6</f>
        <v>47.795622129659193</v>
      </c>
      <c r="AG40" s="39">
        <f>+OilPr!AG40/Pop!AO11*10^6</f>
        <v>47.727573031438659</v>
      </c>
      <c r="AH40" s="39">
        <f>+OilPr!AH40/Pop!AP11*10^6</f>
        <v>47.035709207703782</v>
      </c>
      <c r="AI40" s="39">
        <f>+OilPr!AI40/Pop!AQ11*10^6</f>
        <v>45.814393645462857</v>
      </c>
      <c r="AJ40" s="39">
        <f>+OilPr!AJ40/Pop!AR11*10^6</f>
        <v>41.683433899915677</v>
      </c>
      <c r="AK40" s="39">
        <f>+OilPr!AK40/Pop!AS11*10^6</f>
        <v>40.814038033574988</v>
      </c>
      <c r="AL40" s="39">
        <f>+OilPr!AL40/Pop!AT11*10^6</f>
        <v>37.10691245935115</v>
      </c>
      <c r="AM40" s="39">
        <f>+OilPr!AM40/Pop!AU11*10^6</f>
        <v>33.153389145363072</v>
      </c>
      <c r="AN40" s="39">
        <f>+OilPr!AN40/Pop!AV11*10^6</f>
        <v>34.800388651895666</v>
      </c>
      <c r="AO40" s="39">
        <f>+OilPr!AO40/Pop!AW11*10^6</f>
        <v>33.19734913349707</v>
      </c>
      <c r="AP40" s="39">
        <f>+OilPr!AP40/Pop!AX11*10^6</f>
        <v>30.296848579555093</v>
      </c>
      <c r="AQ40" s="39">
        <f>+OilPr!AQ40/Pop!AY11*10^6</f>
        <v>27.908584957591724</v>
      </c>
      <c r="AR40" s="39">
        <f>+OilPr!AR40/Pop!AZ11*10^6</f>
        <v>23.219619803829389</v>
      </c>
      <c r="AS40" s="39">
        <f>+OilPr!AS40/Pop!BA11*10^6</f>
        <v>20.488665495809943</v>
      </c>
      <c r="AT40" s="39">
        <f>+OilPr!AT40/Pop!BB11*10^6</f>
        <v>16.376749161767112</v>
      </c>
      <c r="AU40" s="39">
        <f>+OilPr!AU40/Pop!BC11*10^6</f>
        <v>16.008431203834149</v>
      </c>
      <c r="AV40" s="39">
        <f>+OilPr!AV40/Pop!BD11*10^6</f>
        <v>17.332496549328873</v>
      </c>
      <c r="AW40" s="39">
        <f>+OilPr!AW40/Pop!BE11*10^6</f>
        <v>17.297876182331564</v>
      </c>
      <c r="AX40" s="39">
        <f>+OilPr!AX40/Pop!BF11*10^6</f>
        <v>18.329485780376793</v>
      </c>
      <c r="AY40" s="39">
        <f>+OilPr!AY40/Pop!BG11*10^6</f>
        <v>18.408765633598495</v>
      </c>
      <c r="AZ40" s="10"/>
      <c r="BA40" s="11"/>
    </row>
    <row r="41" spans="1:53">
      <c r="A41" s="2" t="s">
        <v>40</v>
      </c>
      <c r="B41" s="39">
        <f>+OilPr!B41/Pop!J248*10^6</f>
        <v>0</v>
      </c>
      <c r="C41" s="39">
        <f>+OilPr!C41/Pop!K248*10^6</f>
        <v>0</v>
      </c>
      <c r="D41" s="39">
        <f>+OilPr!D41/Pop!L248*10^6</f>
        <v>0</v>
      </c>
      <c r="E41" s="39">
        <f>+OilPr!E41/Pop!M248*10^6</f>
        <v>0</v>
      </c>
      <c r="F41" s="39">
        <f>+OilPr!F41/Pop!N248*10^6</f>
        <v>0</v>
      </c>
      <c r="G41" s="39">
        <f>+OilPr!G41/Pop!O248*10^6</f>
        <v>0</v>
      </c>
      <c r="H41" s="39">
        <f>+OilPr!H41/Pop!P248*10^6</f>
        <v>0</v>
      </c>
      <c r="I41" s="39">
        <f>+OilPr!I41/Pop!Q248*10^6</f>
        <v>0</v>
      </c>
      <c r="J41" s="39">
        <f>+OilPr!J41/Pop!R248*10^6</f>
        <v>0</v>
      </c>
      <c r="K41" s="39">
        <f>+OilPr!K41/Pop!S248*10^6</f>
        <v>0</v>
      </c>
      <c r="L41" s="39">
        <f>+OilPr!L41/Pop!T248*10^6</f>
        <v>0</v>
      </c>
      <c r="M41" s="39">
        <f>+OilPr!M41/Pop!U248*10^6</f>
        <v>0</v>
      </c>
      <c r="N41" s="39">
        <f>+OilPr!N41/Pop!V248*10^6</f>
        <v>0</v>
      </c>
      <c r="O41" s="39">
        <f>+OilPr!O41/Pop!W248*10^6</f>
        <v>0</v>
      </c>
      <c r="P41" s="39">
        <f>+OilPr!P41/Pop!X248*10^6</f>
        <v>0</v>
      </c>
      <c r="Q41" s="39">
        <f>+OilPr!Q41/Pop!Y248*10^6</f>
        <v>0</v>
      </c>
      <c r="R41" s="39">
        <f>+OilPr!R41/Pop!Z248*10^6</f>
        <v>0</v>
      </c>
      <c r="S41" s="39">
        <f>+OilPr!S41/Pop!AA248*10^6</f>
        <v>0</v>
      </c>
      <c r="T41" s="39">
        <f>+OilPr!T41/Pop!AB248*10^6</f>
        <v>0</v>
      </c>
      <c r="U41" s="39">
        <f>+OilPr!U41/Pop!AC248*10^6</f>
        <v>0</v>
      </c>
      <c r="V41" s="39">
        <f>+OilPr!V41/Pop!AD248*10^6</f>
        <v>0</v>
      </c>
      <c r="W41" s="39">
        <f>+OilPr!W41/Pop!AE248*10^6</f>
        <v>4.7113755091217284E-2</v>
      </c>
      <c r="X41" s="39">
        <f>+OilPr!X41/Pop!AF248*10^6</f>
        <v>0.11797606435544702</v>
      </c>
      <c r="Y41" s="39">
        <f>+OilPr!Y41/Pop!AG248*10^6</f>
        <v>0.74410670102898968</v>
      </c>
      <c r="Z41" s="39">
        <f>+OilPr!Z41/Pop!AH248*10^6</f>
        <v>0.74517700704087164</v>
      </c>
      <c r="AA41" s="39">
        <f>+OilPr!AA41/Pop!AI248*10^6</f>
        <v>0.72789482123244864</v>
      </c>
      <c r="AB41" s="39">
        <f>+OilPr!AB41/Pop!AJ248*10^6</f>
        <v>0.74964635728918783</v>
      </c>
      <c r="AC41" s="39">
        <f>+OilPr!AC41/Pop!AK248*10^6</f>
        <v>0.65884477704480615</v>
      </c>
      <c r="AD41" s="39">
        <f>+OilPr!AD41/Pop!AL248*10^6</f>
        <v>0.70942701307048228</v>
      </c>
      <c r="AE41" s="39">
        <f>+OilPr!AE41/Pop!AM248*10^6</f>
        <v>1.1201482980615713</v>
      </c>
      <c r="AF41" s="39">
        <f>+OilPr!AF41/Pop!AN248*10^6</f>
        <v>1.0911999862910136</v>
      </c>
      <c r="AG41" s="39">
        <f>+OilPr!AG41/Pop!AO248*10^6</f>
        <v>1.0683560715941214</v>
      </c>
      <c r="AH41" s="39">
        <f>+OilPr!AH41/Pop!AP248*10^6</f>
        <v>1.084120864620657</v>
      </c>
      <c r="AI41" s="39">
        <f>+OilPr!AI41/Pop!AQ248*10^6</f>
        <v>1.0695841341504704</v>
      </c>
      <c r="AJ41" s="39">
        <f>+OilPr!AJ41/Pop!AR248*10^6</f>
        <v>1.1075373438062017</v>
      </c>
      <c r="AK41" s="39">
        <f>+OilPr!AK41/Pop!AS248*10^6</f>
        <v>1.1996783145954708</v>
      </c>
      <c r="AL41" s="39">
        <f>+OilPr!AL41/Pop!AT248*10^6</f>
        <v>1.1705397874404515</v>
      </c>
      <c r="AM41" s="39">
        <f>+OilPr!AM41/Pop!AU248*10^6</f>
        <v>1.145151259850504</v>
      </c>
      <c r="AN41" s="39">
        <f>+OilPr!AN41/Pop!AV248*10^6</f>
        <v>1.0963759076313775</v>
      </c>
      <c r="AO41" s="39">
        <f>+OilPr!AO41/Pop!AW248*10^6</f>
        <v>1.0026594038352232</v>
      </c>
      <c r="AP41" s="39">
        <f>+OilPr!AP41/Pop!AX248*10^6</f>
        <v>0.96508918459187154</v>
      </c>
      <c r="AQ41" s="39">
        <f>+OilPr!AQ41/Pop!AY248*10^6</f>
        <v>0.86039530274348508</v>
      </c>
      <c r="AR41" s="39">
        <f>+OilPr!AR41/Pop!AZ248*10^6</f>
        <v>0.73494448482490637</v>
      </c>
      <c r="AS41" s="39">
        <f>+OilPr!AS41/Pop!BA248*10^6</f>
        <v>0.66115005493630952</v>
      </c>
      <c r="AT41" s="39">
        <f>+OilPr!AT41/Pop!BB248*10^6</f>
        <v>0.62509627451422234</v>
      </c>
      <c r="AU41" s="39">
        <f>+OilPr!AU41/Pop!BC248*10^6</f>
        <v>0.60499643722429819</v>
      </c>
      <c r="AV41" s="39">
        <f>+OilPr!AV41/Pop!BD248*10^6</f>
        <v>0.4612918471873419</v>
      </c>
      <c r="AW41" s="39">
        <f>+OilPr!AW41/Pop!BE248*10^6</f>
        <v>0.35268869681302284</v>
      </c>
      <c r="AX41" s="39">
        <f>+OilPr!AX41/Pop!BF248*10^6</f>
        <v>0.26875221820100459</v>
      </c>
      <c r="AY41" s="39">
        <f>+OilPr!AY41/Pop!BG248*10^6</f>
        <v>0.25245165295898253</v>
      </c>
      <c r="AZ41" s="10"/>
      <c r="BA41" s="11"/>
    </row>
    <row r="42" spans="1:53">
      <c r="A42" t="s">
        <v>41</v>
      </c>
      <c r="B42" s="8"/>
      <c r="C42" s="8"/>
      <c r="D42" s="8"/>
      <c r="E42" s="8"/>
      <c r="F42" s="8"/>
      <c r="G42" s="8"/>
      <c r="H42" s="8"/>
      <c r="I42" s="8"/>
      <c r="J42" s="8"/>
      <c r="K42" s="8"/>
      <c r="L42" s="8"/>
      <c r="M42" s="8"/>
      <c r="N42" s="8"/>
      <c r="O42" s="8"/>
      <c r="P42" s="8"/>
      <c r="Q42" s="8"/>
      <c r="R42" s="8"/>
      <c r="S42" s="8"/>
      <c r="T42" s="8"/>
      <c r="U42" s="8"/>
      <c r="V42" s="8"/>
      <c r="W42" s="8"/>
      <c r="X42" s="8"/>
      <c r="Y42" s="8"/>
      <c r="Z42" s="8"/>
      <c r="AA42" s="8"/>
      <c r="AB42" s="8"/>
      <c r="AC42" s="8"/>
      <c r="AD42" s="8"/>
      <c r="AE42" s="8"/>
      <c r="AF42" s="8"/>
      <c r="AG42" s="8"/>
      <c r="AH42" s="8"/>
      <c r="AI42" s="8"/>
      <c r="AJ42" s="8"/>
      <c r="AK42" s="8"/>
      <c r="AL42" s="8"/>
      <c r="AM42" s="8"/>
      <c r="AN42" s="8"/>
      <c r="AO42" s="8"/>
      <c r="AP42" s="8"/>
      <c r="AQ42" s="8"/>
      <c r="AR42" s="8"/>
      <c r="AS42" s="8"/>
      <c r="AT42" s="8"/>
      <c r="AU42" s="8"/>
      <c r="AV42" s="8"/>
      <c r="AW42" s="8"/>
      <c r="AX42" s="8"/>
      <c r="AY42" s="8"/>
      <c r="AZ42" s="10"/>
      <c r="BA42" s="11"/>
    </row>
    <row r="43" spans="1:53">
      <c r="A43" s="17" t="s">
        <v>42</v>
      </c>
      <c r="B43" s="14">
        <v>418.66619086120602</v>
      </c>
      <c r="C43" s="14">
        <v>467.05629273163402</v>
      </c>
      <c r="D43" s="14">
        <v>499.77816653615503</v>
      </c>
      <c r="E43" s="14">
        <v>562.45655871632096</v>
      </c>
      <c r="F43" s="14">
        <v>617.29706916560303</v>
      </c>
      <c r="G43" s="14">
        <v>692.42842216067095</v>
      </c>
      <c r="H43" s="14">
        <v>814.09558721213602</v>
      </c>
      <c r="I43" s="14">
        <v>908.28257223689002</v>
      </c>
      <c r="J43" s="14">
        <v>1054.9526264931201</v>
      </c>
      <c r="K43" s="14">
        <v>1088.95891193337</v>
      </c>
      <c r="L43" s="14">
        <v>980.264896092757</v>
      </c>
      <c r="M43" s="14">
        <v>1113.2377427071399</v>
      </c>
      <c r="N43" s="14">
        <v>1118.0960473797199</v>
      </c>
      <c r="O43" s="14">
        <v>1064.5257713251101</v>
      </c>
      <c r="P43" s="14">
        <v>1089.0974515005</v>
      </c>
      <c r="Q43" s="14">
        <v>934.52532314130099</v>
      </c>
      <c r="R43" s="14">
        <v>797.45279046632095</v>
      </c>
      <c r="S43" s="14">
        <v>660.29632146761799</v>
      </c>
      <c r="T43" s="14">
        <v>578.36277942672598</v>
      </c>
      <c r="U43" s="14">
        <v>551.11958382127796</v>
      </c>
      <c r="V43" s="14">
        <v>516.49187851169802</v>
      </c>
      <c r="W43" s="14">
        <v>639.26069013890697</v>
      </c>
      <c r="X43" s="14">
        <v>641.18746574943202</v>
      </c>
      <c r="Y43" s="14">
        <v>741.95217689070898</v>
      </c>
      <c r="Z43" s="14">
        <v>797.04467508637094</v>
      </c>
      <c r="AA43" s="14">
        <v>851.82576183046694</v>
      </c>
      <c r="AB43" s="14">
        <v>841.48541218848004</v>
      </c>
      <c r="AC43" s="14">
        <v>914.09705348014404</v>
      </c>
      <c r="AD43" s="14">
        <v>951.66301840700396</v>
      </c>
      <c r="AE43" s="14">
        <v>975.21901319387803</v>
      </c>
      <c r="AF43" s="14">
        <v>979.22501323071003</v>
      </c>
      <c r="AG43" s="14">
        <v>1003.38462889543</v>
      </c>
      <c r="AH43" s="14">
        <v>1051.38235059864</v>
      </c>
      <c r="AI43" s="14">
        <v>1111.78789548808</v>
      </c>
      <c r="AJ43" s="14">
        <v>1080.9744021592301</v>
      </c>
      <c r="AK43" s="14">
        <v>1151.09054541873</v>
      </c>
      <c r="AL43" s="14">
        <v>1121.7683032032501</v>
      </c>
      <c r="AM43" s="14">
        <v>1057.4825219613899</v>
      </c>
      <c r="AN43" s="14">
        <v>1132.96959347696</v>
      </c>
      <c r="AO43" s="14">
        <v>1199.3881479455699</v>
      </c>
      <c r="AP43" s="14">
        <v>1225.9967111378</v>
      </c>
      <c r="AQ43" s="14">
        <v>1235.6209781939999</v>
      </c>
      <c r="AR43" s="14">
        <v>1213.04142755367</v>
      </c>
      <c r="AS43" s="14">
        <v>1268.34738918533</v>
      </c>
      <c r="AT43" s="14">
        <v>1175.99829369344</v>
      </c>
      <c r="AU43" s="14">
        <v>1218.1387264426601</v>
      </c>
      <c r="AV43" s="14">
        <v>1324.6429206973701</v>
      </c>
      <c r="AW43" s="14">
        <v>1343.2353456010701</v>
      </c>
      <c r="AX43" s="14">
        <v>1325.1614391766</v>
      </c>
      <c r="AY43" s="14">
        <v>1339.47536286071</v>
      </c>
      <c r="AZ43" s="15">
        <v>1.080164499581E-2</v>
      </c>
      <c r="BA43" s="16">
        <v>0.31736904382705999</v>
      </c>
    </row>
    <row r="44" spans="1:53">
      <c r="B44" s="8"/>
      <c r="C44" s="8"/>
      <c r="D44" s="8"/>
      <c r="E44" s="8"/>
      <c r="F44" s="8"/>
      <c r="G44" s="8"/>
      <c r="H44" s="8"/>
      <c r="I44" s="8"/>
      <c r="J44" s="8"/>
      <c r="K44" s="8"/>
      <c r="L44" s="8"/>
      <c r="M44" s="8"/>
      <c r="N44" s="8"/>
      <c r="O44" s="8"/>
      <c r="P44" s="8"/>
      <c r="Q44" s="8"/>
      <c r="R44" s="8"/>
      <c r="S44" s="8"/>
      <c r="T44" s="8"/>
      <c r="U44" s="8"/>
      <c r="V44" s="8"/>
      <c r="W44" s="8"/>
      <c r="X44" s="8"/>
      <c r="Y44" s="8"/>
      <c r="Z44" s="8"/>
      <c r="AA44" s="8"/>
      <c r="AB44" s="8"/>
      <c r="AC44" s="8"/>
      <c r="AD44" s="8"/>
      <c r="AE44" s="8"/>
      <c r="AF44" s="8"/>
      <c r="AG44" s="8"/>
      <c r="AH44" s="8"/>
      <c r="AI44" s="8"/>
      <c r="AJ44" s="8"/>
      <c r="AK44" s="8"/>
      <c r="AL44" s="8"/>
      <c r="AM44" s="8"/>
      <c r="AN44" s="8"/>
      <c r="AO44" s="8"/>
      <c r="AP44" s="8"/>
      <c r="AQ44" s="8"/>
      <c r="AR44" s="8"/>
      <c r="AS44" s="8"/>
      <c r="AT44" s="8"/>
      <c r="AU44" s="8"/>
      <c r="AV44" s="8"/>
      <c r="AW44" s="8"/>
      <c r="AX44" s="8"/>
      <c r="AY44" s="9"/>
      <c r="AZ44" s="10"/>
      <c r="BA44" s="11"/>
    </row>
    <row r="45" spans="1:53">
      <c r="A45" t="s">
        <v>43</v>
      </c>
      <c r="B45" s="8">
        <f>+OilPr!B45/Pop!J62*10^6</f>
        <v>2.0971805312017873</v>
      </c>
      <c r="C45" s="8">
        <f>+OilPr!C45/Pop!K62*10^6</f>
        <v>2.6094990789482098</v>
      </c>
      <c r="D45" s="8">
        <f>+OilPr!D45/Pop!L62*10^6</f>
        <v>2.926121278576316</v>
      </c>
      <c r="E45" s="8">
        <f>+OilPr!E45/Pop!M62*10^6</f>
        <v>3.1215660972194974</v>
      </c>
      <c r="F45" s="8">
        <f>+OilPr!F45/Pop!N62*10^6</f>
        <v>3.1661917685376944</v>
      </c>
      <c r="G45" s="8">
        <f>+OilPr!G45/Pop!O62*10^6</f>
        <v>3.3132570902072866</v>
      </c>
      <c r="H45" s="8">
        <f>+OilPr!H45/Pop!P62*10^6</f>
        <v>2.4798612791041457</v>
      </c>
      <c r="I45" s="8">
        <f>+OilPr!I45/Pop!Q62*10^6</f>
        <v>3.2579625735550182</v>
      </c>
      <c r="J45" s="8">
        <f>+OilPr!J45/Pop!R62*10^6</f>
        <v>3.2198571185239984</v>
      </c>
      <c r="K45" s="8">
        <f>+OilPr!K45/Pop!S62*10^6</f>
        <v>2.9146716712070626</v>
      </c>
      <c r="L45" s="8">
        <f>+OilPr!L45/Pop!T62*10^6</f>
        <v>2.7382686964909775</v>
      </c>
      <c r="M45" s="8">
        <f>+OilPr!M45/Pop!U62*10^6</f>
        <v>2.9436477777268442</v>
      </c>
      <c r="N45" s="8">
        <f>+OilPr!N45/Pop!V62*10^6</f>
        <v>3.0555928643817385</v>
      </c>
      <c r="O45" s="8">
        <f>+OilPr!O45/Pop!W62*10^6</f>
        <v>3.1702147297893939</v>
      </c>
      <c r="P45" s="8">
        <f>+OilPr!P45/Pop!X62*10^6</f>
        <v>3.0675727919565734</v>
      </c>
      <c r="Q45" s="8">
        <f>+OilPr!Q45/Pop!Y62*10^6</f>
        <v>2.6761165210609335</v>
      </c>
      <c r="R45" s="8">
        <f>+OilPr!R45/Pop!Z62*10^6</f>
        <v>2.34811381477639</v>
      </c>
      <c r="S45" s="8">
        <f>+OilPr!S45/Pop!AA62*10^6</f>
        <v>2.2768118568597009</v>
      </c>
      <c r="T45" s="8">
        <f>+OilPr!T45/Pop!AB62*10^6</f>
        <v>2.1606075817324504</v>
      </c>
      <c r="U45" s="8">
        <f>+OilPr!U45/Pop!AC62*10^6</f>
        <v>2.2596292649577459</v>
      </c>
      <c r="V45" s="8">
        <f>+OilPr!V45/Pop!AD62*10^6</f>
        <v>2.2155988582422652</v>
      </c>
      <c r="W45" s="8">
        <f>+OilPr!W45/Pop!AE62*10^6</f>
        <v>2.2286211824170068</v>
      </c>
      <c r="X45" s="8">
        <f>+OilPr!X45/Pop!AF62*10^6</f>
        <v>2.2008213183027983</v>
      </c>
      <c r="Y45" s="8">
        <f>+OilPr!Y45/Pop!AG62*10^6</f>
        <v>2.1783549294872011</v>
      </c>
      <c r="Z45" s="8">
        <f>+OilPr!Z45/Pop!AH62*10^6</f>
        <v>2.163936651166293</v>
      </c>
      <c r="AA45" s="8">
        <f>+OilPr!AA45/Pop!AI62*10^6</f>
        <v>2.2181303103028345</v>
      </c>
      <c r="AB45" s="8">
        <f>+OilPr!AB45/Pop!AJ62*10^6</f>
        <v>2.1721547907329581</v>
      </c>
      <c r="AC45" s="8">
        <f>+OilPr!AC45/Pop!AK62*10^6</f>
        <v>2.0834466940984084</v>
      </c>
      <c r="AD45" s="8">
        <f>+OilPr!AD45/Pop!AL62*10^6</f>
        <v>2.039517991395444</v>
      </c>
      <c r="AE45" s="8">
        <f>+OilPr!AE45/Pop!AM62*10^6</f>
        <v>1.987799526937702</v>
      </c>
      <c r="AF45" s="8">
        <f>+OilPr!AF45/Pop!AN62*10^6</f>
        <v>1.958047764519466</v>
      </c>
      <c r="AG45" s="8">
        <f>+OilPr!AG45/Pop!AO62*10^6</f>
        <v>2.0176229034845456</v>
      </c>
      <c r="AH45" s="8">
        <f>+OilPr!AH45/Pop!AP62*10^6</f>
        <v>2.018421146051403</v>
      </c>
      <c r="AI45" s="8">
        <f>+OilPr!AI45/Pop!AQ62*10^6</f>
        <v>2.0364322237487835</v>
      </c>
      <c r="AJ45" s="8">
        <f>+OilPr!AJ45/Pop!AR62*10^6</f>
        <v>2.0779059700256948</v>
      </c>
      <c r="AK45" s="8">
        <f>+OilPr!AK45/Pop!AS62*10^6</f>
        <v>2.1417307744973346</v>
      </c>
      <c r="AL45" s="8">
        <f>+OilPr!AL45/Pop!AT62*10^6</f>
        <v>2.0813654309294751</v>
      </c>
      <c r="AM45" s="8">
        <f>+OilPr!AM45/Pop!AU62*10^6</f>
        <v>2.2161032312613131</v>
      </c>
      <c r="AN45" s="8">
        <f>+OilPr!AN45/Pop!AV62*10^6</f>
        <v>2.4388108666287631</v>
      </c>
      <c r="AO45" s="8">
        <f>+OilPr!AO45/Pop!AW62*10^6</f>
        <v>2.5459495737375724</v>
      </c>
      <c r="AP45" s="8">
        <f>+OilPr!AP45/Pop!AX62*10^6</f>
        <v>2.5982314416301824</v>
      </c>
      <c r="AQ45" s="8">
        <f>+OilPr!AQ45/Pop!AY62*10^6</f>
        <v>2.5541841899785385</v>
      </c>
      <c r="AR45" s="8">
        <f>+OilPr!AR45/Pop!AZ62*10^6</f>
        <v>2.524139664936381</v>
      </c>
      <c r="AS45" s="8">
        <f>+OilPr!AS45/Pop!BA62*10^6</f>
        <v>2.4595682747375798</v>
      </c>
      <c r="AT45" s="8">
        <f>+OilPr!AT45/Pop!BB62*10^6</f>
        <v>2.181641097808896</v>
      </c>
      <c r="AU45" s="8">
        <f>+OilPr!AU45/Pop!BC62*10^6</f>
        <v>2.0472492642736979</v>
      </c>
      <c r="AV45" s="8">
        <f>+OilPr!AV45/Pop!BD62*10^6</f>
        <v>1.9520860180473789</v>
      </c>
      <c r="AW45" s="8">
        <f>+OilPr!AW45/Pop!BE62*10^6</f>
        <v>1.7952197826104552</v>
      </c>
      <c r="AX45" s="8">
        <f>+OilPr!AX45/Pop!BF62*10^6</f>
        <v>1.6965320004237114</v>
      </c>
      <c r="AY45" s="8">
        <f>+OilPr!AY45/Pop!BG62*10^6</f>
        <v>1.6940325535084202</v>
      </c>
      <c r="AZ45" s="10">
        <v>1.809133775532E-2</v>
      </c>
      <c r="BA45" s="11">
        <v>1.5627313405280001E-2</v>
      </c>
    </row>
    <row r="46" spans="1:53">
      <c r="A46" t="s">
        <v>44</v>
      </c>
      <c r="B46" s="8">
        <f>+OilPr!B46/Pop!J63*10^6</f>
        <v>6.7082500401248089E-4</v>
      </c>
      <c r="C46" s="8">
        <f>+OilPr!C46/Pop!K63*10^6</f>
        <v>6.2875110066816097E-4</v>
      </c>
      <c r="D46" s="8">
        <f>+OilPr!D46/Pop!L63*10^6</f>
        <v>5.2142200504155269E-4</v>
      </c>
      <c r="E46" s="8">
        <f>+OilPr!E46/Pop!M63*10^6</f>
        <v>7.0943409584836028E-4</v>
      </c>
      <c r="F46" s="8">
        <f>+OilPr!F46/Pop!N63*10^6</f>
        <v>2.2628602317100203E-3</v>
      </c>
      <c r="G46" s="8">
        <f>+OilPr!G46/Pop!O63*10^6</f>
        <v>4.5375104775058697E-3</v>
      </c>
      <c r="H46" s="8">
        <f>+OilPr!H46/Pop!P63*10^6</f>
        <v>4.9879498116204108E-3</v>
      </c>
      <c r="I46" s="8">
        <f>+OilPr!I46/Pop!Q63*10^6</f>
        <v>6.0009010926549899E-3</v>
      </c>
      <c r="J46" s="8">
        <f>+OilPr!J46/Pop!R63*10^6</f>
        <v>6.7893025486772699E-3</v>
      </c>
      <c r="K46" s="8">
        <f>+OilPr!K46/Pop!S63*10^6</f>
        <v>6.9399382672949445E-3</v>
      </c>
      <c r="L46" s="8">
        <f>+OilPr!L46/Pop!T63*10^6</f>
        <v>6.208657629839443E-3</v>
      </c>
      <c r="M46" s="8">
        <f>+OilPr!M46/Pop!U63*10^6</f>
        <v>5.922626209849088E-3</v>
      </c>
      <c r="N46" s="8">
        <f>+OilPr!N46/Pop!V63*10^6</f>
        <v>5.441557029097658E-3</v>
      </c>
      <c r="O46" s="8">
        <f>+OilPr!O46/Pop!W63*10^6</f>
        <v>4.9067527280198826E-3</v>
      </c>
      <c r="P46" s="8">
        <f>+OilPr!P46/Pop!X63*10^6</f>
        <v>5.3760815484190675E-3</v>
      </c>
      <c r="Q46" s="8">
        <f>+OilPr!Q46/Pop!Y63*10^6</f>
        <v>5.4626341443560688E-3</v>
      </c>
      <c r="R46" s="8">
        <f>+OilPr!R46/Pop!Z63*10^6</f>
        <v>5.1835331399129108E-3</v>
      </c>
      <c r="S46" s="8">
        <f>+OilPr!S46/Pop!AA63*10^6</f>
        <v>4.5644804600672734E-3</v>
      </c>
      <c r="T46" s="8">
        <f>+OilPr!T46/Pop!AB63*10^6</f>
        <v>6.1561421497428933E-3</v>
      </c>
      <c r="U46" s="8">
        <f>+OilPr!U46/Pop!AC63*10^6</f>
        <v>6.9460089215616959E-3</v>
      </c>
      <c r="V46" s="8">
        <f>+OilPr!V46/Pop!AD63*10^6</f>
        <v>7.7712719079226049E-3</v>
      </c>
      <c r="W46" s="8">
        <f>+OilPr!W46/Pop!AE63*10^6</f>
        <v>9.2924412846377685E-3</v>
      </c>
      <c r="X46" s="8">
        <f>+OilPr!X46/Pop!AF63*10^6</f>
        <v>1.1477643629246442E-2</v>
      </c>
      <c r="Y46" s="8">
        <f>+OilPr!Y46/Pop!AG63*10^6</f>
        <v>1.4380410763238522E-2</v>
      </c>
      <c r="Z46" s="8">
        <f>+OilPr!Z46/Pop!AH63*10^6</f>
        <v>1.4345632204585639E-2</v>
      </c>
      <c r="AA46" s="8">
        <f>+OilPr!AA46/Pop!AI63*10^6</f>
        <v>1.4579216350696146E-2</v>
      </c>
      <c r="AB46" s="8">
        <f>+OilPr!AB46/Pop!AJ63*10^6</f>
        <v>1.5058837604148126E-2</v>
      </c>
      <c r="AC46" s="8">
        <f>+OilPr!AC46/Pop!AK63*10^6</f>
        <v>1.6450933910908842E-2</v>
      </c>
      <c r="AD46" s="8">
        <f>+OilPr!AD46/Pop!AL63*10^6</f>
        <v>1.48351822641434E-2</v>
      </c>
      <c r="AE46" s="8">
        <f>+OilPr!AE46/Pop!AM63*10^6</f>
        <v>1.6188109124201804E-2</v>
      </c>
      <c r="AF46" s="8">
        <f>+OilPr!AF46/Pop!AN63*10^6</f>
        <v>1.817225319483563E-2</v>
      </c>
      <c r="AG46" s="8">
        <f>+OilPr!AG46/Pop!AO63*10^6</f>
        <v>2.0365858996708019E-2</v>
      </c>
      <c r="AH46" s="8">
        <f>+OilPr!AH46/Pop!AP63*10^6</f>
        <v>2.0770813457502455E-2</v>
      </c>
      <c r="AI46" s="8">
        <f>+OilPr!AI46/Pop!AQ63*10^6</f>
        <v>2.0253872536631405E-2</v>
      </c>
      <c r="AJ46" s="8">
        <f>+OilPr!AJ46/Pop!AR63*10^6</f>
        <v>2.0428508824137805E-2</v>
      </c>
      <c r="AK46" s="8">
        <f>+OilPr!AK46/Pop!AS63*10^6</f>
        <v>2.0308139719093052E-2</v>
      </c>
      <c r="AL46" s="8">
        <f>+OilPr!AL46/Pop!AT63*10^6</f>
        <v>1.9953009162170687E-2</v>
      </c>
      <c r="AM46" s="8">
        <f>+OilPr!AM46/Pop!AU63*10^6</f>
        <v>2.4130174526632513E-2</v>
      </c>
      <c r="AN46" s="8">
        <f>+OilPr!AN46/Pop!AV63*10^6</f>
        <v>2.2976657830071551E-2</v>
      </c>
      <c r="AO46" s="8">
        <f>+OilPr!AO46/Pop!AW63*10^6</f>
        <v>2.8976447843973192E-2</v>
      </c>
      <c r="AP46" s="8">
        <f>+OilPr!AP46/Pop!AX63*10^6</f>
        <v>3.634369517052867E-2</v>
      </c>
      <c r="AQ46" s="8">
        <f>+OilPr!AQ46/Pop!AY63*10^6</f>
        <v>3.6291267003306808E-2</v>
      </c>
      <c r="AR46" s="8">
        <f>+OilPr!AR46/Pop!AZ63*10^6</f>
        <v>4.2678537464326059E-2</v>
      </c>
      <c r="AS46" s="8">
        <f>+OilPr!AS46/Pop!BA63*10^6</f>
        <v>4.8053252995016567E-2</v>
      </c>
      <c r="AT46" s="8">
        <f>+OilPr!AT46/Pop!BB63*10^6</f>
        <v>4.4924301915238191E-2</v>
      </c>
      <c r="AU46" s="8">
        <f>+OilPr!AU46/Pop!BC63*10^6</f>
        <v>4.6096266153957344E-2</v>
      </c>
      <c r="AV46" s="8">
        <f>+OilPr!AV46/Pop!BD63*10^6</f>
        <v>4.2371268575654548E-2</v>
      </c>
      <c r="AW46" s="8">
        <f>+OilPr!AW46/Pop!BE63*10^6</f>
        <v>4.3618988247590029E-2</v>
      </c>
      <c r="AX46" s="8">
        <f>+OilPr!AX46/Pop!BF63*10^6</f>
        <v>4.352531520965694E-2</v>
      </c>
      <c r="AY46" s="8">
        <f>+OilPr!AY46/Pop!BG63*10^6</f>
        <v>4.1091695089153016E-2</v>
      </c>
      <c r="AZ46" s="10">
        <v>-4.9049172550440001E-2</v>
      </c>
      <c r="BA46" s="11">
        <v>1.9673267379399999E-2</v>
      </c>
    </row>
    <row r="47" spans="1:53">
      <c r="A47" t="s">
        <v>45</v>
      </c>
      <c r="B47" s="8">
        <f>+OilPr!B47/Pop!J64*10^6</f>
        <v>0</v>
      </c>
      <c r="C47" s="8">
        <f>+OilPr!C47/Pop!K64*10^6</f>
        <v>0</v>
      </c>
      <c r="D47" s="8">
        <f>+OilPr!D47/Pop!L64*10^6</f>
        <v>0</v>
      </c>
      <c r="E47" s="8">
        <f>+OilPr!E47/Pop!M64*10^6</f>
        <v>0</v>
      </c>
      <c r="F47" s="8">
        <f>+OilPr!F47/Pop!N64*10^6</f>
        <v>0</v>
      </c>
      <c r="G47" s="8">
        <f>+OilPr!G47/Pop!O64*10^6</f>
        <v>0</v>
      </c>
      <c r="H47" s="8">
        <f>+OilPr!H47/Pop!P64*10^6</f>
        <v>0</v>
      </c>
      <c r="I47" s="8">
        <f>+OilPr!I47/Pop!Q64*10^6</f>
        <v>0</v>
      </c>
      <c r="J47" s="8">
        <f>+OilPr!J47/Pop!R64*10^6</f>
        <v>0</v>
      </c>
      <c r="K47" s="8">
        <f>+OilPr!K47/Pop!S64*10^6</f>
        <v>0</v>
      </c>
      <c r="L47" s="8">
        <f>+OilPr!L47/Pop!T64*10^6</f>
        <v>0</v>
      </c>
      <c r="M47" s="8">
        <f>+OilPr!M47/Pop!U64*10^6</f>
        <v>0</v>
      </c>
      <c r="N47" s="8">
        <f>+OilPr!N47/Pop!V64*10^6</f>
        <v>0</v>
      </c>
      <c r="O47" s="8">
        <f>+OilPr!O47/Pop!W64*10^6</f>
        <v>0</v>
      </c>
      <c r="P47" s="8">
        <f>+OilPr!P47/Pop!X64*10^6</f>
        <v>0</v>
      </c>
      <c r="Q47" s="8">
        <f>+OilPr!Q47/Pop!Y64*10^6</f>
        <v>0</v>
      </c>
      <c r="R47" s="8">
        <f>+OilPr!R47/Pop!Z64*10^6</f>
        <v>0</v>
      </c>
      <c r="S47" s="8">
        <f>+OilPr!S47/Pop!AA64*10^6</f>
        <v>0</v>
      </c>
      <c r="T47" s="8">
        <f>+OilPr!T47/Pop!AB64*10^6</f>
        <v>0</v>
      </c>
      <c r="U47" s="8">
        <f>+OilPr!U47/Pop!AC64*10^6</f>
        <v>0</v>
      </c>
      <c r="V47" s="8">
        <f>+OilPr!V47/Pop!AD64*10^6</f>
        <v>0</v>
      </c>
      <c r="W47" s="8">
        <f>+OilPr!W47/Pop!AE64*10^6</f>
        <v>0</v>
      </c>
      <c r="X47" s="8">
        <f>+OilPr!X47/Pop!AF64*10^6</f>
        <v>0</v>
      </c>
      <c r="Y47" s="8">
        <f>+OilPr!Y47/Pop!AG64*10^6</f>
        <v>0</v>
      </c>
      <c r="Z47" s="8">
        <f>+OilPr!Z47/Pop!AH64*10^6</f>
        <v>0</v>
      </c>
      <c r="AA47" s="8">
        <f>+OilPr!AA47/Pop!AI64*10^6</f>
        <v>0</v>
      </c>
      <c r="AB47" s="8">
        <f>+OilPr!AB47/Pop!AJ64*10^6</f>
        <v>0</v>
      </c>
      <c r="AC47" s="8">
        <f>+OilPr!AC47/Pop!AK64*10^6</f>
        <v>0</v>
      </c>
      <c r="AD47" s="8">
        <f>+OilPr!AD47/Pop!AL64*10^6</f>
        <v>0</v>
      </c>
      <c r="AE47" s="8">
        <f>+OilPr!AE47/Pop!AM64*10^6</f>
        <v>0</v>
      </c>
      <c r="AF47" s="8">
        <f>+OilPr!AF47/Pop!AN64*10^6</f>
        <v>0</v>
      </c>
      <c r="AG47" s="8">
        <f>+OilPr!AG47/Pop!AO64*10^6</f>
        <v>0</v>
      </c>
      <c r="AH47" s="8">
        <f>+OilPr!AH47/Pop!AP64*10^6</f>
        <v>0</v>
      </c>
      <c r="AI47" s="8">
        <f>+OilPr!AI47/Pop!AQ64*10^6</f>
        <v>0</v>
      </c>
      <c r="AJ47" s="8">
        <f>+OilPr!AJ47/Pop!AR64*10^6</f>
        <v>0</v>
      </c>
      <c r="AK47" s="8">
        <f>+OilPr!AK47/Pop!AS64*10^6</f>
        <v>0</v>
      </c>
      <c r="AL47" s="8">
        <f>+OilPr!AL47/Pop!AT64*10^6</f>
        <v>0</v>
      </c>
      <c r="AM47" s="8">
        <f>+OilPr!AM47/Pop!AU64*10^6</f>
        <v>0</v>
      </c>
      <c r="AN47" s="8">
        <f>+OilPr!AN47/Pop!AV64*10^6</f>
        <v>5.8963830116124446E-4</v>
      </c>
      <c r="AO47" s="8">
        <f>+OilPr!AO47/Pop!AW64*10^6</f>
        <v>4.1776098229368997E-3</v>
      </c>
      <c r="AP47" s="8">
        <f>+OilPr!AP47/Pop!AX64*10^6</f>
        <v>4.2749470341877935E-3</v>
      </c>
      <c r="AQ47" s="8">
        <f>+OilPr!AQ47/Pop!AY64*10^6</f>
        <v>3.7479737587727819E-3</v>
      </c>
      <c r="AR47" s="8">
        <f>+OilPr!AR47/Pop!AZ64*10^6</f>
        <v>3.4893256266525069E-3</v>
      </c>
      <c r="AS47" s="8">
        <f>+OilPr!AS47/Pop!BA64*10^6</f>
        <v>3.0752253684030008E-3</v>
      </c>
      <c r="AT47" s="8">
        <f>+OilPr!AT47/Pop!BB64*10^6</f>
        <v>2.8249087831216245E-3</v>
      </c>
      <c r="AU47" s="8">
        <f>+OilPr!AU47/Pop!BC64*10^6</f>
        <v>2.9043218910330413E-3</v>
      </c>
      <c r="AV47" s="8">
        <f>+OilPr!AV47/Pop!BD64*10^6</f>
        <v>2.6908563530862206E-3</v>
      </c>
      <c r="AW47" s="8">
        <f>+OilPr!AW47/Pop!BE64*10^6</f>
        <v>2.3767302568750855E-3</v>
      </c>
      <c r="AX47" s="8">
        <f>+OilPr!AX47/Pop!BF64*10^6</f>
        <v>1.938625986034397E-3</v>
      </c>
      <c r="AY47" s="8">
        <f>+OilPr!AY47/Pop!BG64*10^6</f>
        <v>1.820293738664261E-3</v>
      </c>
      <c r="AZ47" s="10">
        <v>-5.46875E-2</v>
      </c>
      <c r="BA47" s="11">
        <v>9.7647932124999995E-4</v>
      </c>
    </row>
    <row r="48" spans="1:53">
      <c r="A48" t="s">
        <v>46</v>
      </c>
      <c r="B48" s="8">
        <f>+OilPr!B48/Pop!J65*10^6</f>
        <v>4.1821344775590431E-4</v>
      </c>
      <c r="C48" s="8">
        <f>+OilPr!C48/Pop!K65*10^6</f>
        <v>3.5929235678180721E-4</v>
      </c>
      <c r="D48" s="8">
        <f>+OilPr!D48/Pop!L65*10^6</f>
        <v>2.850567185049341E-4</v>
      </c>
      <c r="E48" s="8">
        <f>+OilPr!E48/Pop!M65*10^6</f>
        <v>2.4135781575712018E-4</v>
      </c>
      <c r="F48" s="8">
        <f>+OilPr!F48/Pop!N65*10^6</f>
        <v>1.3269536131241199E-4</v>
      </c>
      <c r="G48" s="8">
        <f>+OilPr!G48/Pop!O65*10^6</f>
        <v>1.0356233163285801E-4</v>
      </c>
      <c r="H48" s="8">
        <f>+OilPr!H48/Pop!P65*10^6</f>
        <v>7.5169068254861654E-5</v>
      </c>
      <c r="I48" s="8">
        <f>+OilPr!I48/Pop!Q65*10^6</f>
        <v>1.7757666703478593E-3</v>
      </c>
      <c r="J48" s="8">
        <f>+OilPr!J48/Pop!R65*10^6</f>
        <v>1.0889481604431536E-2</v>
      </c>
      <c r="K48" s="8">
        <f>+OilPr!K48/Pop!S65*10^6</f>
        <v>1.2600586361998895E-2</v>
      </c>
      <c r="L48" s="8">
        <f>+OilPr!L48/Pop!T65*10^6</f>
        <v>9.0522212524184759E-3</v>
      </c>
      <c r="M48" s="8">
        <f>+OilPr!M48/Pop!U65*10^6</f>
        <v>1.0480669767101651E-2</v>
      </c>
      <c r="N48" s="8">
        <f>+OilPr!N48/Pop!V65*10^6</f>
        <v>8.0734098061093548E-3</v>
      </c>
      <c r="O48" s="8">
        <f>+OilPr!O48/Pop!W65*10^6</f>
        <v>1.1819450394972958E-2</v>
      </c>
      <c r="P48" s="8">
        <f>+OilPr!P48/Pop!X65*10^6</f>
        <v>1.3269189182447735E-2</v>
      </c>
      <c r="Q48" s="8">
        <f>+OilPr!Q48/Pop!Y65*10^6</f>
        <v>1.5027769425195743E-2</v>
      </c>
      <c r="R48" s="8">
        <f>+OilPr!R48/Pop!Z65*10^6</f>
        <v>1.9198730563643598E-2</v>
      </c>
      <c r="S48" s="8">
        <f>+OilPr!S48/Pop!AA65*10^6</f>
        <v>2.1050032584784682E-2</v>
      </c>
      <c r="T48" s="8">
        <f>+OilPr!T48/Pop!AB65*10^6</f>
        <v>2.4496431447533357E-2</v>
      </c>
      <c r="U48" s="8">
        <f>+OilPr!U48/Pop!AC65*10^6</f>
        <v>2.7170633009367093E-2</v>
      </c>
      <c r="V48" s="8">
        <f>+OilPr!V48/Pop!AD65*10^6</f>
        <v>2.6450135471294326E-2</v>
      </c>
      <c r="W48" s="8">
        <f>+OilPr!W48/Pop!AE65*10^6</f>
        <v>2.6190308481212742E-2</v>
      </c>
      <c r="X48" s="8">
        <f>+OilPr!X48/Pop!AF65*10^6</f>
        <v>2.7466279261544321E-2</v>
      </c>
      <c r="Y48" s="8">
        <f>+OilPr!Y48/Pop!AG65*10^6</f>
        <v>3.0244682706097738E-2</v>
      </c>
      <c r="Z48" s="8">
        <f>+OilPr!Z48/Pop!AH65*10^6</f>
        <v>3.3834874939957647E-2</v>
      </c>
      <c r="AA48" s="8">
        <f>+OilPr!AA48/Pop!AI65*10^6</f>
        <v>3.3837946076710569E-2</v>
      </c>
      <c r="AB48" s="8">
        <f>+OilPr!AB48/Pop!AJ65*10^6</f>
        <v>3.3711021929120219E-2</v>
      </c>
      <c r="AC48" s="8">
        <f>+OilPr!AC48/Pop!AK65*10^6</f>
        <v>3.5924978978501457E-2</v>
      </c>
      <c r="AD48" s="8">
        <f>+OilPr!AD48/Pop!AL65*10^6</f>
        <v>3.9438722719282816E-2</v>
      </c>
      <c r="AE48" s="8">
        <f>+OilPr!AE48/Pop!AM65*10^6</f>
        <v>3.9406162240205954E-2</v>
      </c>
      <c r="AF48" s="8">
        <f>+OilPr!AF48/Pop!AN65*10^6</f>
        <v>3.8127495225371573E-2</v>
      </c>
      <c r="AG48" s="8">
        <f>+OilPr!AG48/Pop!AO65*10^6</f>
        <v>4.2515333541451483E-2</v>
      </c>
      <c r="AH48" s="8">
        <f>+OilPr!AH48/Pop!AP65*10^6</f>
        <v>4.7427457695585797E-2</v>
      </c>
      <c r="AI48" s="8">
        <f>+OilPr!AI48/Pop!AQ65*10^6</f>
        <v>5.5548080067759915E-2</v>
      </c>
      <c r="AJ48" s="8">
        <f>+OilPr!AJ48/Pop!AR65*10^6</f>
        <v>5.5963024639951252E-2</v>
      </c>
      <c r="AK48" s="8">
        <f>+OilPr!AK48/Pop!AS65*10^6</f>
        <v>5.3822995888855391E-2</v>
      </c>
      <c r="AL48" s="8">
        <f>+OilPr!AL48/Pop!AT65*10^6</f>
        <v>4.9277734938461354E-2</v>
      </c>
      <c r="AM48" s="8">
        <f>+OilPr!AM48/Pop!AU65*10^6</f>
        <v>4.7505529335511346E-2</v>
      </c>
      <c r="AN48" s="8">
        <f>+OilPr!AN48/Pop!AV65*10^6</f>
        <v>4.3271214837729166E-2</v>
      </c>
      <c r="AO48" s="8">
        <f>+OilPr!AO48/Pop!AW65*10^6</f>
        <v>4.5180259938739496E-2</v>
      </c>
      <c r="AP48" s="8">
        <f>+OilPr!AP48/Pop!AX65*10^6</f>
        <v>4.9352080915832604E-2</v>
      </c>
      <c r="AQ48" s="8">
        <f>+OilPr!AQ48/Pop!AY65*10^6</f>
        <v>5.5638107846400345E-2</v>
      </c>
      <c r="AR48" s="8">
        <f>+OilPr!AR48/Pop!AZ65*10^6</f>
        <v>4.5247677226744644E-2</v>
      </c>
      <c r="AS48" s="8">
        <f>+OilPr!AS48/Pop!BA65*10^6</f>
        <v>4.7986337325442351E-2</v>
      </c>
      <c r="AT48" s="8">
        <f>+OilPr!AT48/Pop!BB65*10^6</f>
        <v>5.4469028092035285E-2</v>
      </c>
      <c r="AU48" s="8">
        <f>+OilPr!AU48/Pop!BC65*10^6</f>
        <v>5.8942355958949109E-2</v>
      </c>
      <c r="AV48" s="8">
        <f>+OilPr!AV48/Pop!BD65*10^6</f>
        <v>6.0222191925406031E-2</v>
      </c>
      <c r="AW48" s="8">
        <f>+OilPr!AW48/Pop!BE65*10^6</f>
        <v>5.738137800000484E-2</v>
      </c>
      <c r="AX48" s="8">
        <f>+OilPr!AX48/Pop!BF65*10^6</f>
        <v>5.5155058000970245E-2</v>
      </c>
      <c r="AY48" s="8">
        <f>+OilPr!AY48/Pop!BG65*10^6</f>
        <v>5.4898386523124926E-2</v>
      </c>
      <c r="AZ48" s="10">
        <v>2.6348403189299999E-3</v>
      </c>
      <c r="BA48" s="11">
        <v>3.4383400343399998E-3</v>
      </c>
    </row>
    <row r="49" spans="1:53">
      <c r="A49" t="s">
        <v>47</v>
      </c>
      <c r="B49" s="8">
        <f>+OilPr!B49/Pop!J66*10^6</f>
        <v>9.1672758383727418E-3</v>
      </c>
      <c r="C49" s="8">
        <f>+OilPr!C49/Pop!K66*10^6</f>
        <v>8.7718938539158627E-3</v>
      </c>
      <c r="D49" s="8">
        <f>+OilPr!D49/Pop!L66*10^6</f>
        <v>7.7540608413290508E-3</v>
      </c>
      <c r="E49" s="8">
        <f>+OilPr!E49/Pop!M66*10^6</f>
        <v>1.1814875130834211E-2</v>
      </c>
      <c r="F49" s="8">
        <f>+OilPr!F49/Pop!N66*10^6</f>
        <v>1.6795425424990958E-2</v>
      </c>
      <c r="G49" s="8">
        <f>+OilPr!G49/Pop!O66*10^6</f>
        <v>2.2242706737274381E-2</v>
      </c>
      <c r="H49" s="8">
        <f>+OilPr!H49/Pop!P66*10^6</f>
        <v>2.0119801251995809E-2</v>
      </c>
      <c r="I49" s="8">
        <f>+OilPr!I49/Pop!Q66*10^6</f>
        <v>1.4302798410420607E-2</v>
      </c>
      <c r="J49" s="8">
        <f>+OilPr!J49/Pop!R66*10^6</f>
        <v>1.1222038396730468E-2</v>
      </c>
      <c r="K49" s="8">
        <f>+OilPr!K49/Pop!S66*10^6</f>
        <v>9.7882248794667701E-3</v>
      </c>
      <c r="L49" s="8">
        <f>+OilPr!L49/Pop!T66*10^6</f>
        <v>1.5296745049631296E-2</v>
      </c>
      <c r="M49" s="8">
        <f>+OilPr!M49/Pop!U66*10^6</f>
        <v>2.1497945132957372E-2</v>
      </c>
      <c r="N49" s="8">
        <f>+OilPr!N49/Pop!V66*10^6</f>
        <v>2.6866449389334857E-2</v>
      </c>
      <c r="O49" s="8">
        <f>+OilPr!O49/Pop!W66*10^6</f>
        <v>3.2161425628489414E-2</v>
      </c>
      <c r="P49" s="8">
        <f>+OilPr!P49/Pop!X66*10^6</f>
        <v>3.315442609736622E-2</v>
      </c>
      <c r="Q49" s="8">
        <f>+OilPr!Q49/Pop!Y66*10^6</f>
        <v>3.7517192477069201E-2</v>
      </c>
      <c r="R49" s="8">
        <f>+OilPr!R49/Pop!Z66*10^6</f>
        <v>4.0235709324926858E-2</v>
      </c>
      <c r="S49" s="8">
        <f>+OilPr!S49/Pop!AA66*10^6</f>
        <v>4.1443042098129282E-2</v>
      </c>
      <c r="T49" s="8">
        <f>+OilPr!T49/Pop!AB66*10^6</f>
        <v>4.5062394946900203E-2</v>
      </c>
      <c r="U49" s="8">
        <f>+OilPr!U49/Pop!AC66*10^6</f>
        <v>5.1444170269549797E-2</v>
      </c>
      <c r="V49" s="8">
        <f>+OilPr!V49/Pop!AD66*10^6</f>
        <v>5.5084858311622652E-2</v>
      </c>
      <c r="W49" s="8">
        <f>+OilPr!W49/Pop!AE66*10^6</f>
        <v>4.9970519519371717E-2</v>
      </c>
      <c r="X49" s="8">
        <f>+OilPr!X49/Pop!AF66*10^6</f>
        <v>5.5837742130286347E-2</v>
      </c>
      <c r="Y49" s="8">
        <f>+OilPr!Y49/Pop!AG66*10^6</f>
        <v>5.3076133610024369E-2</v>
      </c>
      <c r="Z49" s="8">
        <f>+OilPr!Z49/Pop!AH66*10^6</f>
        <v>5.3090955209577913E-2</v>
      </c>
      <c r="AA49" s="8">
        <f>+OilPr!AA49/Pop!AI66*10^6</f>
        <v>5.3978646007777291E-2</v>
      </c>
      <c r="AB49" s="8">
        <f>+OilPr!AB49/Pop!AJ66*10^6</f>
        <v>5.3672898624980057E-2</v>
      </c>
      <c r="AC49" s="8">
        <f>+OilPr!AC49/Pop!AK66*10^6</f>
        <v>5.4123360788658141E-2</v>
      </c>
      <c r="AD49" s="8">
        <f>+OilPr!AD49/Pop!AL66*10^6</f>
        <v>5.5739396148981109E-2</v>
      </c>
      <c r="AE49" s="8">
        <f>+OilPr!AE49/Pop!AM66*10^6</f>
        <v>5.4411135772726021E-2</v>
      </c>
      <c r="AF49" s="8">
        <f>+OilPr!AF49/Pop!AN66*10^6</f>
        <v>5.4418736772424696E-2</v>
      </c>
      <c r="AG49" s="8">
        <f>+OilPr!AG49/Pop!AO66*10^6</f>
        <v>5.2581642961816916E-2</v>
      </c>
      <c r="AH49" s="8">
        <f>+OilPr!AH49/Pop!AP66*10^6</f>
        <v>5.0996466970311391E-2</v>
      </c>
      <c r="AI49" s="8">
        <f>+OilPr!AI49/Pop!AQ66*10^6</f>
        <v>4.9967073161906697E-2</v>
      </c>
      <c r="AJ49" s="8">
        <f>+OilPr!AJ49/Pop!AR66*10^6</f>
        <v>4.8039160037522552E-2</v>
      </c>
      <c r="AK49" s="8">
        <f>+OilPr!AK49/Pop!AS66*10^6</f>
        <v>4.5143530147625829E-2</v>
      </c>
      <c r="AL49" s="8">
        <f>+OilPr!AL49/Pop!AT66*10^6</f>
        <v>4.354108245741576E-2</v>
      </c>
      <c r="AM49" s="8">
        <f>+OilPr!AM49/Pop!AU66*10^6</f>
        <v>4.3040400287046206E-2</v>
      </c>
      <c r="AN49" s="8">
        <f>+OilPr!AN49/Pop!AV66*10^6</f>
        <v>4.2731750556523486E-2</v>
      </c>
      <c r="AO49" s="8">
        <f>+OilPr!AO49/Pop!AW66*10^6</f>
        <v>4.0036929034473326E-2</v>
      </c>
      <c r="AP49" s="8">
        <f>+OilPr!AP49/Pop!AX66*10^6</f>
        <v>3.7993690320897479E-2</v>
      </c>
      <c r="AQ49" s="8">
        <f>+OilPr!AQ49/Pop!AY66*10^6</f>
        <v>3.7866375989383874E-2</v>
      </c>
      <c r="AR49" s="8">
        <f>+OilPr!AR49/Pop!AZ66*10^6</f>
        <v>3.8472057115663788E-2</v>
      </c>
      <c r="AS49" s="8">
        <f>+OilPr!AS49/Pop!BA66*10^6</f>
        <v>3.9274719391329885E-2</v>
      </c>
      <c r="AT49" s="8">
        <f>+OilPr!AT49/Pop!BB66*10^6</f>
        <v>3.9793998949616743E-2</v>
      </c>
      <c r="AU49" s="8">
        <f>+OilPr!AU49/Pop!BC66*10^6</f>
        <v>3.9375903064642385E-2</v>
      </c>
      <c r="AV49" s="8">
        <f>+OilPr!AV49/Pop!BD66*10^6</f>
        <v>3.8740588522387737E-2</v>
      </c>
      <c r="AW49" s="8">
        <f>+OilPr!AW49/Pop!BE66*10^6</f>
        <v>3.880170841468971E-2</v>
      </c>
      <c r="AX49" s="8">
        <f>+OilPr!AX49/Pop!BF66*10^6</f>
        <v>3.8432334717136751E-2</v>
      </c>
      <c r="AY49" s="8">
        <f>+OilPr!AY49/Pop!BG66*10^6</f>
        <v>3.8423859978837835E-2</v>
      </c>
      <c r="AZ49" s="10">
        <v>4.51647909358E-3</v>
      </c>
      <c r="BA49" s="11">
        <v>8.2217566669000007E-3</v>
      </c>
    </row>
    <row r="50" spans="1:53">
      <c r="A50" t="s">
        <v>48</v>
      </c>
      <c r="B50" s="8">
        <f>+OilPr!B50/Pop!J67*10^6</f>
        <v>0</v>
      </c>
      <c r="C50" s="8">
        <f>+OilPr!C50/Pop!K67*10^6</f>
        <v>0</v>
      </c>
      <c r="D50" s="8">
        <f>+OilPr!D50/Pop!L67*10^6</f>
        <v>0</v>
      </c>
      <c r="E50" s="8">
        <f>+OilPr!E50/Pop!M67*10^6</f>
        <v>0</v>
      </c>
      <c r="F50" s="8">
        <f>+OilPr!F50/Pop!N67*10^6</f>
        <v>0</v>
      </c>
      <c r="G50" s="8">
        <f>+OilPr!G50/Pop!O67*10^6</f>
        <v>0</v>
      </c>
      <c r="H50" s="8">
        <f>+OilPr!H50/Pop!P67*10^6</f>
        <v>0</v>
      </c>
      <c r="I50" s="8">
        <f>+OilPr!I50/Pop!Q67*10^6</f>
        <v>0</v>
      </c>
      <c r="J50" s="8">
        <f>+OilPr!J50/Pop!R67*10^6</f>
        <v>0</v>
      </c>
      <c r="K50" s="8">
        <f>+OilPr!K50/Pop!S67*10^6</f>
        <v>0</v>
      </c>
      <c r="L50" s="8">
        <f>+OilPr!L50/Pop!T67*10^6</f>
        <v>0</v>
      </c>
      <c r="M50" s="8">
        <f>+OilPr!M50/Pop!U67*10^6</f>
        <v>0</v>
      </c>
      <c r="N50" s="8">
        <f>+OilPr!N50/Pop!V67*10^6</f>
        <v>0</v>
      </c>
      <c r="O50" s="8">
        <f>+OilPr!O50/Pop!W67*10^6</f>
        <v>0</v>
      </c>
      <c r="P50" s="8">
        <f>+OilPr!P50/Pop!X67*10^6</f>
        <v>0</v>
      </c>
      <c r="Q50" s="8">
        <f>+OilPr!Q50/Pop!Y67*10^6</f>
        <v>0</v>
      </c>
      <c r="R50" s="8">
        <f>+OilPr!R50/Pop!Z67*10^6</f>
        <v>0</v>
      </c>
      <c r="S50" s="8">
        <f>+OilPr!S50/Pop!AA67*10^6</f>
        <v>0</v>
      </c>
      <c r="T50" s="8">
        <f>+OilPr!T50/Pop!AB67*10^6</f>
        <v>0</v>
      </c>
      <c r="U50" s="8">
        <f>+OilPr!U50/Pop!AC67*10^6</f>
        <v>0</v>
      </c>
      <c r="V50" s="8">
        <f>+OilPr!V50/Pop!AD67*10^6</f>
        <v>0</v>
      </c>
      <c r="W50" s="8">
        <f>+OilPr!W50/Pop!AE67*10^6</f>
        <v>0</v>
      </c>
      <c r="X50" s="8">
        <f>+OilPr!X50/Pop!AF67*10^6</f>
        <v>0</v>
      </c>
      <c r="Y50" s="8">
        <f>+OilPr!Y50/Pop!AG67*10^6</f>
        <v>0</v>
      </c>
      <c r="Z50" s="8">
        <f>+OilPr!Z50/Pop!AH67*10^6</f>
        <v>0</v>
      </c>
      <c r="AA50" s="8">
        <f>+OilPr!AA50/Pop!AI67*10^6</f>
        <v>0</v>
      </c>
      <c r="AB50" s="8">
        <f>+OilPr!AB50/Pop!AJ67*10^6</f>
        <v>0</v>
      </c>
      <c r="AC50" s="8">
        <f>+OilPr!AC50/Pop!AK67*10^6</f>
        <v>9.2774738945287875E-3</v>
      </c>
      <c r="AD50" s="8">
        <f>+OilPr!AD50/Pop!AL67*10^6</f>
        <v>2.2611723721559281E-2</v>
      </c>
      <c r="AE50" s="8">
        <f>+OilPr!AE50/Pop!AM67*10^6</f>
        <v>2.2116379191054403E-2</v>
      </c>
      <c r="AF50" s="8">
        <f>+OilPr!AF50/Pop!AN67*10^6</f>
        <v>3.0302295299410621E-2</v>
      </c>
      <c r="AG50" s="8">
        <f>+OilPr!AG50/Pop!AO67*10^6</f>
        <v>7.2258725872919705E-2</v>
      </c>
      <c r="AH50" s="8">
        <f>+OilPr!AH50/Pop!AP67*10^6</f>
        <v>0.24918309001947758</v>
      </c>
      <c r="AI50" s="8">
        <f>+OilPr!AI50/Pop!AQ67*10^6</f>
        <v>0.337933379881311</v>
      </c>
      <c r="AJ50" s="8">
        <f>+OilPr!AJ50/Pop!AR67*10^6</f>
        <v>0.39943814846186337</v>
      </c>
      <c r="AK50" s="8">
        <f>+OilPr!AK50/Pop!AS67*10^6</f>
        <v>0.45111834264326289</v>
      </c>
      <c r="AL50" s="8">
        <f>+OilPr!AL50/Pop!AT67*10^6</f>
        <v>0.72786239328513502</v>
      </c>
      <c r="AM50" s="8">
        <f>+OilPr!AM50/Pop!AU67*10^6</f>
        <v>0.84927880153958168</v>
      </c>
      <c r="AN50" s="8">
        <f>+OilPr!AN50/Pop!AV67*10^6</f>
        <v>0.95730401638395446</v>
      </c>
      <c r="AO50" s="8">
        <f>+OilPr!AO50/Pop!AW67*10^6</f>
        <v>1.2259168328856311</v>
      </c>
      <c r="AP50" s="8">
        <f>+OilPr!AP50/Pop!AX67*10^6</f>
        <v>1.1974865754272954</v>
      </c>
      <c r="AQ50" s="8">
        <f>+OilPr!AQ50/Pop!AY67*10^6</f>
        <v>1.1156704579038039</v>
      </c>
      <c r="AR50" s="8">
        <f>+OilPr!AR50/Pop!AZ67*10^6</f>
        <v>1.1185134169404214</v>
      </c>
      <c r="AS50" s="8">
        <f>+OilPr!AS50/Pop!BA67*10^6</f>
        <v>1.1112713527295537</v>
      </c>
      <c r="AT50" s="8">
        <f>+OilPr!AT50/Pop!BB67*10^6</f>
        <v>0.96238461748411142</v>
      </c>
      <c r="AU50" s="8">
        <f>+OilPr!AU50/Pop!BC67*10^6</f>
        <v>0.84573417972993348</v>
      </c>
      <c r="AV50" s="8">
        <f>+OilPr!AV50/Pop!BD67*10^6</f>
        <v>0.76756736098091349</v>
      </c>
      <c r="AW50" s="8">
        <f>+OilPr!AW50/Pop!BE67*10^6</f>
        <v>0.82434197364277795</v>
      </c>
      <c r="AX50" s="8">
        <f>+OilPr!AX50/Pop!BF67*10^6</f>
        <v>0.79358488305271613</v>
      </c>
      <c r="AY50" s="8">
        <f>+OilPr!AY50/Pop!BG67*10^6</f>
        <v>0.82512740912841398</v>
      </c>
      <c r="AZ50" s="10">
        <v>5.5786855518819997E-2</v>
      </c>
      <c r="BA50" s="11">
        <v>3.1090492848299999E-3</v>
      </c>
    </row>
    <row r="51" spans="1:53">
      <c r="A51" t="s">
        <v>49</v>
      </c>
      <c r="B51" s="8">
        <f>+OilPr!B51/Pop!J68*10^6</f>
        <v>4.0974338015032037E-2</v>
      </c>
      <c r="C51" s="8">
        <f>+OilPr!C51/Pop!K68*10^6</f>
        <v>4.5703039400568156E-2</v>
      </c>
      <c r="D51" s="8">
        <f>+OilPr!D51/Pop!L68*10^6</f>
        <v>0.10614185450616846</v>
      </c>
      <c r="E51" s="8">
        <f>+OilPr!E51/Pop!M68*10^6</f>
        <v>0.13956939788330272</v>
      </c>
      <c r="F51" s="8">
        <f>+OilPr!F51/Pop!N68*10^6</f>
        <v>0.14768724043644327</v>
      </c>
      <c r="G51" s="8">
        <f>+OilPr!G51/Pop!O68*10^6</f>
        <v>0.15579483678731224</v>
      </c>
      <c r="H51" s="8">
        <f>+OilPr!H51/Pop!P68*10^6</f>
        <v>0.16295902315921895</v>
      </c>
      <c r="I51" s="8">
        <f>+OilPr!I51/Pop!Q68*10^6</f>
        <v>0.17362606086680146</v>
      </c>
      <c r="J51" s="8">
        <f>+OilPr!J51/Pop!R68*10^6</f>
        <v>0.20506490613347597</v>
      </c>
      <c r="K51" s="8">
        <f>+OilPr!K51/Pop!S68*10^6</f>
        <v>0.26978299789573496</v>
      </c>
      <c r="L51" s="8">
        <f>+OilPr!L51/Pop!T68*10^6</f>
        <v>0.29294945864545241</v>
      </c>
      <c r="M51" s="8">
        <f>+OilPr!M51/Pop!U68*10^6</f>
        <v>0.28683905464190268</v>
      </c>
      <c r="N51" s="8">
        <f>+OilPr!N51/Pop!V68*10^6</f>
        <v>0.27904038440258611</v>
      </c>
      <c r="O51" s="8">
        <f>+OilPr!O51/Pop!W68*10^6</f>
        <v>0.25650453144293045</v>
      </c>
      <c r="P51" s="8">
        <f>+OilPr!P51/Pop!X68*10^6</f>
        <v>0.23151222043328085</v>
      </c>
      <c r="Q51" s="8">
        <f>+OilPr!Q51/Pop!Y68*10^6</f>
        <v>0.20509780686690054</v>
      </c>
      <c r="R51" s="8">
        <f>+OilPr!R51/Pop!Z68*10^6</f>
        <v>0.17208685537539112</v>
      </c>
      <c r="S51" s="8">
        <f>+OilPr!S51/Pop!AA68*10^6</f>
        <v>0.17083811750952577</v>
      </c>
      <c r="T51" s="8">
        <f>+OilPr!T51/Pop!AB68*10^6</f>
        <v>0.1681150863453312</v>
      </c>
      <c r="U51" s="8">
        <f>+OilPr!U51/Pop!AC68*10^6</f>
        <v>0.18164209698955586</v>
      </c>
      <c r="V51" s="8">
        <f>+OilPr!V51/Pop!AD68*10^6</f>
        <v>0.1747080223064027</v>
      </c>
      <c r="W51" s="8">
        <f>+OilPr!W51/Pop!AE68*10^6</f>
        <v>0.16345411511942287</v>
      </c>
      <c r="X51" s="8">
        <f>+OilPr!X51/Pop!AF68*10^6</f>
        <v>0.14813937406179034</v>
      </c>
      <c r="Y51" s="8">
        <f>+OilPr!Y51/Pop!AG68*10^6</f>
        <v>0.16584082585597978</v>
      </c>
      <c r="Z51" s="8">
        <f>+OilPr!Z51/Pop!AH68*10^6</f>
        <v>0.1858240371196006</v>
      </c>
      <c r="AA51" s="8">
        <f>+OilPr!AA51/Pop!AI68*10^6</f>
        <v>0.23924915660372448</v>
      </c>
      <c r="AB51" s="8">
        <f>+OilPr!AB51/Pop!AJ68*10^6</f>
        <v>0.25494962474147087</v>
      </c>
      <c r="AC51" s="8">
        <f>+OilPr!AC51/Pop!AK68*10^6</f>
        <v>0.24527333737958532</v>
      </c>
      <c r="AD51" s="8">
        <f>+OilPr!AD51/Pop!AL68*10^6</f>
        <v>0.25325922563234249</v>
      </c>
      <c r="AE51" s="8">
        <f>+OilPr!AE51/Pop!AM68*10^6</f>
        <v>0.27478729689188425</v>
      </c>
      <c r="AF51" s="8">
        <f>+OilPr!AF51/Pop!AN68*10^6</f>
        <v>0.28439392197205243</v>
      </c>
      <c r="AG51" s="8">
        <f>+OilPr!AG51/Pop!AO68*10^6</f>
        <v>0.28696940791323883</v>
      </c>
      <c r="AH51" s="8">
        <f>+OilPr!AH51/Pop!AP68*10^6</f>
        <v>0.28096860382015376</v>
      </c>
      <c r="AI51" s="8">
        <f>+OilPr!AI51/Pop!AQ68*10^6</f>
        <v>0.25557234324979711</v>
      </c>
      <c r="AJ51" s="8">
        <f>+OilPr!AJ51/Pop!AR68*10^6</f>
        <v>0.25293208634164205</v>
      </c>
      <c r="AK51" s="8">
        <f>+OilPr!AK51/Pop!AS68*10^6</f>
        <v>0.202222835445136</v>
      </c>
      <c r="AL51" s="8">
        <f>+OilPr!AL51/Pop!AT68*10^6</f>
        <v>0.18796105863826759</v>
      </c>
      <c r="AM51" s="8">
        <f>+OilPr!AM51/Pop!AU68*10^6</f>
        <v>0.18026684930641101</v>
      </c>
      <c r="AN51" s="8">
        <f>+OilPr!AN51/Pop!AV68*10^6</f>
        <v>0.18936620214941871</v>
      </c>
      <c r="AO51" s="8">
        <f>+OilPr!AO51/Pop!AW68*10^6</f>
        <v>0.18572558863627878</v>
      </c>
      <c r="AP51" s="8">
        <f>+OilPr!AP51/Pop!AX68*10^6</f>
        <v>0.17989260308096189</v>
      </c>
      <c r="AQ51" s="8">
        <f>+OilPr!AQ51/Pop!AY68*10^6</f>
        <v>0.15842098464012219</v>
      </c>
      <c r="AR51" s="8">
        <f>+OilPr!AR51/Pop!AZ68*10^6</f>
        <v>0.1582774560644542</v>
      </c>
      <c r="AS51" s="8">
        <f>+OilPr!AS51/Pop!BA68*10^6</f>
        <v>0.15215251856343365</v>
      </c>
      <c r="AT51" s="8">
        <f>+OilPr!AT51/Pop!BB68*10^6</f>
        <v>0.14959162455911615</v>
      </c>
      <c r="AU51" s="8">
        <f>+OilPr!AU51/Pop!BC68*10^6</f>
        <v>0.15519751186260372</v>
      </c>
      <c r="AV51" s="8">
        <f>+OilPr!AV51/Pop!BD68*10^6</f>
        <v>0.15136632858003365</v>
      </c>
      <c r="AW51" s="8">
        <f>+OilPr!AW51/Pop!BE68*10^6</f>
        <v>0.14320136234307923</v>
      </c>
      <c r="AX51" s="8">
        <f>+OilPr!AX51/Pop!BF68*10^6</f>
        <v>0.13449756852120476</v>
      </c>
      <c r="AY51" s="8">
        <f>+OilPr!AY51/Pop!BG68*10^6</f>
        <v>0.13154611675995345</v>
      </c>
      <c r="AZ51" s="19" t="s">
        <v>50</v>
      </c>
      <c r="BA51" s="11">
        <v>2.7920121792699999E-3</v>
      </c>
    </row>
    <row r="52" spans="1:53">
      <c r="A52" t="s">
        <v>51</v>
      </c>
      <c r="B52" s="8">
        <f>+OilPr!B52/Pop!J69*10^6</f>
        <v>0.20867508022636366</v>
      </c>
      <c r="C52" s="8">
        <f>+OilPr!C52/Pop!K69*10^6</f>
        <v>0.25582691832271948</v>
      </c>
      <c r="D52" s="8">
        <f>+OilPr!D52/Pop!L69*10^6</f>
        <v>0.29194748316193064</v>
      </c>
      <c r="E52" s="8">
        <f>+OilPr!E52/Pop!M69*10^6</f>
        <v>0.43617256625754314</v>
      </c>
      <c r="F52" s="8">
        <f>+OilPr!F52/Pop!N69*10^6</f>
        <v>0.51673367778248402</v>
      </c>
      <c r="G52" s="8">
        <f>+OilPr!G52/Pop!O69*10^6</f>
        <v>0.55510065267614717</v>
      </c>
      <c r="H52" s="8">
        <f>+OilPr!H52/Pop!P69*10^6</f>
        <v>0.4521948988938424</v>
      </c>
      <c r="I52" s="8">
        <f>+OilPr!I52/Pop!Q69*10^6</f>
        <v>0.36715490090099429</v>
      </c>
      <c r="J52" s="8">
        <f>+OilPr!J52/Pop!R69*10^6</f>
        <v>0.35736412265963491</v>
      </c>
      <c r="K52" s="8">
        <f>+OilPr!K52/Pop!S69*10^6</f>
        <v>0.24989154620914716</v>
      </c>
      <c r="L52" s="8">
        <f>+OilPr!L52/Pop!T69*10^6</f>
        <v>0.24164720407255563</v>
      </c>
      <c r="M52" s="8">
        <f>+OilPr!M52/Pop!U69*10^6</f>
        <v>0.314391428442654</v>
      </c>
      <c r="N52" s="8">
        <f>+OilPr!N52/Pop!V69*10^6</f>
        <v>0.33364549613191119</v>
      </c>
      <c r="O52" s="8">
        <f>+OilPr!O52/Pop!W69*10^6</f>
        <v>0.31891532676819206</v>
      </c>
      <c r="P52" s="8">
        <f>+OilPr!P52/Pop!X69*10^6</f>
        <v>0.33567160376247446</v>
      </c>
      <c r="Q52" s="8">
        <f>+OilPr!Q52/Pop!Y69*10^6</f>
        <v>0.29204075144607899</v>
      </c>
      <c r="R52" s="8">
        <f>+OilPr!R52/Pop!Z69*10^6</f>
        <v>0.19479033082213251</v>
      </c>
      <c r="S52" s="8">
        <f>+OilPr!S52/Pop!AA69*10^6</f>
        <v>0.18205303608913573</v>
      </c>
      <c r="T52" s="8">
        <f>+OilPr!T52/Pop!AB69*10^6</f>
        <v>0.17820518750092712</v>
      </c>
      <c r="U52" s="8">
        <f>+OilPr!U52/Pop!AC69*10^6</f>
        <v>0.15797842159390649</v>
      </c>
      <c r="V52" s="8">
        <f>+OilPr!V52/Pop!AD69*10^6</f>
        <v>0.15815709773664885</v>
      </c>
      <c r="W52" s="8">
        <f>+OilPr!W52/Pop!AE69*10^6</f>
        <v>0.1636352287066497</v>
      </c>
      <c r="X52" s="8">
        <f>+OilPr!X52/Pop!AF69*10^6</f>
        <v>0.15375006625439525</v>
      </c>
      <c r="Y52" s="8">
        <f>+OilPr!Y52/Pop!AG69*10^6</f>
        <v>0.16105236253655031</v>
      </c>
      <c r="Z52" s="8">
        <f>+OilPr!Z52/Pop!AH69*10^6</f>
        <v>0.17702423986385202</v>
      </c>
      <c r="AA52" s="8">
        <f>+OilPr!AA52/Pop!AI69*10^6</f>
        <v>0.21587712639707357</v>
      </c>
      <c r="AB52" s="8">
        <f>+OilPr!AB52/Pop!AJ69*10^6</f>
        <v>0.21717969875843937</v>
      </c>
      <c r="AC52" s="8">
        <f>+OilPr!AC52/Pop!AK69*10^6</f>
        <v>0.22194577215648512</v>
      </c>
      <c r="AD52" s="8">
        <f>+OilPr!AD52/Pop!AL69*10^6</f>
        <v>0.2097271103563936</v>
      </c>
      <c r="AE52" s="8">
        <f>+OilPr!AE52/Pop!AM69*10^6</f>
        <v>0.21350942368178566</v>
      </c>
      <c r="AF52" s="8">
        <f>+OilPr!AF52/Pop!AN69*10^6</f>
        <v>0.21423385052901825</v>
      </c>
      <c r="AG52" s="8">
        <f>+OilPr!AG52/Pop!AO69*10^6</f>
        <v>0.21589400681611534</v>
      </c>
      <c r="AH52" s="8">
        <f>+OilPr!AH52/Pop!AP69*10^6</f>
        <v>0.22013816911855122</v>
      </c>
      <c r="AI52" s="8">
        <f>+OilPr!AI52/Pop!AQ69*10^6</f>
        <v>0.21813342888103718</v>
      </c>
      <c r="AJ52" s="8">
        <f>+OilPr!AJ52/Pop!AR69*10^6</f>
        <v>0.20937372385083045</v>
      </c>
      <c r="AK52" s="8">
        <f>+OilPr!AK52/Pop!AS69*10^6</f>
        <v>0.2164892998168102</v>
      </c>
      <c r="AL52" s="8">
        <f>+OilPr!AL52/Pop!AT69*10^6</f>
        <v>0.20778843234645544</v>
      </c>
      <c r="AM52" s="8">
        <f>+OilPr!AM52/Pop!AU69*10^6</f>
        <v>0.19913342912642604</v>
      </c>
      <c r="AN52" s="8">
        <f>+OilPr!AN52/Pop!AV69*10^6</f>
        <v>0.21407441891795451</v>
      </c>
      <c r="AO52" s="8">
        <f>+OilPr!AO52/Pop!AW69*10^6</f>
        <v>0.23335297691401533</v>
      </c>
      <c r="AP52" s="8">
        <f>+OilPr!AP52/Pop!AX69*10^6</f>
        <v>0.24940299626437928</v>
      </c>
      <c r="AQ52" s="8">
        <f>+OilPr!AQ52/Pop!AY69*10^6</f>
        <v>0.25762925539965209</v>
      </c>
      <c r="AR52" s="8">
        <f>+OilPr!AR52/Pop!AZ69*10^6</f>
        <v>0.25627217675964464</v>
      </c>
      <c r="AS52" s="8">
        <f>+OilPr!AS52/Pop!BA69*10^6</f>
        <v>0.25576815866631469</v>
      </c>
      <c r="AT52" s="8">
        <f>+OilPr!AT52/Pop!BB69*10^6</f>
        <v>0.23066072102529125</v>
      </c>
      <c r="AU52" s="8">
        <f>+OilPr!AU52/Pop!BC69*10^6</f>
        <v>0.23087870009295378</v>
      </c>
      <c r="AV52" s="8">
        <f>+OilPr!AV52/Pop!BD69*10^6</f>
        <v>6.6751044775103033E-2</v>
      </c>
      <c r="AW52" s="8">
        <f>+OilPr!AW52/Pop!BE69*10^6</f>
        <v>0.21139795094277281</v>
      </c>
      <c r="AX52" s="8">
        <f>+OilPr!AX52/Pop!BF69*10^6</f>
        <v>0.13770259628357023</v>
      </c>
      <c r="AY52" s="8">
        <f>+OilPr!AY52/Pop!BG69*10^6</f>
        <v>6.8880081482367753E-2</v>
      </c>
      <c r="AZ52" s="10">
        <v>-0.49764049053192</v>
      </c>
      <c r="BA52" s="11">
        <v>5.5281799286599998E-3</v>
      </c>
    </row>
    <row r="53" spans="1:53">
      <c r="A53" t="s">
        <v>52</v>
      </c>
      <c r="B53" s="8">
        <f>+OilPr!B53/Pop!J70*10^6</f>
        <v>8.4927866769843323</v>
      </c>
      <c r="C53" s="8">
        <f>+OilPr!C53/Pop!K70*10^6</f>
        <v>12.63691559045542</v>
      </c>
      <c r="D53" s="8">
        <f>+OilPr!D53/Pop!L70*10^6</f>
        <v>9.4044935819696409</v>
      </c>
      <c r="E53" s="8">
        <f>+OilPr!E53/Pop!M70*10^6</f>
        <v>4.0635929188711417</v>
      </c>
      <c r="F53" s="8">
        <f>+OilPr!F53/Pop!N70*10^6</f>
        <v>15.124622886980829</v>
      </c>
      <c r="G53" s="8">
        <f>+OilPr!G53/Pop!O70*10^6</f>
        <v>29.574080912520714</v>
      </c>
      <c r="H53" s="8">
        <f>+OilPr!H53/Pop!P70*10^6</f>
        <v>40.667511630164924</v>
      </c>
      <c r="I53" s="8">
        <f>+OilPr!I53/Pop!Q70*10^6</f>
        <v>47.126938519666673</v>
      </c>
      <c r="J53" s="8">
        <f>+OilPr!J53/Pop!R70*10^6</f>
        <v>51.711437302296623</v>
      </c>
      <c r="K53" s="8">
        <f>+OilPr!K53/Pop!S70*10^6</f>
        <v>55.193453638144177</v>
      </c>
      <c r="L53" s="8">
        <f>+OilPr!L53/Pop!T70*10^6</f>
        <v>42.472919150385501</v>
      </c>
      <c r="M53" s="8">
        <f>+OilPr!M53/Pop!U70*10^6</f>
        <v>48.056211529146665</v>
      </c>
      <c r="N53" s="8">
        <f>+OilPr!N53/Pop!V70*10^6</f>
        <v>47.214225485031562</v>
      </c>
      <c r="O53" s="8">
        <f>+OilPr!O53/Pop!W70*10^6</f>
        <v>41.50893632057128</v>
      </c>
      <c r="P53" s="8">
        <f>+OilPr!P53/Pop!X70*10^6</f>
        <v>49.043931644978052</v>
      </c>
      <c r="Q53" s="8">
        <f>+OilPr!Q53/Pop!Y70*10^6</f>
        <v>42.6617672452386</v>
      </c>
      <c r="R53" s="8">
        <f>+OilPr!R53/Pop!Z70*10^6</f>
        <v>28.907972481055587</v>
      </c>
      <c r="S53" s="8">
        <f>+OilPr!S53/Pop!AA70*10^6</f>
        <v>25.16530071087281</v>
      </c>
      <c r="T53" s="8">
        <f>+OilPr!T53/Pop!AB70*10^6</f>
        <v>23.428762389477132</v>
      </c>
      <c r="U53" s="8">
        <f>+OilPr!U53/Pop!AC70*10^6</f>
        <v>25.621949189784605</v>
      </c>
      <c r="V53" s="8">
        <f>+OilPr!V53/Pop!AD70*10^6</f>
        <v>26.786711200184151</v>
      </c>
      <c r="W53" s="8">
        <f>+OilPr!W53/Pop!AE70*10^6</f>
        <v>25.41595144357554</v>
      </c>
      <c r="X53" s="8">
        <f>+OilPr!X53/Pop!AF70*10^6</f>
        <v>22.626994459196943</v>
      </c>
      <c r="Y53" s="8">
        <f>+OilPr!Y53/Pop!AG70*10^6</f>
        <v>24.320673686829952</v>
      </c>
      <c r="Z53" s="8">
        <f>+OilPr!Z53/Pop!AH70*10^6</f>
        <v>28.116485828113611</v>
      </c>
      <c r="AA53" s="8">
        <f>+OilPr!AA53/Pop!AI70*10^6</f>
        <v>29.177272006668858</v>
      </c>
      <c r="AB53" s="8">
        <f>+OilPr!AB53/Pop!AJ70*10^6</f>
        <v>30.353325107412193</v>
      </c>
      <c r="AC53" s="8">
        <f>+OilPr!AC53/Pop!AK70*10^6</f>
        <v>31.360593805238377</v>
      </c>
      <c r="AD53" s="8">
        <f>+OilPr!AD53/Pop!AL70*10^6</f>
        <v>31.329824837207376</v>
      </c>
      <c r="AE53" s="8">
        <f>+OilPr!AE53/Pop!AM70*10^6</f>
        <v>30.842703100689867</v>
      </c>
      <c r="AF53" s="8">
        <f>+OilPr!AF53/Pop!AN70*10^6</f>
        <v>30.812782296473337</v>
      </c>
      <c r="AG53" s="8">
        <f>+OilPr!AG53/Pop!AO70*10^6</f>
        <v>32.787429288842063</v>
      </c>
      <c r="AH53" s="8">
        <f>+OilPr!AH53/Pop!AP70*10^6</f>
        <v>34.71803729877643</v>
      </c>
      <c r="AI53" s="8">
        <f>+OilPr!AI53/Pop!AQ70*10^6</f>
        <v>31.766068144868775</v>
      </c>
      <c r="AJ53" s="8">
        <f>+OilPr!AJ53/Pop!AR70*10^6</f>
        <v>29.385799227700094</v>
      </c>
      <c r="AK53" s="8">
        <f>+OilPr!AK53/Pop!AS70*10^6</f>
        <v>29.923085854939075</v>
      </c>
      <c r="AL53" s="8">
        <f>+OilPr!AL53/Pop!AT70*10^6</f>
        <v>30.297441306540946</v>
      </c>
      <c r="AM53" s="8">
        <f>+OilPr!AM53/Pop!AU70*10^6</f>
        <v>26.851084034402774</v>
      </c>
      <c r="AN53" s="8">
        <f>+OilPr!AN53/Pop!AV70*10^6</f>
        <v>27.752827266828447</v>
      </c>
      <c r="AO53" s="8">
        <f>+OilPr!AO53/Pop!AW70*10^6</f>
        <v>29.265785711432688</v>
      </c>
      <c r="AP53" s="8">
        <f>+OilPr!AP53/Pop!AX70*10^6</f>
        <v>29.131679907889083</v>
      </c>
      <c r="AQ53" s="8">
        <f>+OilPr!AQ53/Pop!AY70*10^6</f>
        <v>27.082388412468752</v>
      </c>
      <c r="AR53" s="8">
        <f>+OilPr!AR53/Pop!AZ70*10^6</f>
        <v>25.000786301622973</v>
      </c>
      <c r="AS53" s="8">
        <f>+OilPr!AS53/Pop!BA70*10^6</f>
        <v>22.837946183915257</v>
      </c>
      <c r="AT53" s="8">
        <f>+OilPr!AT53/Pop!BB70*10^6</f>
        <v>23.199337472216364</v>
      </c>
      <c r="AU53" s="8">
        <f>+OilPr!AU53/Pop!BC70*10^6</f>
        <v>25.775350361072988</v>
      </c>
      <c r="AV53" s="8">
        <f>+OilPr!AV53/Pop!BD70*10^6</f>
        <v>24.603189325499503</v>
      </c>
      <c r="AW53" s="8">
        <f>+OilPr!AW53/Pop!BE70*10^6</f>
        <v>23.615637956265164</v>
      </c>
      <c r="AX53" s="8">
        <f>+OilPr!AX53/Pop!BF70*10^6</f>
        <v>22.139115292540808</v>
      </c>
      <c r="AY53" s="8">
        <f>+OilPr!AY53/Pop!BG70*10^6</f>
        <v>22.205083853731107</v>
      </c>
      <c r="AZ53" s="10">
        <v>2.5375515222550001E-2</v>
      </c>
      <c r="BA53" s="11">
        <v>2.6886908337470001E-2</v>
      </c>
    </row>
    <row r="54" spans="1:53">
      <c r="A54" t="s">
        <v>53</v>
      </c>
      <c r="B54" s="8">
        <f>+OilPr!B54/Pop!J71*10^6</f>
        <v>0</v>
      </c>
      <c r="C54" s="8">
        <f>+OilPr!C54/Pop!K71*10^6</f>
        <v>0</v>
      </c>
      <c r="D54" s="8">
        <f>+OilPr!D54/Pop!L71*10^6</f>
        <v>0</v>
      </c>
      <c r="E54" s="8">
        <f>+OilPr!E54/Pop!M71*10^6</f>
        <v>0</v>
      </c>
      <c r="F54" s="8">
        <f>+OilPr!F54/Pop!N71*10^6</f>
        <v>0</v>
      </c>
      <c r="G54" s="8">
        <f>+OilPr!G54/Pop!O71*10^6</f>
        <v>0</v>
      </c>
      <c r="H54" s="8">
        <f>+OilPr!H54/Pop!P71*10^6</f>
        <v>0</v>
      </c>
      <c r="I54" s="8">
        <f>+OilPr!I54/Pop!Q71*10^6</f>
        <v>0</v>
      </c>
      <c r="J54" s="8">
        <f>+OilPr!J54/Pop!R71*10^6</f>
        <v>0</v>
      </c>
      <c r="K54" s="8">
        <f>+OilPr!K54/Pop!S71*10^6</f>
        <v>0</v>
      </c>
      <c r="L54" s="8">
        <f>+OilPr!L54/Pop!T71*10^6</f>
        <v>0</v>
      </c>
      <c r="M54" s="8">
        <f>+OilPr!M54/Pop!U71*10^6</f>
        <v>0</v>
      </c>
      <c r="N54" s="8">
        <f>+OilPr!N54/Pop!V71*10^6</f>
        <v>0</v>
      </c>
      <c r="O54" s="8">
        <f>+OilPr!O54/Pop!W71*10^6</f>
        <v>0</v>
      </c>
      <c r="P54" s="8">
        <f>+OilPr!P54/Pop!X71*10^6</f>
        <v>0</v>
      </c>
      <c r="Q54" s="8">
        <f>+OilPr!Q54/Pop!Y71*10^6</f>
        <v>0</v>
      </c>
      <c r="R54" s="8">
        <f>+OilPr!R54/Pop!Z71*10^6</f>
        <v>0</v>
      </c>
      <c r="S54" s="8">
        <f>+OilPr!S54/Pop!AA71*10^6</f>
        <v>0</v>
      </c>
      <c r="T54" s="8">
        <f>+OilPr!T54/Pop!AB71*10^6</f>
        <v>0</v>
      </c>
      <c r="U54" s="8">
        <f>+OilPr!U54/Pop!AC71*10^6</f>
        <v>0</v>
      </c>
      <c r="V54" s="8">
        <f>+OilPr!V54/Pop!AD71*10^6</f>
        <v>0</v>
      </c>
      <c r="W54" s="8">
        <f>+OilPr!W54/Pop!AE71*10^6</f>
        <v>0</v>
      </c>
      <c r="X54" s="8">
        <f>+OilPr!X54/Pop!AF71*10^6</f>
        <v>0</v>
      </c>
      <c r="Y54" s="8">
        <f>+OilPr!Y54/Pop!AG71*10^6</f>
        <v>0</v>
      </c>
      <c r="Z54" s="8">
        <f>+OilPr!Z54/Pop!AH71*10^6</f>
        <v>0</v>
      </c>
      <c r="AA54" s="8">
        <f>+OilPr!AA54/Pop!AI71*10^6</f>
        <v>0</v>
      </c>
      <c r="AB54" s="8">
        <f>+OilPr!AB54/Pop!AJ71*10^6</f>
        <v>0</v>
      </c>
      <c r="AC54" s="8">
        <f>+OilPr!AC54/Pop!AK71*10^6</f>
        <v>0</v>
      </c>
      <c r="AD54" s="8">
        <f>+OilPr!AD54/Pop!AL71*10^6</f>
        <v>0</v>
      </c>
      <c r="AE54" s="8">
        <f>+OilPr!AE54/Pop!AM71*10^6</f>
        <v>0</v>
      </c>
      <c r="AF54" s="8">
        <f>+OilPr!AF54/Pop!AN71*10^6</f>
        <v>0</v>
      </c>
      <c r="AG54" s="8">
        <f>+OilPr!AG54/Pop!AO71*10^6</f>
        <v>0</v>
      </c>
      <c r="AH54" s="8">
        <f>+OilPr!AH54/Pop!AP71*10^6</f>
        <v>0</v>
      </c>
      <c r="AI54" s="8">
        <f>+OilPr!AI54/Pop!AQ71*10^6</f>
        <v>0</v>
      </c>
      <c r="AJ54" s="8">
        <f>+OilPr!AJ54/Pop!AR71*10^6</f>
        <v>0</v>
      </c>
      <c r="AK54" s="8">
        <f>+OilPr!AK54/Pop!AS71*10^6</f>
        <v>0</v>
      </c>
      <c r="AL54" s="8">
        <f>+OilPr!AL54/Pop!AT71*10^6</f>
        <v>0</v>
      </c>
      <c r="AM54" s="8">
        <f>+OilPr!AM54/Pop!AU71*10^6</f>
        <v>0</v>
      </c>
      <c r="AN54" s="8">
        <f>+OilPr!AN54/Pop!AV71*10^6</f>
        <v>0</v>
      </c>
      <c r="AO54" s="8">
        <f>+OilPr!AO54/Pop!AW71*10^6</f>
        <v>0</v>
      </c>
      <c r="AP54" s="8">
        <f>+OilPr!AP54/Pop!AX71*10^6</f>
        <v>0</v>
      </c>
      <c r="AQ54" s="8">
        <f>+OilPr!AQ54/Pop!AY71*10^6</f>
        <v>0</v>
      </c>
      <c r="AR54" s="8">
        <f>+OilPr!AR54/Pop!AZ71*10^6</f>
        <v>0</v>
      </c>
      <c r="AS54" s="8">
        <f>+OilPr!AS54/Pop!BA71*10^6</f>
        <v>0</v>
      </c>
      <c r="AT54" s="8">
        <f>+OilPr!AT54/Pop!BB71*10^6</f>
        <v>0</v>
      </c>
      <c r="AU54" s="8">
        <f>+OilPr!AU54/Pop!BC71*10^6</f>
        <v>0</v>
      </c>
      <c r="AV54" s="8">
        <f>+OilPr!AV54/Pop!BD71*10^6</f>
        <v>0</v>
      </c>
      <c r="AW54" s="8">
        <f>+OilPr!AW54/Pop!BE71*10^6</f>
        <v>3.2736242887466509E-2</v>
      </c>
      <c r="AX54" s="8">
        <f>+OilPr!AX54/Pop!BF71*10^6</f>
        <v>0.1046013194243695</v>
      </c>
      <c r="AY54" s="8">
        <f>+OilPr!AY54/Pop!BG71*10^6</f>
        <v>0.16877601505273165</v>
      </c>
      <c r="AZ54" s="10">
        <v>0.60606062412261996</v>
      </c>
      <c r="BA54" s="11">
        <v>1.8556737340999999E-3</v>
      </c>
    </row>
    <row r="55" spans="1:53">
      <c r="A55" t="s">
        <v>54</v>
      </c>
      <c r="B55" s="8">
        <f>+OilPr!B55/Pop!J72*10^6</f>
        <v>0</v>
      </c>
      <c r="C55" s="8">
        <f>+OilPr!C55/Pop!K72*10^6</f>
        <v>0</v>
      </c>
      <c r="D55" s="8">
        <f>+OilPr!D55/Pop!L72*10^6</f>
        <v>0</v>
      </c>
      <c r="E55" s="8">
        <f>+OilPr!E55/Pop!M72*10^6</f>
        <v>0</v>
      </c>
      <c r="F55" s="8">
        <f>+OilPr!F55/Pop!N72*10^6</f>
        <v>0</v>
      </c>
      <c r="G55" s="8">
        <f>+OilPr!G55/Pop!O72*10^6</f>
        <v>0</v>
      </c>
      <c r="H55" s="8">
        <f>+OilPr!H55/Pop!P72*10^6</f>
        <v>0</v>
      </c>
      <c r="I55" s="8">
        <f>+OilPr!I55/Pop!Q72*10^6</f>
        <v>0</v>
      </c>
      <c r="J55" s="8">
        <f>+OilPr!J55/Pop!R72*10^6</f>
        <v>0</v>
      </c>
      <c r="K55" s="8">
        <f>+OilPr!K55/Pop!S72*10^6</f>
        <v>0</v>
      </c>
      <c r="L55" s="8">
        <f>+OilPr!L55/Pop!T72*10^6</f>
        <v>0</v>
      </c>
      <c r="M55" s="8">
        <f>+OilPr!M55/Pop!U72*10^6</f>
        <v>0</v>
      </c>
      <c r="N55" s="8">
        <f>+OilPr!N55/Pop!V72*10^6</f>
        <v>0</v>
      </c>
      <c r="O55" s="8">
        <f>+OilPr!O55/Pop!W72*10^6</f>
        <v>0</v>
      </c>
      <c r="P55" s="8">
        <f>+OilPr!P55/Pop!X72*10^6</f>
        <v>0</v>
      </c>
      <c r="Q55" s="8">
        <f>+OilPr!Q55/Pop!Y72*10^6</f>
        <v>0</v>
      </c>
      <c r="R55" s="8">
        <f>+OilPr!R55/Pop!Z72*10^6</f>
        <v>0</v>
      </c>
      <c r="S55" s="8">
        <f>+OilPr!S55/Pop!AA72*10^6</f>
        <v>0</v>
      </c>
      <c r="T55" s="8">
        <f>+OilPr!T55/Pop!AB72*10^6</f>
        <v>0</v>
      </c>
      <c r="U55" s="8">
        <f>+OilPr!U55/Pop!AC72*10^6</f>
        <v>0</v>
      </c>
      <c r="V55" s="8">
        <f>+OilPr!V55/Pop!AD72*10^6</f>
        <v>0</v>
      </c>
      <c r="W55" s="8">
        <f>+OilPr!W55/Pop!AE72*10^6</f>
        <v>0</v>
      </c>
      <c r="X55" s="8">
        <f>+OilPr!X55/Pop!AF72*10^6</f>
        <v>0</v>
      </c>
      <c r="Y55" s="8">
        <f>+OilPr!Y55/Pop!AG72*10^6</f>
        <v>0</v>
      </c>
      <c r="Z55" s="8">
        <f>+OilPr!Z55/Pop!AH72*10^6</f>
        <v>0</v>
      </c>
      <c r="AA55" s="8">
        <f>+OilPr!AA55/Pop!AI72*10^6</f>
        <v>0</v>
      </c>
      <c r="AB55" s="8">
        <f>+OilPr!AB55/Pop!AJ72*10^6</f>
        <v>0</v>
      </c>
      <c r="AC55" s="8">
        <f>+OilPr!AC55/Pop!AK72*10^6</f>
        <v>0</v>
      </c>
      <c r="AD55" s="8">
        <f>+OilPr!AD55/Pop!AL72*10^6</f>
        <v>6.5935127089613466E-2</v>
      </c>
      <c r="AE55" s="8">
        <f>+OilPr!AE55/Pop!AM72*10^6</f>
        <v>6.7360394203508478E-2</v>
      </c>
      <c r="AF55" s="8">
        <f>+OilPr!AF55/Pop!AN72*10^6</f>
        <v>6.8573846622138959E-2</v>
      </c>
      <c r="AG55" s="8">
        <f>+OilPr!AG55/Pop!AO72*10^6</f>
        <v>0.1744593172569536</v>
      </c>
      <c r="AH55" s="8">
        <f>+OilPr!AH55/Pop!AP72*10^6</f>
        <v>0.31676223749794041</v>
      </c>
      <c r="AI55" s="8">
        <f>+OilPr!AI55/Pop!AQ72*10^6</f>
        <v>0.42642611467173247</v>
      </c>
      <c r="AJ55" s="8">
        <f>+OilPr!AJ55/Pop!AR72*10^6</f>
        <v>2.2477139737196041</v>
      </c>
      <c r="AK55" s="8">
        <f>+OilPr!AK55/Pop!AS72*10^6</f>
        <v>6.333504412193804</v>
      </c>
      <c r="AL55" s="8">
        <f>+OilPr!AL55/Pop!AT72*10^6</f>
        <v>7.4167282933127305</v>
      </c>
      <c r="AM55" s="8">
        <f>+OilPr!AM55/Pop!AU72*10^6</f>
        <v>8.4343487101803749</v>
      </c>
      <c r="AN55" s="8">
        <f>+OilPr!AN55/Pop!AV72*10^6</f>
        <v>9.4198319801037425</v>
      </c>
      <c r="AO55" s="8">
        <f>+OilPr!AO55/Pop!AW72*10^6</f>
        <v>10.553784707773074</v>
      </c>
      <c r="AP55" s="8">
        <f>+OilPr!AP55/Pop!AX72*10^6</f>
        <v>10.677816837735197</v>
      </c>
      <c r="AQ55" s="8">
        <f>+OilPr!AQ55/Pop!AY72*10^6</f>
        <v>13.026102893746334</v>
      </c>
      <c r="AR55" s="8">
        <f>+OilPr!AR55/Pop!AZ72*10^6</f>
        <v>17.750093341961094</v>
      </c>
      <c r="AS55" s="8">
        <f>+OilPr!AS55/Pop!BA72*10^6</f>
        <v>16.879994663618231</v>
      </c>
      <c r="AT55" s="8">
        <f>+OilPr!AT55/Pop!BB72*10^6</f>
        <v>17.540380849617726</v>
      </c>
      <c r="AU55" s="8">
        <f>+OilPr!AU55/Pop!BC72*10^6</f>
        <v>17.094258016847782</v>
      </c>
      <c r="AV55" s="8">
        <f>+OilPr!AV55/Pop!BD72*10^6</f>
        <v>10.798326682438441</v>
      </c>
      <c r="AW55" s="8">
        <f>+OilPr!AW55/Pop!BE72*10^6</f>
        <v>3.8502869210398609</v>
      </c>
      <c r="AX55" s="8">
        <f>+OilPr!AX55/Pop!BF72*10^6</f>
        <v>4.2979175029751131</v>
      </c>
      <c r="AY55" s="8">
        <f>+OilPr!AY55/Pop!BG72*10^6</f>
        <v>4.0871740968558781</v>
      </c>
      <c r="AZ55" s="10">
        <v>-5.217391252518E-2</v>
      </c>
      <c r="BA55" s="11">
        <v>1.2721285456800001E-3</v>
      </c>
    </row>
    <row r="56" spans="1:53">
      <c r="A56" t="s">
        <v>55</v>
      </c>
      <c r="B56" s="8">
        <f>+OilPr!B56/Pop!J73*10^6</f>
        <v>0</v>
      </c>
      <c r="C56" s="8">
        <f>+OilPr!C56/Pop!K73*10^6</f>
        <v>3.0068823676417961E-2</v>
      </c>
      <c r="D56" s="8">
        <f>+OilPr!D56/Pop!L73*10^6</f>
        <v>8.527147091689205E-2</v>
      </c>
      <c r="E56" s="8">
        <f>+OilPr!E56/Pop!M73*10^6</f>
        <v>0.1184244068731581</v>
      </c>
      <c r="F56" s="8">
        <f>+OilPr!F56/Pop!N73*10^6</f>
        <v>0.13405115611980231</v>
      </c>
      <c r="G56" s="8">
        <f>+OilPr!G56/Pop!O73*10^6</f>
        <v>0.14608481949972971</v>
      </c>
      <c r="H56" s="8">
        <f>+OilPr!H56/Pop!P73*10^6</f>
        <v>0.14049702918365037</v>
      </c>
      <c r="I56" s="8">
        <f>+OilPr!I56/Pop!Q73*10^6</f>
        <v>0.13197275845995321</v>
      </c>
      <c r="J56" s="8">
        <f>+OilPr!J56/Pop!R73*10^6</f>
        <v>0.1249809531347853</v>
      </c>
      <c r="K56" s="8">
        <f>+OilPr!K56/Pop!S73*10^6</f>
        <v>0.12993130749319096</v>
      </c>
      <c r="L56" s="8">
        <f>+OilPr!L56/Pop!T73*10^6</f>
        <v>0.14151694062788631</v>
      </c>
      <c r="M56" s="8">
        <f>+OilPr!M56/Pop!U73*10^6</f>
        <v>0.11193398175995037</v>
      </c>
      <c r="N56" s="8">
        <f>+OilPr!N56/Pop!V73*10^6</f>
        <v>0.12804130450646786</v>
      </c>
      <c r="O56" s="8">
        <f>+OilPr!O56/Pop!W73*10^6</f>
        <v>0.14518360866486552</v>
      </c>
      <c r="P56" s="8">
        <f>+OilPr!P56/Pop!X73*10^6</f>
        <v>0.16014149843613265</v>
      </c>
      <c r="Q56" s="8">
        <f>+OilPr!Q56/Pop!Y73*10^6</f>
        <v>0.15967662178184353</v>
      </c>
      <c r="R56" s="8">
        <f>+OilPr!R56/Pop!Z73*10^6</f>
        <v>0.14980611785798917</v>
      </c>
      <c r="S56" s="8">
        <f>+OilPr!S56/Pop!AA73*10^6</f>
        <v>0.13867062726793239</v>
      </c>
      <c r="T56" s="8">
        <f>+OilPr!T56/Pop!AB73*10^6</f>
        <v>0.14459200798256616</v>
      </c>
      <c r="U56" s="8">
        <f>+OilPr!U56/Pop!AC73*10^6</f>
        <v>0.13875700010708089</v>
      </c>
      <c r="V56" s="8">
        <f>+OilPr!V56/Pop!AD73*10^6</f>
        <v>0.13262704526881341</v>
      </c>
      <c r="W56" s="8">
        <f>+OilPr!W56/Pop!AE73*10^6</f>
        <v>0.12471164588942932</v>
      </c>
      <c r="X56" s="8">
        <f>+OilPr!X56/Pop!AF73*10^6</f>
        <v>0.11518230446458068</v>
      </c>
      <c r="Y56" s="8">
        <f>+OilPr!Y56/Pop!AG73*10^6</f>
        <v>0.10991187565974124</v>
      </c>
      <c r="Z56" s="8">
        <f>+OilPr!Z56/Pop!AH73*10^6</f>
        <v>0.10681919068784754</v>
      </c>
      <c r="AA56" s="8">
        <f>+OilPr!AA56/Pop!AI73*10^6</f>
        <v>9.4408538310701853E-2</v>
      </c>
      <c r="AB56" s="8">
        <f>+OilPr!AB56/Pop!AJ73*10^6</f>
        <v>0.10497140433118923</v>
      </c>
      <c r="AC56" s="8">
        <f>+OilPr!AC56/Pop!AK73*10^6</f>
        <v>0.10117672739156515</v>
      </c>
      <c r="AD56" s="8">
        <f>+OilPr!AD56/Pop!AL73*10^6</f>
        <v>8.7400517865832694E-2</v>
      </c>
      <c r="AE56" s="8">
        <f>+OilPr!AE56/Pop!AM73*10^6</f>
        <v>7.9398167668737404E-2</v>
      </c>
      <c r="AF56" s="8">
        <f>+OilPr!AF56/Pop!AN73*10^6</f>
        <v>7.4182490954400909E-2</v>
      </c>
      <c r="AG56" s="8">
        <f>+OilPr!AG56/Pop!AO73*10^6</f>
        <v>7.1331343842231193E-2</v>
      </c>
      <c r="AH56" s="8">
        <f>+OilPr!AH56/Pop!AP73*10^6</f>
        <v>6.2765563035018124E-2</v>
      </c>
      <c r="AI56" s="8">
        <f>+OilPr!AI56/Pop!AQ73*10^6</f>
        <v>6.3963592771377267E-2</v>
      </c>
      <c r="AJ56" s="8">
        <f>+OilPr!AJ56/Pop!AR73*10^6</f>
        <v>6.1533541333847329E-2</v>
      </c>
      <c r="AK56" s="8">
        <f>+OilPr!AK56/Pop!AS73*10^6</f>
        <v>5.5535820355798585E-2</v>
      </c>
      <c r="AL56" s="8">
        <f>+OilPr!AL56/Pop!AT73*10^6</f>
        <v>4.9113121423544188E-2</v>
      </c>
      <c r="AM56" s="8">
        <f>+OilPr!AM56/Pop!AU73*10^6</f>
        <v>4.9977859438904058E-2</v>
      </c>
      <c r="AN56" s="8">
        <f>+OilPr!AN56/Pop!AV73*10^6</f>
        <v>4.416538535506747E-2</v>
      </c>
      <c r="AO56" s="8">
        <f>+OilPr!AO56/Pop!AW73*10^6</f>
        <v>4.5311194627230461E-2</v>
      </c>
      <c r="AP56" s="8">
        <f>+OilPr!AP56/Pop!AX73*10^6</f>
        <v>4.4890620459254675E-2</v>
      </c>
      <c r="AQ56" s="8">
        <f>+OilPr!AQ56/Pop!AY73*10^6</f>
        <v>4.1988590305474617E-2</v>
      </c>
      <c r="AR56" s="8">
        <f>+OilPr!AR56/Pop!AZ73*10^6</f>
        <v>5.6964864546255073E-2</v>
      </c>
      <c r="AS56" s="8">
        <f>+OilPr!AS56/Pop!BA73*10^6</f>
        <v>5.0671586534207051E-2</v>
      </c>
      <c r="AT56" s="8">
        <f>+OilPr!AT56/Pop!BB73*10^6</f>
        <v>4.6310185169066008E-2</v>
      </c>
      <c r="AU56" s="8">
        <f>+OilPr!AU56/Pop!BC73*10^6</f>
        <v>4.3050217255663527E-2</v>
      </c>
      <c r="AV56" s="8">
        <f>+OilPr!AV56/Pop!BD73*10^6</f>
        <v>3.6113425218634379E-2</v>
      </c>
      <c r="AW56" s="8">
        <f>+OilPr!AW56/Pop!BE73*10^6</f>
        <v>3.4613461644299265E-2</v>
      </c>
      <c r="AX56" s="8">
        <f>+OilPr!AX56/Pop!BF73*10^6</f>
        <v>3.0407529870948288E-2</v>
      </c>
      <c r="AY56" s="8">
        <f>+OilPr!AY56/Pop!BG73*10^6</f>
        <v>2.5709675136611935E-2</v>
      </c>
      <c r="AZ56" s="10">
        <v>-0.13303337991238001</v>
      </c>
      <c r="BA56" s="11">
        <v>5.9062708168999996E-4</v>
      </c>
    </row>
    <row r="57" spans="1:53">
      <c r="A57" t="s">
        <v>56</v>
      </c>
      <c r="B57" s="8"/>
      <c r="C57" s="8"/>
      <c r="D57" s="8"/>
      <c r="E57" s="8"/>
      <c r="F57" s="8"/>
      <c r="G57" s="8"/>
      <c r="H57" s="8"/>
      <c r="I57" s="8"/>
      <c r="J57" s="8"/>
      <c r="K57" s="8"/>
      <c r="L57" s="8"/>
      <c r="M57" s="8"/>
      <c r="N57" s="8"/>
      <c r="O57" s="8"/>
      <c r="P57" s="8"/>
      <c r="Q57" s="8"/>
      <c r="R57" s="8"/>
      <c r="S57" s="8"/>
      <c r="T57" s="8"/>
      <c r="U57" s="8"/>
      <c r="V57" s="8"/>
      <c r="W57" s="8"/>
      <c r="X57" s="8"/>
      <c r="Y57" s="8"/>
      <c r="Z57" s="8"/>
      <c r="AA57" s="8"/>
      <c r="AB57" s="8"/>
      <c r="AC57" s="8"/>
      <c r="AD57" s="8"/>
      <c r="AE57" s="8"/>
      <c r="AF57" s="8"/>
      <c r="AG57" s="8"/>
      <c r="AH57" s="8"/>
      <c r="AI57" s="8"/>
      <c r="AJ57" s="8"/>
      <c r="AK57" s="8"/>
      <c r="AL57" s="8"/>
      <c r="AM57" s="8"/>
      <c r="AN57" s="8"/>
      <c r="AO57" s="8"/>
      <c r="AP57" s="8"/>
      <c r="AQ57" s="8"/>
      <c r="AR57" s="8"/>
      <c r="AS57" s="8"/>
      <c r="AT57" s="8"/>
      <c r="AU57" s="8"/>
      <c r="AV57" s="8"/>
      <c r="AW57" s="8"/>
      <c r="AX57" s="8"/>
      <c r="AY57" s="8"/>
      <c r="AZ57" s="10">
        <v>-6.2677362002400002E-3</v>
      </c>
      <c r="BA57" s="11">
        <v>2.9550075996699998E-3</v>
      </c>
    </row>
    <row r="58" spans="1:53">
      <c r="A58" s="17" t="s">
        <v>57</v>
      </c>
      <c r="B58" s="14">
        <v>106.53139701417</v>
      </c>
      <c r="C58" s="14">
        <v>135.402014423076</v>
      </c>
      <c r="D58" s="14">
        <v>149.10485557945299</v>
      </c>
      <c r="E58" s="14">
        <v>191.01796621963501</v>
      </c>
      <c r="F58" s="14">
        <v>242.6631277834</v>
      </c>
      <c r="G58" s="14">
        <v>292.25433348093702</v>
      </c>
      <c r="H58" s="14">
        <v>273.810814924932</v>
      </c>
      <c r="I58" s="14">
        <v>275.13460285931097</v>
      </c>
      <c r="J58" s="14">
        <v>287.05655627952001</v>
      </c>
      <c r="K58" s="14">
        <v>264.881173140182</v>
      </c>
      <c r="L58" s="14">
        <v>242.46891211201</v>
      </c>
      <c r="M58" s="14">
        <v>288.960207074175</v>
      </c>
      <c r="N58" s="14">
        <v>303.40749024906</v>
      </c>
      <c r="O58" s="14">
        <v>298.01142961671002</v>
      </c>
      <c r="P58" s="14">
        <v>326.421277074898</v>
      </c>
      <c r="Q58" s="14">
        <v>300.55677577356801</v>
      </c>
      <c r="R58" s="14">
        <v>239.370142839068</v>
      </c>
      <c r="S58" s="14">
        <v>230.544098949296</v>
      </c>
      <c r="T58" s="14">
        <v>233.29760248276901</v>
      </c>
      <c r="U58" s="14">
        <v>248.81839786364901</v>
      </c>
      <c r="V58" s="14">
        <v>260.92293050836201</v>
      </c>
      <c r="W58" s="14">
        <v>260.57734090635199</v>
      </c>
      <c r="X58" s="14">
        <v>260.19166425980802</v>
      </c>
      <c r="Y58" s="14">
        <v>274.861237920522</v>
      </c>
      <c r="Z58" s="14">
        <v>296.670503943151</v>
      </c>
      <c r="AA58" s="14">
        <v>320.85199931860899</v>
      </c>
      <c r="AB58" s="14">
        <v>328.33127948014999</v>
      </c>
      <c r="AC58" s="14">
        <v>335.26988889971398</v>
      </c>
      <c r="AD58" s="14">
        <v>331.95751683549298</v>
      </c>
      <c r="AE58" s="14">
        <v>333.876777156039</v>
      </c>
      <c r="AF58" s="14">
        <v>339.30209741672002</v>
      </c>
      <c r="AG58" s="14">
        <v>355.896506406605</v>
      </c>
      <c r="AH58" s="14">
        <v>370.32693912434598</v>
      </c>
      <c r="AI58" s="14">
        <v>363.85659340061801</v>
      </c>
      <c r="AJ58" s="14">
        <v>359.99622749807401</v>
      </c>
      <c r="AK58" s="14">
        <v>370.39522051898598</v>
      </c>
      <c r="AL58" s="14">
        <v>372.60308189060203</v>
      </c>
      <c r="AM58" s="14">
        <v>376.56751893363298</v>
      </c>
      <c r="AN58" s="14">
        <v>399.20176635397303</v>
      </c>
      <c r="AO58" s="14">
        <v>444.59776448671801</v>
      </c>
      <c r="AP58" s="14">
        <v>470.563994765323</v>
      </c>
      <c r="AQ58" s="14">
        <v>472.23501166732302</v>
      </c>
      <c r="AR58" s="14">
        <v>482.972004114973</v>
      </c>
      <c r="AS58" s="14">
        <v>484.85208432640502</v>
      </c>
      <c r="AT58" s="14">
        <v>466.79039111635802</v>
      </c>
      <c r="AU58" s="14">
        <v>479.59644348410501</v>
      </c>
      <c r="AV58" s="14">
        <v>405.33793493638802</v>
      </c>
      <c r="AW58" s="14">
        <v>441.71278279587</v>
      </c>
      <c r="AX58" s="14">
        <v>412.77040639205302</v>
      </c>
      <c r="AY58" s="14">
        <v>392.202990528258</v>
      </c>
      <c r="AZ58" s="15">
        <v>-4.9827739596369998E-2</v>
      </c>
      <c r="BA58" s="16">
        <v>9.2926748096940001E-2</v>
      </c>
    </row>
    <row r="59" spans="1:53">
      <c r="B59" s="8"/>
      <c r="C59" s="8"/>
      <c r="D59" s="8"/>
      <c r="E59" s="8"/>
      <c r="F59" s="8"/>
      <c r="G59" s="8"/>
      <c r="H59" s="8"/>
      <c r="I59" s="8"/>
      <c r="J59" s="8"/>
      <c r="K59" s="8"/>
      <c r="L59" s="8"/>
      <c r="M59" s="8"/>
      <c r="N59" s="8"/>
      <c r="O59" s="8"/>
      <c r="P59" s="8"/>
      <c r="Q59" s="8"/>
      <c r="R59" s="8"/>
      <c r="S59" s="8"/>
      <c r="T59" s="8"/>
      <c r="U59" s="8"/>
      <c r="V59" s="8"/>
      <c r="W59" s="8"/>
      <c r="X59" s="8"/>
      <c r="Y59" s="8"/>
      <c r="Z59" s="8"/>
      <c r="AA59" s="8"/>
      <c r="AB59" s="8"/>
      <c r="AC59" s="8"/>
      <c r="AD59" s="8"/>
      <c r="AE59" s="8"/>
      <c r="AF59" s="8"/>
      <c r="AG59" s="8"/>
      <c r="AH59" s="8"/>
      <c r="AI59" s="8"/>
      <c r="AJ59" s="8"/>
      <c r="AK59" s="8"/>
      <c r="AL59" s="8"/>
      <c r="AM59" s="8"/>
      <c r="AN59" s="8"/>
      <c r="AO59" s="8"/>
      <c r="AP59" s="8"/>
      <c r="AQ59" s="8"/>
      <c r="AR59" s="8"/>
      <c r="AS59" s="8"/>
      <c r="AT59" s="8"/>
      <c r="AU59" s="8"/>
      <c r="AV59" s="8"/>
      <c r="AW59" s="8"/>
      <c r="AX59" s="8"/>
      <c r="AY59" s="9"/>
      <c r="AZ59" s="10"/>
      <c r="BA59" s="11"/>
    </row>
    <row r="60" spans="1:53">
      <c r="A60" t="s">
        <v>58</v>
      </c>
      <c r="B60" s="39">
        <f>+OilPr!B60/Pop!J16*10^6</f>
        <v>3.0400945035091324E-2</v>
      </c>
      <c r="C60" s="39">
        <f>+OilPr!C60/Pop!K16*10^6</f>
        <v>3.8204613442580894E-2</v>
      </c>
      <c r="D60" s="39">
        <f>+OilPr!D60/Pop!L16*10^6</f>
        <v>8.80259247545436E-2</v>
      </c>
      <c r="E60" s="39">
        <f>+OilPr!E60/Pop!M16*10^6</f>
        <v>0.16105806823743943</v>
      </c>
      <c r="F60" s="39">
        <f>+OilPr!F60/Pop!N16*10^6</f>
        <v>0.18148982761946994</v>
      </c>
      <c r="G60" s="39">
        <f>+OilPr!G60/Pop!O16*10^6</f>
        <v>0.69597881554892949</v>
      </c>
      <c r="H60" s="39">
        <f>+OilPr!H60/Pop!P16*10^6</f>
        <v>1.1792072119184278</v>
      </c>
      <c r="I60" s="39">
        <f>+OilPr!I60/Pop!Q16*10^6</f>
        <v>1.2354864997307884</v>
      </c>
      <c r="J60" s="39">
        <f>+OilPr!J60/Pop!R16*10^6</f>
        <v>1.5242474160734529</v>
      </c>
      <c r="K60" s="39">
        <f>+OilPr!K60/Pop!S16*10^6</f>
        <v>1.4704223545437951</v>
      </c>
      <c r="L60" s="39">
        <f>+OilPr!L60/Pop!T16*10^6</f>
        <v>1.5563119136752321</v>
      </c>
      <c r="M60" s="39">
        <f>+OilPr!M60/Pop!U16*10^6</f>
        <v>1.5777760104136747</v>
      </c>
      <c r="N60" s="39">
        <f>+OilPr!N60/Pop!V16*10^6</f>
        <v>1.6505605879324901</v>
      </c>
      <c r="O60" s="39">
        <f>+OilPr!O60/Pop!W16*10^6</f>
        <v>1.6151869103312788</v>
      </c>
      <c r="P60" s="39">
        <f>+OilPr!P60/Pop!X16*10^6</f>
        <v>1.603713422061017</v>
      </c>
      <c r="Q60" s="39">
        <f>+OilPr!Q60/Pop!Y16*10^6</f>
        <v>1.4864383646230397</v>
      </c>
      <c r="R60" s="39">
        <f>+OilPr!R60/Pop!Z16*10^6</f>
        <v>1.4250037344938835</v>
      </c>
      <c r="S60" s="39">
        <f>+OilPr!S60/Pop!AA16*10^6</f>
        <v>1.381887124608677</v>
      </c>
      <c r="T60" s="39">
        <f>+OilPr!T60/Pop!AB16*10^6</f>
        <v>1.3284385319167351</v>
      </c>
      <c r="U60" s="39">
        <f>+OilPr!U60/Pop!AC16*10^6</f>
        <v>1.7166116143565107</v>
      </c>
      <c r="V60" s="39">
        <f>+OilPr!V60/Pop!AD16*10^6</f>
        <v>1.95748383535627</v>
      </c>
      <c r="W60" s="39">
        <f>+OilPr!W60/Pop!AE16*10^6</f>
        <v>1.7216205883839084</v>
      </c>
      <c r="X60" s="39">
        <f>+OilPr!X60/Pop!AF16*10^6</f>
        <v>1.8004479199191645</v>
      </c>
      <c r="Y60" s="39">
        <f>+OilPr!Y60/Pop!AG16*10^6</f>
        <v>1.6803758594822407</v>
      </c>
      <c r="Z60" s="39">
        <f>+OilPr!Z60/Pop!AH16*10^6</f>
        <v>1.5583807796600355</v>
      </c>
      <c r="AA60" s="39">
        <f>+OilPr!AA60/Pop!AI16*10^6</f>
        <v>1.7789683110031878</v>
      </c>
      <c r="AB60" s="39">
        <f>+OilPr!AB60/Pop!AJ16*10^6</f>
        <v>1.6625346182178027</v>
      </c>
      <c r="AC60" s="39">
        <f>+OilPr!AC60/Pop!AK16*10^6</f>
        <v>1.6158259001951187</v>
      </c>
      <c r="AD60" s="39">
        <f>+OilPr!AD60/Pop!AL16*10^6</f>
        <v>1.494169260137471</v>
      </c>
      <c r="AE60" s="39">
        <f>+OilPr!AE60/Pop!AM16*10^6</f>
        <v>1.5897794512278185</v>
      </c>
      <c r="AF60" s="39">
        <f>+OilPr!AF60/Pop!AN16*10^6</f>
        <v>1.4765233912184761</v>
      </c>
      <c r="AG60" s="39">
        <f>+OilPr!AG60/Pop!AO16*10^6</f>
        <v>1.5410828240846377</v>
      </c>
      <c r="AH60" s="39">
        <f>+OilPr!AH60/Pop!AP16*10^6</f>
        <v>1.6233320114587459</v>
      </c>
      <c r="AI60" s="39">
        <f>+OilPr!AI60/Pop!AQ16*10^6</f>
        <v>1.528930429163011</v>
      </c>
      <c r="AJ60" s="39">
        <f>+OilPr!AJ60/Pop!AR16*10^6</f>
        <v>1.4708674259269312</v>
      </c>
      <c r="AK60" s="39">
        <f>+OilPr!AK60/Pop!AS16*10^6</f>
        <v>1.951520549648504</v>
      </c>
      <c r="AL60" s="39">
        <f>+OilPr!AL60/Pop!AT16*10^6</f>
        <v>1.7780108270676869</v>
      </c>
      <c r="AM60" s="39">
        <f>+OilPr!AM60/Pop!AU16*10^6</f>
        <v>1.7462636618723704</v>
      </c>
      <c r="AN60" s="39">
        <f>+OilPr!AN60/Pop!AV16*10^6</f>
        <v>1.4939003593846065</v>
      </c>
      <c r="AO60" s="39">
        <f>+OilPr!AO60/Pop!AW16*10^6</f>
        <v>1.2892747005346046</v>
      </c>
      <c r="AP60" s="39">
        <f>+OilPr!AP60/Pop!AX16*10^6</f>
        <v>1.2527186655802951</v>
      </c>
      <c r="AQ60" s="39">
        <f>+OilPr!AQ60/Pop!AY16*10^6</f>
        <v>1.1468269071099821</v>
      </c>
      <c r="AR60" s="39">
        <f>+OilPr!AR60/Pop!AZ16*10^6</f>
        <v>1.1852316298015277</v>
      </c>
      <c r="AS60" s="39">
        <f>+OilPr!AS60/Pop!BA16*10^6</f>
        <v>1.1452774981389087</v>
      </c>
      <c r="AT60" s="39">
        <f>+OilPr!AT60/Pop!BB16*10^6</f>
        <v>1.0423683380583635</v>
      </c>
      <c r="AU60" s="39">
        <f>+OilPr!AU60/Pop!BC16*10^6</f>
        <v>1.1302954902152575</v>
      </c>
      <c r="AV60" s="39">
        <f>+OilPr!AV60/Pop!BD16*10^6</f>
        <v>0.98353821402452379</v>
      </c>
      <c r="AW60" s="39">
        <f>+OilPr!AW60/Pop!BE16*10^6</f>
        <v>0.95209265396890141</v>
      </c>
      <c r="AX60" s="39">
        <f>+OilPr!AX60/Pop!BF16*10^6</f>
        <v>0.78802968427022069</v>
      </c>
      <c r="AY60" s="39">
        <f>+OilPr!AY60/Pop!BG16*10^6</f>
        <v>0.82618048042005165</v>
      </c>
      <c r="AZ60" s="10"/>
      <c r="BA60" s="11"/>
    </row>
    <row r="61" spans="1:53">
      <c r="A61" t="s">
        <v>59</v>
      </c>
      <c r="B61" s="39">
        <f>+OilPr!B61/Pop!J17*10^6</f>
        <v>0.5453217776315139</v>
      </c>
      <c r="C61" s="39">
        <f>+OilPr!C61/Pop!K17*10^6</f>
        <v>0.65017365883029321</v>
      </c>
      <c r="D61" s="39">
        <f>+OilPr!D61/Pop!L17*10^6</f>
        <v>0.69925931997062085</v>
      </c>
      <c r="E61" s="39">
        <f>+OilPr!E61/Pop!M17*10^6</f>
        <v>0.81858194171996046</v>
      </c>
      <c r="F61" s="39">
        <f>+OilPr!F61/Pop!N17*10^6</f>
        <v>0.82689685987053996</v>
      </c>
      <c r="G61" s="39">
        <f>+OilPr!G61/Pop!O17*10^6</f>
        <v>0.90392895687227792</v>
      </c>
      <c r="H61" s="39">
        <f>+OilPr!H61/Pop!P17*10^6</f>
        <v>0.85349483083937938</v>
      </c>
      <c r="I61" s="39">
        <f>+OilPr!I61/Pop!Q17*10^6</f>
        <v>1.2011796344576502</v>
      </c>
      <c r="J61" s="39">
        <f>+OilPr!J61/Pop!R17*10^6</f>
        <v>1.507246744738842</v>
      </c>
      <c r="K61" s="39">
        <f>+OilPr!K61/Pop!S17*10^6</f>
        <v>1.2817713087937959</v>
      </c>
      <c r="L61" s="39">
        <f>+OilPr!L61/Pop!T17*10^6</f>
        <v>1.2095116030863848</v>
      </c>
      <c r="M61" s="39">
        <f>+OilPr!M61/Pop!U17*10^6</f>
        <v>1.4039315928547855</v>
      </c>
      <c r="N61" s="39">
        <f>+OilPr!N61/Pop!V17*10^6</f>
        <v>1.4670099152480767</v>
      </c>
      <c r="O61" s="39">
        <f>+OilPr!O61/Pop!W17*10^6</f>
        <v>1.5519331867853254</v>
      </c>
      <c r="P61" s="39">
        <f>+OilPr!P61/Pop!X17*10^6</f>
        <v>1.6876500483069903</v>
      </c>
      <c r="Q61" s="39">
        <f>+OilPr!Q61/Pop!Y17*10^6</f>
        <v>1.551810713224993</v>
      </c>
      <c r="R61" s="39">
        <f>+OilPr!R61/Pop!Z17*10^6</f>
        <v>1.1183174819020507</v>
      </c>
      <c r="S61" s="39">
        <f>+OilPr!S61/Pop!AA17*10^6</f>
        <v>1.14552388926356</v>
      </c>
      <c r="T61" s="39">
        <f>+OilPr!T61/Pop!AB17*10^6</f>
        <v>1.1473765636759363</v>
      </c>
      <c r="U61" s="39">
        <f>+OilPr!U61/Pop!AC17*10^6</f>
        <v>1.1044310951847849</v>
      </c>
      <c r="V61" s="39">
        <f>+OilPr!V61/Pop!AD17*10^6</f>
        <v>1.0711059631921451</v>
      </c>
      <c r="W61" s="39">
        <f>+OilPr!W61/Pop!AE17*10^6</f>
        <v>1.0559601152896803</v>
      </c>
      <c r="X61" s="39">
        <f>+OilPr!X61/Pop!AF17*10^6</f>
        <v>0.98964159105190175</v>
      </c>
      <c r="Y61" s="39">
        <f>+OilPr!Y61/Pop!AG17*10^6</f>
        <v>0.95633183280169187</v>
      </c>
      <c r="Z61" s="39">
        <f>+OilPr!Z61/Pop!AH17*10^6</f>
        <v>0.94769593830563859</v>
      </c>
      <c r="AA61" s="39">
        <f>+OilPr!AA61/Pop!AI17*10^6</f>
        <v>0.95345542546671525</v>
      </c>
      <c r="AB61" s="39">
        <f>+OilPr!AB61/Pop!AJ17*10^6</f>
        <v>1.0226379073654537</v>
      </c>
      <c r="AC61" s="39">
        <f>+OilPr!AC61/Pop!AK17*10^6</f>
        <v>1.1286888004601752</v>
      </c>
      <c r="AD61" s="39">
        <f>+OilPr!AD61/Pop!AL17*10^6</f>
        <v>1.0706569237968511</v>
      </c>
      <c r="AE61" s="39">
        <f>+OilPr!AE61/Pop!AM17*10^6</f>
        <v>1.0916081124538142</v>
      </c>
      <c r="AF61" s="39">
        <f>+OilPr!AF61/Pop!AN17*10^6</f>
        <v>1.0649125141882141</v>
      </c>
      <c r="AG61" s="39">
        <f>+OilPr!AG61/Pop!AO17*10^6</f>
        <v>1.0070716361680796</v>
      </c>
      <c r="AH61" s="39">
        <f>+OilPr!AH61/Pop!AP17*10^6</f>
        <v>0.99070091432601692</v>
      </c>
      <c r="AI61" s="39">
        <f>+OilPr!AI61/Pop!AQ17*10^6</f>
        <v>0.95221026674660558</v>
      </c>
      <c r="AJ61" s="39">
        <f>+OilPr!AJ61/Pop!AR17*10^6</f>
        <v>1.1075621950269459</v>
      </c>
      <c r="AK61" s="39">
        <f>+OilPr!AK61/Pop!AS17*10^6</f>
        <v>1.1848623916204846</v>
      </c>
      <c r="AL61" s="39">
        <f>+OilPr!AL61/Pop!AT17*10^6</f>
        <v>1.2389429707780728</v>
      </c>
      <c r="AM61" s="39">
        <f>+OilPr!AM61/Pop!AU17*10^6</f>
        <v>1.2759329237138233</v>
      </c>
      <c r="AN61" s="39">
        <f>+OilPr!AN61/Pop!AV17*10^6</f>
        <v>1.2952978056387656</v>
      </c>
      <c r="AO61" s="39">
        <f>+OilPr!AO61/Pop!AW17*10^6</f>
        <v>1.2664301760314347</v>
      </c>
      <c r="AP61" s="39">
        <f>+OilPr!AP61/Pop!AX17*10^6</f>
        <v>1.2299936715407189</v>
      </c>
      <c r="AQ61" s="39">
        <f>+OilPr!AQ61/Pop!AY17*10^6</f>
        <v>1.3109989267741822</v>
      </c>
      <c r="AR61" s="39">
        <f>+OilPr!AR61/Pop!AZ17*10^6</f>
        <v>1.1486076941400343</v>
      </c>
      <c r="AS61" s="39">
        <f>+OilPr!AS61/Pop!BA17*10^6</f>
        <v>1.0324302980035753</v>
      </c>
      <c r="AT61" s="39">
        <f>+OilPr!AT61/Pop!BB17*10^6</f>
        <v>0.98913550239392034</v>
      </c>
      <c r="AU61" s="39">
        <f>+OilPr!AU61/Pop!BC17*10^6</f>
        <v>1.0105554728938313</v>
      </c>
      <c r="AV61" s="39">
        <f>+OilPr!AV61/Pop!BD17*10^6</f>
        <v>0.96664667281316785</v>
      </c>
      <c r="AW61" s="39">
        <f>+OilPr!AW61/Pop!BE17*10^6</f>
        <v>0.92734337146131463</v>
      </c>
      <c r="AX61" s="39">
        <f>+OilPr!AX61/Pop!BF17*10^6</f>
        <v>0.77912711352938047</v>
      </c>
      <c r="AY61" s="39">
        <f>+OilPr!AY61/Pop!BG17*10^6</f>
        <v>0.72428567549365919</v>
      </c>
      <c r="AZ61" s="10"/>
      <c r="BA61" s="11"/>
    </row>
    <row r="62" spans="1:53">
      <c r="A62" t="s">
        <v>60</v>
      </c>
      <c r="B62" s="39">
        <f>+OilPr!B62/Pop!J43*10^6</f>
        <v>1.5814090060613687E-2</v>
      </c>
      <c r="C62" s="39">
        <f>+OilPr!C62/Pop!K43*10^6</f>
        <v>1.9785150938264891E-2</v>
      </c>
      <c r="D62" s="39">
        <f>+OilPr!D62/Pop!L43*10^6</f>
        <v>1.8395069909217417E-2</v>
      </c>
      <c r="E62" s="39">
        <f>+OilPr!E62/Pop!M43*10^6</f>
        <v>2.0645311229035131E-2</v>
      </c>
      <c r="F62" s="39">
        <f>+OilPr!F62/Pop!N43*10^6</f>
        <v>2.7310700040827862E-2</v>
      </c>
      <c r="G62" s="39">
        <f>+OilPr!G62/Pop!O43*10^6</f>
        <v>3.7455014267122076E-2</v>
      </c>
      <c r="H62" s="39">
        <f>+OilPr!H62/Pop!P43*10^6</f>
        <v>4.6855029990310361E-2</v>
      </c>
      <c r="I62" s="39">
        <f>+OilPr!I62/Pop!Q43*10^6</f>
        <v>5.2979594677679431E-2</v>
      </c>
      <c r="J62" s="39">
        <f>+OilPr!J62/Pop!R43*10^6</f>
        <v>6.0786448057690998E-2</v>
      </c>
      <c r="K62" s="39">
        <f>+OilPr!K62/Pop!S43*10^6</f>
        <v>7.2027544843671784E-2</v>
      </c>
      <c r="L62" s="39">
        <f>+OilPr!L62/Pop!T43*10^6</f>
        <v>8.4090375875032056E-2</v>
      </c>
      <c r="M62" s="39">
        <f>+OilPr!M62/Pop!U43*10^6</f>
        <v>9.3651450275872072E-2</v>
      </c>
      <c r="N62" s="39">
        <f>+OilPr!N62/Pop!V43*10^6</f>
        <v>9.9252216586906639E-2</v>
      </c>
      <c r="O62" s="39">
        <f>+OilPr!O62/Pop!W43*10^6</f>
        <v>0.10882013041682137</v>
      </c>
      <c r="P62" s="39">
        <f>+OilPr!P62/Pop!X43*10^6</f>
        <v>0.10954535838308369</v>
      </c>
      <c r="Q62" s="39">
        <f>+OilPr!Q62/Pop!Y43*10^6</f>
        <v>0.10797617288417148</v>
      </c>
      <c r="R62" s="39">
        <f>+OilPr!R62/Pop!Z43*10^6</f>
        <v>0.10184276852955824</v>
      </c>
      <c r="S62" s="39">
        <f>+OilPr!S62/Pop!AA43*10^6</f>
        <v>0.10124624490645727</v>
      </c>
      <c r="T62" s="39">
        <f>+OilPr!T62/Pop!AB43*10^6</f>
        <v>0.10365382924040611</v>
      </c>
      <c r="U62" s="39">
        <f>+OilPr!U62/Pop!AC43*10^6</f>
        <v>0.11053938707110651</v>
      </c>
      <c r="V62" s="39">
        <f>+OilPr!V62/Pop!AD43*10^6</f>
        <v>0.11883467803318619</v>
      </c>
      <c r="W62" s="39">
        <f>+OilPr!W62/Pop!AE43*10^6</f>
        <v>0.12250771004602592</v>
      </c>
      <c r="X62" s="39">
        <f>+OilPr!X62/Pop!AF43*10^6</f>
        <v>0.12374139211372324</v>
      </c>
      <c r="Y62" s="39">
        <f>+OilPr!Y62/Pop!AG43*10^6</f>
        <v>0.12440656118660531</v>
      </c>
      <c r="Z62" s="39">
        <f>+OilPr!Z62/Pop!AH43*10^6</f>
        <v>0.12304116569078799</v>
      </c>
      <c r="AA62" s="39">
        <f>+OilPr!AA62/Pop!AI43*10^6</f>
        <v>0.12183917158877189</v>
      </c>
      <c r="AB62" s="39">
        <f>+OilPr!AB62/Pop!AJ43*10^6</f>
        <v>0.12251690157979804</v>
      </c>
      <c r="AC62" s="39">
        <f>+OilPr!AC62/Pop!AK43*10^6</f>
        <v>0.12192588650351424</v>
      </c>
      <c r="AD62" s="39">
        <f>+OilPr!AD62/Pop!AL43*10^6</f>
        <v>0.12222090220970096</v>
      </c>
      <c r="AE62" s="39">
        <f>+OilPr!AE62/Pop!AM43*10^6</f>
        <v>0.12256730168186032</v>
      </c>
      <c r="AF62" s="39">
        <f>+OilPr!AF62/Pop!AN43*10^6</f>
        <v>0.12368293280104245</v>
      </c>
      <c r="AG62" s="39">
        <f>+OilPr!AG62/Pop!AO43*10^6</f>
        <v>0.13019588517925343</v>
      </c>
      <c r="AH62" s="39">
        <f>+OilPr!AH62/Pop!AP43*10^6</f>
        <v>0.1301790541227161</v>
      </c>
      <c r="AI62" s="39">
        <f>+OilPr!AI62/Pop!AQ43*10^6</f>
        <v>0.12897615414655356</v>
      </c>
      <c r="AJ62" s="39">
        <f>+OilPr!AJ62/Pop!AR43*10^6</f>
        <v>0.1278961631949295</v>
      </c>
      <c r="AK62" s="39">
        <f>+OilPr!AK62/Pop!AS43*10^6</f>
        <v>0.12879312870996992</v>
      </c>
      <c r="AL62" s="39">
        <f>+OilPr!AL62/Pop!AT43*10^6</f>
        <v>0.12959861618901602</v>
      </c>
      <c r="AM62" s="39">
        <f>+OilPr!AM62/Pop!AU43*10^6</f>
        <v>0.13032333645735708</v>
      </c>
      <c r="AN62" s="39">
        <f>+OilPr!AN62/Pop!AV43*10^6</f>
        <v>0.13162449549829247</v>
      </c>
      <c r="AO62" s="39">
        <f>+OilPr!AO62/Pop!AW43*10^6</f>
        <v>0.13429083965048319</v>
      </c>
      <c r="AP62" s="39">
        <f>+OilPr!AP62/Pop!AX43*10^6</f>
        <v>0.13910417881140122</v>
      </c>
      <c r="AQ62" s="39">
        <f>+OilPr!AQ62/Pop!AY43*10^6</f>
        <v>0.14093278515964669</v>
      </c>
      <c r="AR62" s="39">
        <f>+OilPr!AR62/Pop!AZ43*10^6</f>
        <v>0.1413766755065882</v>
      </c>
      <c r="AS62" s="39">
        <f>+OilPr!AS62/Pop!BA43*10^6</f>
        <v>0.14376543326375546</v>
      </c>
      <c r="AT62" s="39">
        <f>+OilPr!AT62/Pop!BB43*10^6</f>
        <v>0.14233883689136606</v>
      </c>
      <c r="AU62" s="39">
        <f>+OilPr!AU62/Pop!BC43*10^6</f>
        <v>0.15176290736746892</v>
      </c>
      <c r="AV62" s="39">
        <f>+OilPr!AV62/Pop!BD43*10^6</f>
        <v>0.1509344334253383</v>
      </c>
      <c r="AW62" s="39">
        <f>+OilPr!AW62/Pop!BE43*10^6</f>
        <v>0.15360832756469819</v>
      </c>
      <c r="AX62" s="39">
        <f>+OilPr!AX62/Pop!BF43*10^6</f>
        <v>0.15467981331683023</v>
      </c>
      <c r="AY62" s="39">
        <f>+OilPr!AY62/Pop!BG43*10^6</f>
        <v>0.15497592118862102</v>
      </c>
      <c r="AZ62" s="10"/>
      <c r="BA62" s="11"/>
    </row>
    <row r="63" spans="1:53">
      <c r="A63" t="s">
        <v>61</v>
      </c>
      <c r="B63" s="39">
        <f>+OilPr!B63/Pop!J104*10^6</f>
        <v>6.0692447808963464E-3</v>
      </c>
      <c r="C63" s="39">
        <f>+OilPr!C63/Pop!K104*10^6</f>
        <v>9.1403883157961784E-3</v>
      </c>
      <c r="D63" s="39">
        <f>+OilPr!D63/Pop!L104*10^6</f>
        <v>1.0915666491035576E-2</v>
      </c>
      <c r="E63" s="39">
        <f>+OilPr!E63/Pop!M104*10^6</f>
        <v>1.1037674774805268E-2</v>
      </c>
      <c r="F63" s="39">
        <f>+OilPr!F63/Pop!N104*10^6</f>
        <v>1.240761082220348E-2</v>
      </c>
      <c r="G63" s="39">
        <f>+OilPr!G63/Pop!O104*10^6</f>
        <v>1.2291873391371701E-2</v>
      </c>
      <c r="H63" s="39">
        <f>+OilPr!H63/Pop!P104*10^6</f>
        <v>1.2680782736342495E-2</v>
      </c>
      <c r="I63" s="39">
        <f>+OilPr!I63/Pop!Q104*10^6</f>
        <v>1.2716440088323325E-2</v>
      </c>
      <c r="J63" s="39">
        <f>+OilPr!J63/Pop!R104*10^6</f>
        <v>1.2129037135814055E-2</v>
      </c>
      <c r="K63" s="39">
        <f>+OilPr!K63/Pop!S104*10^6</f>
        <v>1.2330303599945398E-2</v>
      </c>
      <c r="L63" s="39">
        <f>+OilPr!L63/Pop!T104*10^6</f>
        <v>1.332306818515158E-2</v>
      </c>
      <c r="M63" s="39">
        <f>+OilPr!M63/Pop!U104*10^6</f>
        <v>1.3610867605806577E-2</v>
      </c>
      <c r="N63" s="39">
        <f>+OilPr!N63/Pop!V104*10^6</f>
        <v>1.5647383194700312E-2</v>
      </c>
      <c r="O63" s="39">
        <f>+OilPr!O63/Pop!W104*10^6</f>
        <v>1.692503879893582E-2</v>
      </c>
      <c r="P63" s="39">
        <f>+OilPr!P63/Pop!X104*10^6</f>
        <v>1.8843235978282347E-2</v>
      </c>
      <c r="Q63" s="39">
        <f>+OilPr!Q63/Pop!Y104*10^6</f>
        <v>1.3480492000524159E-2</v>
      </c>
      <c r="R63" s="39">
        <f>+OilPr!R63/Pop!Z104*10^6</f>
        <v>2.0986280751848847E-2</v>
      </c>
      <c r="S63" s="39">
        <f>+OilPr!S63/Pop!AA104*10^6</f>
        <v>2.7222930003340078E-2</v>
      </c>
      <c r="T63" s="39">
        <f>+OilPr!T63/Pop!AB104*10^6</f>
        <v>3.3926750139424013E-2</v>
      </c>
      <c r="U63" s="39">
        <f>+OilPr!U63/Pop!AC104*10^6</f>
        <v>3.6871082919869312E-2</v>
      </c>
      <c r="V63" s="39">
        <f>+OilPr!V63/Pop!AD104*10^6</f>
        <v>3.8617279573966379E-2</v>
      </c>
      <c r="W63" s="39">
        <f>+OilPr!W63/Pop!AE104*10^6</f>
        <v>3.9546915805482925E-2</v>
      </c>
      <c r="X63" s="39">
        <f>+OilPr!X63/Pop!AF104*10^6</f>
        <v>3.7546242623092987E-2</v>
      </c>
      <c r="Y63" s="39">
        <f>+OilPr!Y63/Pop!AG104*10^6</f>
        <v>3.8668443211314824E-2</v>
      </c>
      <c r="Z63" s="39">
        <f>+OilPr!Z63/Pop!AH104*10^6</f>
        <v>4.0398193035463631E-2</v>
      </c>
      <c r="AA63" s="39">
        <f>+OilPr!AA63/Pop!AI104*10^6</f>
        <v>3.9249862499706183E-2</v>
      </c>
      <c r="AB63" s="39">
        <f>+OilPr!AB63/Pop!AJ104*10^6</f>
        <v>3.6217780186388958E-2</v>
      </c>
      <c r="AC63" s="39">
        <f>+OilPr!AC63/Pop!AK104*10^6</f>
        <v>3.2197732139840431E-2</v>
      </c>
      <c r="AD63" s="39">
        <f>+OilPr!AD63/Pop!AL104*10^6</f>
        <v>3.0152227927893908E-2</v>
      </c>
      <c r="AE63" s="39">
        <f>+OilPr!AE63/Pop!AM104*10^6</f>
        <v>3.434951766834405E-2</v>
      </c>
      <c r="AF63" s="39">
        <f>+OilPr!AF63/Pop!AN104*10^6</f>
        <v>3.8139196759729974E-2</v>
      </c>
      <c r="AG63" s="39">
        <f>+OilPr!AG63/Pop!AO104*10^6</f>
        <v>3.5535933838267093E-2</v>
      </c>
      <c r="AH63" s="39">
        <f>+OilPr!AH63/Pop!AP104*10^6</f>
        <v>3.5662843070712602E-2</v>
      </c>
      <c r="AI63" s="39">
        <f>+OilPr!AI63/Pop!AQ104*10^6</f>
        <v>3.4135085369251111E-2</v>
      </c>
      <c r="AJ63" s="39">
        <f>+OilPr!AJ63/Pop!AR104*10^6</f>
        <v>3.3444233551222245E-2</v>
      </c>
      <c r="AK63" s="39">
        <f>+OilPr!AK63/Pop!AS104*10^6</f>
        <v>3.2429628692939631E-2</v>
      </c>
      <c r="AL63" s="39">
        <f>+OilPr!AL63/Pop!AT104*10^6</f>
        <v>3.1801824404838343E-2</v>
      </c>
      <c r="AM63" s="39">
        <f>+OilPr!AM63/Pop!AU104*10^6</f>
        <v>3.2326494238260575E-2</v>
      </c>
      <c r="AN63" s="39">
        <f>+OilPr!AN63/Pop!AV104*10^6</f>
        <v>3.1927076251751001E-2</v>
      </c>
      <c r="AO63" s="39">
        <f>+OilPr!AO63/Pop!AW104*10^6</f>
        <v>3.2259744948036101E-2</v>
      </c>
      <c r="AP63" s="39">
        <f>+OilPr!AP63/Pop!AX104*10^6</f>
        <v>3.0519267287341792E-2</v>
      </c>
      <c r="AQ63" s="39">
        <f>+OilPr!AQ63/Pop!AY104*10^6</f>
        <v>3.1017436321244107E-2</v>
      </c>
      <c r="AR63" s="39">
        <f>+OilPr!AR63/Pop!AZ104*10^6</f>
        <v>3.0889585362763476E-2</v>
      </c>
      <c r="AS63" s="39">
        <f>+OilPr!AS63/Pop!BA104*10^6</f>
        <v>3.1574591760189043E-2</v>
      </c>
      <c r="AT63" s="39">
        <f>+OilPr!AT63/Pop!BB104*10^6</f>
        <v>3.12951388706839E-2</v>
      </c>
      <c r="AU63" s="39">
        <f>+OilPr!AU63/Pop!BC104*10^6</f>
        <v>3.3526417161137551E-2</v>
      </c>
      <c r="AV63" s="39">
        <f>+OilPr!AV63/Pop!BD104*10^6</f>
        <v>3.4375114932328726E-2</v>
      </c>
      <c r="AW63" s="39">
        <f>+OilPr!AW63/Pop!BE104*10^6</f>
        <v>3.3672412852065181E-2</v>
      </c>
      <c r="AX63" s="39">
        <f>+OilPr!AX63/Pop!BF104*10^6</f>
        <v>3.3193027257013438E-2</v>
      </c>
      <c r="AY63" s="39">
        <f>+OilPr!AY63/Pop!BG104*10^6</f>
        <v>3.2373815938671655E-2</v>
      </c>
      <c r="AZ63" s="10"/>
      <c r="BA63" s="11"/>
    </row>
    <row r="64" spans="1:53">
      <c r="A64" t="s">
        <v>62</v>
      </c>
      <c r="B64" s="39">
        <f>+OilPr!B64/Pop!J102*10^6</f>
        <v>0.24459714629441739</v>
      </c>
      <c r="C64" s="39">
        <f>+OilPr!C64/Pop!K102*10^6</f>
        <v>0.23217304138087103</v>
      </c>
      <c r="D64" s="39">
        <f>+OilPr!D64/Pop!L102*10^6</f>
        <v>0.24310753769313842</v>
      </c>
      <c r="E64" s="39">
        <f>+OilPr!E64/Pop!M102*10^6</f>
        <v>0.27864717417695106</v>
      </c>
      <c r="F64" s="39">
        <f>+OilPr!F64/Pop!N102*10^6</f>
        <v>0.2898994838174343</v>
      </c>
      <c r="G64" s="39">
        <f>+OilPr!G64/Pop!O102*10^6</f>
        <v>0.37543866018158034</v>
      </c>
      <c r="H64" s="39">
        <f>+OilPr!H64/Pop!P102*10^6</f>
        <v>0.38187797176226851</v>
      </c>
      <c r="I64" s="39">
        <f>+OilPr!I64/Pop!Q102*10^6</f>
        <v>0.45203240228488456</v>
      </c>
      <c r="J64" s="39">
        <f>+OilPr!J64/Pop!R102*10^6</f>
        <v>0.54367730141828441</v>
      </c>
      <c r="K64" s="39">
        <f>+OilPr!K64/Pop!S102*10^6</f>
        <v>0.54458481134893555</v>
      </c>
      <c r="L64" s="39">
        <f>+OilPr!L64/Pop!T102*10^6</f>
        <v>0.50436161162427351</v>
      </c>
      <c r="M64" s="39">
        <f>+OilPr!M64/Pop!U102*10^6</f>
        <v>0.56806021224716352</v>
      </c>
      <c r="N64" s="39">
        <f>+OilPr!N64/Pop!V102*10^6</f>
        <v>0.61852108197177802</v>
      </c>
      <c r="O64" s="39">
        <f>+OilPr!O64/Pop!W102*10^6</f>
        <v>0.58368561259818841</v>
      </c>
      <c r="P64" s="39">
        <f>+OilPr!P64/Pop!X102*10^6</f>
        <v>0.55219010574713911</v>
      </c>
      <c r="Q64" s="39">
        <f>+OilPr!Q64/Pop!Y102*10^6</f>
        <v>0.53586602444204734</v>
      </c>
      <c r="R64" s="39">
        <f>+OilPr!R64/Pop!Z102*10^6</f>
        <v>0.52962449970373526</v>
      </c>
      <c r="S64" s="39">
        <f>+OilPr!S64/Pop!AA102*10^6</f>
        <v>0.43094568220648544</v>
      </c>
      <c r="T64" s="39">
        <f>+OilPr!T64/Pop!AB102*10^6</f>
        <v>0.44724023918317973</v>
      </c>
      <c r="U64" s="39">
        <f>+OilPr!U64/Pop!AC102*10^6</f>
        <v>0.46357095150172772</v>
      </c>
      <c r="V64" s="39">
        <f>+OilPr!V64/Pop!AD102*10^6</f>
        <v>0.40202969090835616</v>
      </c>
      <c r="W64" s="39">
        <f>+OilPr!W64/Pop!AE102*10^6</f>
        <v>0.41786745521143159</v>
      </c>
      <c r="X64" s="39">
        <f>+OilPr!X64/Pop!AF102*10^6</f>
        <v>0.40659626467114657</v>
      </c>
      <c r="Y64" s="39">
        <f>+OilPr!Y64/Pop!AG102*10^6</f>
        <v>0.38451081931109626</v>
      </c>
      <c r="Z64" s="39">
        <f>+OilPr!Z64/Pop!AH102*10^6</f>
        <v>0.40189096896845239</v>
      </c>
      <c r="AA64" s="39">
        <f>+OilPr!AA64/Pop!AI102*10^6</f>
        <v>0.41024486900853219</v>
      </c>
      <c r="AB64" s="39">
        <f>+OilPr!AB64/Pop!AJ102*10^6</f>
        <v>0.43878157903110176</v>
      </c>
      <c r="AC64" s="39">
        <f>+OilPr!AC64/Pop!AK102*10^6</f>
        <v>0.40865732970766189</v>
      </c>
      <c r="AD64" s="39">
        <f>+OilPr!AD64/Pop!AL102*10^6</f>
        <v>0.40262859802539847</v>
      </c>
      <c r="AE64" s="39">
        <f>+OilPr!AE64/Pop!AM102*10^6</f>
        <v>0.39672281583097757</v>
      </c>
      <c r="AF64" s="39">
        <f>+OilPr!AF64/Pop!AN102*10^6</f>
        <v>0.38817729106222099</v>
      </c>
      <c r="AG64" s="39">
        <f>+OilPr!AG64/Pop!AO102*10^6</f>
        <v>0.38377226529743169</v>
      </c>
      <c r="AH64" s="39">
        <f>+OilPr!AH64/Pop!AP102*10^6</f>
        <v>0.3732299782255718</v>
      </c>
      <c r="AI64" s="39">
        <f>+OilPr!AI64/Pop!AQ102*10^6</f>
        <v>0.36062824197460353</v>
      </c>
      <c r="AJ64" s="39">
        <f>+OilPr!AJ64/Pop!AR102*10^6</f>
        <v>0.32880969585268555</v>
      </c>
      <c r="AK64" s="39">
        <f>+OilPr!AK64/Pop!AS102*10^6</f>
        <v>0.33946351669398012</v>
      </c>
      <c r="AL64" s="39">
        <f>+OilPr!AL64/Pop!AT102*10^6</f>
        <v>0.31790822477648589</v>
      </c>
      <c r="AM64" s="39">
        <f>+OilPr!AM64/Pop!AU102*10^6</f>
        <v>0.29134182105717954</v>
      </c>
      <c r="AN64" s="39">
        <f>+OilPr!AN64/Pop!AV102*10^6</f>
        <v>0.26166737488749936</v>
      </c>
      <c r="AO64" s="39">
        <f>+OilPr!AO64/Pop!AW102*10^6</f>
        <v>0.24880389335135053</v>
      </c>
      <c r="AP64" s="39">
        <f>+OilPr!AP64/Pop!AX102*10^6</f>
        <v>0.23741108849026357</v>
      </c>
      <c r="AQ64" s="39">
        <f>+OilPr!AQ64/Pop!AY102*10^6</f>
        <v>0.21907459118967054</v>
      </c>
      <c r="AR64" s="39">
        <f>+OilPr!AR64/Pop!AZ102*10^6</f>
        <v>0.20592045379613358</v>
      </c>
      <c r="AS64" s="39">
        <f>+OilPr!AS64/Pop!BA102*10^6</f>
        <v>0.21000583195246628</v>
      </c>
      <c r="AT64" s="39">
        <f>+OilPr!AT64/Pop!BB102*10^6</f>
        <v>0.2029956951630193</v>
      </c>
      <c r="AU64" s="39">
        <f>+OilPr!AU64/Pop!BC102*10^6</f>
        <v>0.20124127855568369</v>
      </c>
      <c r="AV64" s="39">
        <f>+OilPr!AV64/Pop!BD102*10^6</f>
        <v>0.18915493532595962</v>
      </c>
      <c r="AW64" s="39">
        <f>+OilPr!AW64/Pop!BE102*10^6</f>
        <v>0.17990819480136927</v>
      </c>
      <c r="AX64" s="39">
        <f>+OilPr!AX64/Pop!BF102*10^6</f>
        <v>0.16993933478560658</v>
      </c>
      <c r="AY64" s="39">
        <f>+OilPr!AY64/Pop!BG102*10^6</f>
        <v>0.16196256675318318</v>
      </c>
      <c r="AZ64" s="10"/>
      <c r="BA64" s="11"/>
    </row>
    <row r="65" spans="1:53">
      <c r="A65" t="s">
        <v>63</v>
      </c>
      <c r="B65" s="39">
        <f>+OilPr!B65/Pop!J164*10^6</f>
        <v>4.9922620102972014E-3</v>
      </c>
      <c r="C65" s="39">
        <f>+OilPr!C65/Pop!K164*10^6</f>
        <v>4.8531395922142727E-3</v>
      </c>
      <c r="D65" s="39">
        <f>+OilPr!D65/Pop!L164*10^6</f>
        <v>4.7246090861033313E-3</v>
      </c>
      <c r="E65" s="39">
        <f>+OilPr!E65/Pop!M164*10^6</f>
        <v>1.8468129166258427E-2</v>
      </c>
      <c r="F65" s="39">
        <f>+OilPr!F65/Pop!N164*10^6</f>
        <v>4.0409755620707671E-2</v>
      </c>
      <c r="G65" s="39">
        <f>+OilPr!G65/Pop!O164*10^6</f>
        <v>7.8831835771468725E-2</v>
      </c>
      <c r="H65" s="39">
        <f>+OilPr!H65/Pop!P164*10^6</f>
        <v>0.29479904974606602</v>
      </c>
      <c r="I65" s="39">
        <f>+OilPr!I65/Pop!Q164*10^6</f>
        <v>0.38876130027837852</v>
      </c>
      <c r="J65" s="39">
        <f>+OilPr!J65/Pop!R164*10^6</f>
        <v>0.37025796269439676</v>
      </c>
      <c r="K65" s="39">
        <f>+OilPr!K65/Pop!S164*10^6</f>
        <v>0.32178504264582947</v>
      </c>
      <c r="L65" s="39">
        <f>+OilPr!L65/Pop!T164*10^6</f>
        <v>0.38028103265432006</v>
      </c>
      <c r="M65" s="39">
        <f>+OilPr!M65/Pop!U164*10^6</f>
        <v>0.6349587968960031</v>
      </c>
      <c r="N65" s="39">
        <f>+OilPr!N65/Pop!V164*10^6</f>
        <v>0.67817206997830937</v>
      </c>
      <c r="O65" s="39">
        <f>+OilPr!O65/Pop!W164*10^6</f>
        <v>0.78226252188960643</v>
      </c>
      <c r="P65" s="39">
        <f>+OilPr!P65/Pop!X164*10^6</f>
        <v>0.99763633830499954</v>
      </c>
      <c r="Q65" s="39">
        <f>+OilPr!Q65/Pop!Y164*10^6</f>
        <v>0.95577844347040231</v>
      </c>
      <c r="R65" s="39">
        <f>+OilPr!R65/Pop!Z164*10^6</f>
        <v>0.8726100103487614</v>
      </c>
      <c r="S65" s="39">
        <f>+OilPr!S65/Pop!AA164*10^6</f>
        <v>0.99862311867562237</v>
      </c>
      <c r="T65" s="39">
        <f>+OilPr!T65/Pop!AB164*10^6</f>
        <v>1.2322204180759586</v>
      </c>
      <c r="U65" s="39">
        <f>+OilPr!U65/Pop!AC164*10^6</f>
        <v>1.3934294926566626</v>
      </c>
      <c r="V65" s="39">
        <f>+OilPr!V65/Pop!AD164*10^6</f>
        <v>1.3486017653721438</v>
      </c>
      <c r="W65" s="39">
        <f>+OilPr!W65/Pop!AE164*10^6</f>
        <v>1.472554411302653</v>
      </c>
      <c r="X65" s="39">
        <f>+OilPr!X65/Pop!AF164*10^6</f>
        <v>1.4129245571475499</v>
      </c>
      <c r="Y65" s="39">
        <f>+OilPr!Y65/Pop!AG164*10^6</f>
        <v>1.4954238021258883</v>
      </c>
      <c r="Z65" s="39">
        <f>+OilPr!Z65/Pop!AH164*10^6</f>
        <v>1.5797849770017267</v>
      </c>
      <c r="AA65" s="39">
        <f>+OilPr!AA65/Pop!AI164*10^6</f>
        <v>1.6226328581214191</v>
      </c>
      <c r="AB65" s="39">
        <f>+OilPr!AB65/Pop!AJ164*10^6</f>
        <v>1.6446116724616653</v>
      </c>
      <c r="AC65" s="39">
        <f>+OilPr!AC65/Pop!AK164*10^6</f>
        <v>1.6279426435851638</v>
      </c>
      <c r="AD65" s="39">
        <f>+OilPr!AD65/Pop!AL164*10^6</f>
        <v>1.5520492673644399</v>
      </c>
      <c r="AE65" s="39">
        <f>+OilPr!AE65/Pop!AM164*10^6</f>
        <v>1.5398281405915977</v>
      </c>
      <c r="AF65" s="39">
        <f>+OilPr!AF65/Pop!AN164*10^6</f>
        <v>1.6078396158527319</v>
      </c>
      <c r="AG65" s="39">
        <f>+OilPr!AG65/Pop!AO164*10^6</f>
        <v>1.5894819732782852</v>
      </c>
      <c r="AH65" s="39">
        <f>+OilPr!AH65/Pop!AP164*10^6</f>
        <v>1.5360153563123469</v>
      </c>
      <c r="AI65" s="39">
        <f>+OilPr!AI65/Pop!AQ164*10^6</f>
        <v>1.5217346663633331</v>
      </c>
      <c r="AJ65" s="39">
        <f>+OilPr!AJ65/Pop!AR164*10^6</f>
        <v>1.4155127936086862</v>
      </c>
      <c r="AK65" s="39">
        <f>+OilPr!AK65/Pop!AS164*10^6</f>
        <v>1.4303813833619254</v>
      </c>
      <c r="AL65" s="39">
        <f>+OilPr!AL65/Pop!AT164*10^6</f>
        <v>1.359907215620479</v>
      </c>
      <c r="AM65" s="39">
        <f>+OilPr!AM65/Pop!AU164*10^6</f>
        <v>1.4005165939491993</v>
      </c>
      <c r="AN65" s="39">
        <f>+OilPr!AN65/Pop!AV164*10^6</f>
        <v>1.4230079417719503</v>
      </c>
      <c r="AO65" s="39">
        <f>+OilPr!AO65/Pop!AW164*10^6</f>
        <v>1.432062145454426</v>
      </c>
      <c r="AP65" s="39">
        <f>+OilPr!AP65/Pop!AX164*10^6</f>
        <v>1.3422400870737594</v>
      </c>
      <c r="AQ65" s="39">
        <f>+OilPr!AQ65/Pop!AY164*10^6</f>
        <v>1.2444402547715214</v>
      </c>
      <c r="AR65" s="39">
        <f>+OilPr!AR65/Pop!AZ164*10^6</f>
        <v>1.2661303182450216</v>
      </c>
      <c r="AS65" s="39">
        <f>+OilPr!AS65/Pop!BA164*10^6</f>
        <v>1.2509975016750781</v>
      </c>
      <c r="AT65" s="39">
        <f>+OilPr!AT65/Pop!BB164*10^6</f>
        <v>1.1642522888977618</v>
      </c>
      <c r="AU65" s="39">
        <f>+OilPr!AU65/Pop!BC164*10^6</f>
        <v>1.1600747459053931</v>
      </c>
      <c r="AV65" s="39">
        <f>+OilPr!AV65/Pop!BD164*10^6</f>
        <v>1.0312124112313912</v>
      </c>
      <c r="AW65" s="39">
        <f>+OilPr!AW65/Pop!BE164*10^6</f>
        <v>1.0447196331907378</v>
      </c>
      <c r="AX65" s="39">
        <f>+OilPr!AX65/Pop!BF164*10^6</f>
        <v>0.99394639047382116</v>
      </c>
      <c r="AY65" s="39">
        <f>+OilPr!AY65/Pop!BG164*10^6</f>
        <v>1.0145689739129831</v>
      </c>
      <c r="AZ65" s="10"/>
      <c r="BA65" s="11"/>
    </row>
    <row r="66" spans="1:53">
      <c r="A66" t="s">
        <v>64</v>
      </c>
      <c r="B66" s="39">
        <f>+OilPr!B66/Pop!J224*10^6</f>
        <v>0</v>
      </c>
      <c r="C66" s="39">
        <f>+OilPr!C66/Pop!K224*10^6</f>
        <v>0</v>
      </c>
      <c r="D66" s="39">
        <f>+OilPr!D66/Pop!L224*10^6</f>
        <v>0</v>
      </c>
      <c r="E66" s="39">
        <f>+OilPr!E66/Pop!M224*10^6</f>
        <v>0</v>
      </c>
      <c r="F66" s="39">
        <f>+OilPr!F66/Pop!N224*10^6</f>
        <v>0</v>
      </c>
      <c r="G66" s="39">
        <f>+OilPr!G66/Pop!O224*10^6</f>
        <v>0</v>
      </c>
      <c r="H66" s="39">
        <f>+OilPr!H66/Pop!P224*10^6</f>
        <v>0</v>
      </c>
      <c r="I66" s="39">
        <f>+OilPr!I66/Pop!Q224*10^6</f>
        <v>0</v>
      </c>
      <c r="J66" s="39">
        <f>+OilPr!J66/Pop!R224*10^6</f>
        <v>0</v>
      </c>
      <c r="K66" s="39">
        <f>+OilPr!K66/Pop!S224*10^6</f>
        <v>0</v>
      </c>
      <c r="L66" s="39">
        <f>+OilPr!L66/Pop!T224*10^6</f>
        <v>0</v>
      </c>
      <c r="M66" s="39">
        <f>+OilPr!M66/Pop!U224*10^6</f>
        <v>0</v>
      </c>
      <c r="N66" s="39">
        <f>+OilPr!N66/Pop!V224*10^6</f>
        <v>0</v>
      </c>
      <c r="O66" s="39">
        <f>+OilPr!O66/Pop!W224*10^6</f>
        <v>0</v>
      </c>
      <c r="P66" s="39">
        <f>+OilPr!P66/Pop!X224*10^6</f>
        <v>0</v>
      </c>
      <c r="Q66" s="39">
        <f>+OilPr!Q66/Pop!Y224*10^6</f>
        <v>0</v>
      </c>
      <c r="R66" s="39">
        <f>+OilPr!R66/Pop!Z224*10^6</f>
        <v>1.3853081665478962E-3</v>
      </c>
      <c r="S66" s="39">
        <f>+OilPr!S66/Pop!AA224*10^6</f>
        <v>4.8989639340542247E-3</v>
      </c>
      <c r="T66" s="39">
        <f>+OilPr!T66/Pop!AB224*10^6</f>
        <v>1.1657034568884197E-2</v>
      </c>
      <c r="U66" s="39">
        <f>+OilPr!U66/Pop!AC224*10^6</f>
        <v>2.0780514478243979E-2</v>
      </c>
      <c r="V66" s="39">
        <f>+OilPr!V66/Pop!AD224*10^6</f>
        <v>3.8625692397603384E-2</v>
      </c>
      <c r="W66" s="39">
        <f>+OilPr!W66/Pop!AE224*10^6</f>
        <v>3.8568071919548551E-2</v>
      </c>
      <c r="X66" s="39">
        <f>+OilPr!X66/Pop!AF224*10^6</f>
        <v>3.5071978082941595E-2</v>
      </c>
      <c r="Y66" s="39">
        <f>+OilPr!Y66/Pop!AG224*10^6</f>
        <v>3.9407005034926099E-2</v>
      </c>
      <c r="Z66" s="39">
        <f>+OilPr!Z66/Pop!AH224*10^6</f>
        <v>3.7746385773010392E-2</v>
      </c>
      <c r="AA66" s="39">
        <f>+OilPr!AA66/Pop!AI224*10^6</f>
        <v>4.4780395715829951E-2</v>
      </c>
      <c r="AB66" s="39">
        <f>+OilPr!AB66/Pop!AJ224*10^6</f>
        <v>5.174760893163579E-2</v>
      </c>
      <c r="AC66" s="39">
        <f>+OilPr!AC66/Pop!AK224*10^6</f>
        <v>6.1861032433176776E-2</v>
      </c>
      <c r="AD66" s="39">
        <f>+OilPr!AD66/Pop!AL224*10^6</f>
        <v>6.372994183345207E-2</v>
      </c>
      <c r="AE66" s="39">
        <f>+OilPr!AE66/Pop!AM224*10^6</f>
        <v>6.3667503618678761E-2</v>
      </c>
      <c r="AF66" s="39">
        <f>+OilPr!AF66/Pop!AN224*10^6</f>
        <v>5.9974450800490312E-2</v>
      </c>
      <c r="AG66" s="39">
        <f>+OilPr!AG66/Pop!AO224*10^6</f>
        <v>6.826854087707776E-2</v>
      </c>
      <c r="AH66" s="39">
        <f>+OilPr!AH66/Pop!AP224*10^6</f>
        <v>8.0055337156291026E-2</v>
      </c>
      <c r="AI66" s="39">
        <f>+OilPr!AI66/Pop!AQ224*10^6</f>
        <v>8.1577901142142653E-2</v>
      </c>
      <c r="AJ66" s="39">
        <f>+OilPr!AJ66/Pop!AR224*10^6</f>
        <v>8.7875984551505415E-2</v>
      </c>
      <c r="AK66" s="39">
        <f>+OilPr!AK66/Pop!AS224*10^6</f>
        <v>0.11179427730136281</v>
      </c>
      <c r="AL66" s="39">
        <f>+OilPr!AL66/Pop!AT224*10^6</f>
        <v>0.11586903356542269</v>
      </c>
      <c r="AM66" s="39">
        <f>+OilPr!AM66/Pop!AU224*10^6</f>
        <v>0.12585524494961081</v>
      </c>
      <c r="AN66" s="39">
        <f>+OilPr!AN66/Pop!AV224*10^6</f>
        <v>0.1472397090591536</v>
      </c>
      <c r="AO66" s="39">
        <f>+OilPr!AO66/Pop!AW224*10^6</f>
        <v>0.14270055933460624</v>
      </c>
      <c r="AP66" s="39">
        <f>+OilPr!AP66/Pop!AX224*10^6</f>
        <v>0.17294831914069167</v>
      </c>
      <c r="AQ66" s="39">
        <f>+OilPr!AQ66/Pop!AY224*10^6</f>
        <v>0.18907066240260484</v>
      </c>
      <c r="AR66" s="39">
        <f>+OilPr!AR66/Pop!AZ224*10^6</f>
        <v>0.19857142449390516</v>
      </c>
      <c r="AS66" s="39">
        <f>+OilPr!AS66/Pop!BA224*10^6</f>
        <v>0.21115955113222368</v>
      </c>
      <c r="AT66" s="39">
        <f>+OilPr!AT66/Pop!BB224*10^6</f>
        <v>0.21878218865214633</v>
      </c>
      <c r="AU66" s="39">
        <f>+OilPr!AU66/Pop!BC224*10^6</f>
        <v>0.22262558092217893</v>
      </c>
      <c r="AV66" s="39">
        <f>+OilPr!AV66/Pop!BD224*10^6</f>
        <v>0.22712800783599879</v>
      </c>
      <c r="AW66" s="39">
        <f>+OilPr!AW66/Pop!BE224*10^6</f>
        <v>0.24359518863342827</v>
      </c>
      <c r="AX66" s="39">
        <f>+OilPr!AX66/Pop!BF224*10^6</f>
        <v>0.24656263500960141</v>
      </c>
      <c r="AY66" s="39">
        <f>+OilPr!AY66/Pop!BG224*10^6</f>
        <v>0.24059984230247894</v>
      </c>
      <c r="AZ66" s="10"/>
      <c r="BA66" s="11"/>
    </row>
    <row r="67" spans="1:53">
      <c r="A67" t="s">
        <v>65</v>
      </c>
      <c r="B67" s="39">
        <f>+OilPr!B67/Pop!J224*10^6</f>
        <v>0</v>
      </c>
      <c r="C67" s="39">
        <f>+OilPr!C67/Pop!K224*10^6</f>
        <v>0</v>
      </c>
      <c r="D67" s="39">
        <f>+OilPr!D67/Pop!L224*10^6</f>
        <v>0</v>
      </c>
      <c r="E67" s="39">
        <f>+OilPr!E67/Pop!M224*10^6</f>
        <v>0</v>
      </c>
      <c r="F67" s="39">
        <f>+OilPr!F67/Pop!N224*10^6</f>
        <v>0</v>
      </c>
      <c r="G67" s="39">
        <f>+OilPr!G67/Pop!O224*10^6</f>
        <v>0</v>
      </c>
      <c r="H67" s="39">
        <f>+OilPr!H67/Pop!P224*10^6</f>
        <v>0</v>
      </c>
      <c r="I67" s="39">
        <f>+OilPr!I67/Pop!Q224*10^6</f>
        <v>0</v>
      </c>
      <c r="J67" s="39">
        <f>+OilPr!J67/Pop!R224*10^6</f>
        <v>0</v>
      </c>
      <c r="K67" s="39">
        <f>+OilPr!K67/Pop!S224*10^6</f>
        <v>0</v>
      </c>
      <c r="L67" s="39">
        <f>+OilPr!L67/Pop!T224*10^6</f>
        <v>0</v>
      </c>
      <c r="M67" s="39">
        <f>+OilPr!M67/Pop!U224*10^6</f>
        <v>0</v>
      </c>
      <c r="N67" s="39">
        <f>+OilPr!N67/Pop!V224*10^6</f>
        <v>0</v>
      </c>
      <c r="O67" s="39">
        <f>+OilPr!O67/Pop!W224*10^6</f>
        <v>0</v>
      </c>
      <c r="P67" s="39">
        <f>+OilPr!P67/Pop!X224*10^6</f>
        <v>0</v>
      </c>
      <c r="Q67" s="39">
        <f>+OilPr!Q67/Pop!Y224*10^6</f>
        <v>0</v>
      </c>
      <c r="R67" s="39">
        <f>+OilPr!R67/Pop!Z224*10^6</f>
        <v>0</v>
      </c>
      <c r="S67" s="39">
        <f>+OilPr!S67/Pop!AA224*10^6</f>
        <v>0</v>
      </c>
      <c r="T67" s="39">
        <f>+OilPr!T67/Pop!AB224*10^6</f>
        <v>0</v>
      </c>
      <c r="U67" s="39">
        <f>+OilPr!U67/Pop!AC224*10^6</f>
        <v>0</v>
      </c>
      <c r="V67" s="39">
        <f>+OilPr!V67/Pop!AD224*10^6</f>
        <v>0</v>
      </c>
      <c r="W67" s="39">
        <f>+OilPr!W67/Pop!AE224*10^6</f>
        <v>0</v>
      </c>
      <c r="X67" s="39">
        <f>+OilPr!X67/Pop!AF224*10^6</f>
        <v>5.1871540943976462E-3</v>
      </c>
      <c r="Y67" s="39">
        <f>+OilPr!Y67/Pop!AG224*10^6</f>
        <v>1.2560627555166138E-2</v>
      </c>
      <c r="Z67" s="39">
        <f>+OilPr!Z67/Pop!AH224*10^6</f>
        <v>2.6696387928545558E-2</v>
      </c>
      <c r="AA67" s="39">
        <f>+OilPr!AA67/Pop!AI224*10^6</f>
        <v>4.7717660751609006E-2</v>
      </c>
      <c r="AB67" s="39">
        <f>+OilPr!AB67/Pop!AJ224*10^6</f>
        <v>6.9199348855096765E-2</v>
      </c>
      <c r="AC67" s="39">
        <f>+OilPr!AC67/Pop!AK224*10^6</f>
        <v>9.504588638806831E-2</v>
      </c>
      <c r="AD67" s="39">
        <f>+OilPr!AD67/Pop!AL224*10^6</f>
        <v>0.10817740104721218</v>
      </c>
      <c r="AE67" s="39">
        <f>+OilPr!AE67/Pop!AM224*10^6</f>
        <v>0.12090710916261829</v>
      </c>
      <c r="AF67" s="39">
        <f>+OilPr!AF67/Pop!AN224*10^6</f>
        <v>0.12911261952851319</v>
      </c>
      <c r="AG67" s="39">
        <f>+OilPr!AG67/Pop!AO224*10^6</f>
        <v>0.14779817049245431</v>
      </c>
      <c r="AH67" s="39">
        <f>+OilPr!AH67/Pop!AP224*10^6</f>
        <v>0.16681824278717144</v>
      </c>
      <c r="AI67" s="39">
        <f>+OilPr!AI67/Pop!AQ224*10^6</f>
        <v>0.19754787899372833</v>
      </c>
      <c r="AJ67" s="39">
        <f>+OilPr!AJ67/Pop!AR224*10^6</f>
        <v>0.2355828271543158</v>
      </c>
      <c r="AK67" s="39">
        <f>+OilPr!AK67/Pop!AS224*10^6</f>
        <v>0.26293016530917446</v>
      </c>
      <c r="AL67" s="39">
        <f>+OilPr!AL67/Pop!AT224*10^6</f>
        <v>0.26929810532249737</v>
      </c>
      <c r="AM67" s="39">
        <f>+OilPr!AM67/Pop!AU224*10^6</f>
        <v>0.26929965381614374</v>
      </c>
      <c r="AN67" s="39">
        <f>+OilPr!AN67/Pop!AV224*10^6</f>
        <v>0.27123205869503975</v>
      </c>
      <c r="AO67" s="39">
        <f>+OilPr!AO67/Pop!AW224*10^6</f>
        <v>0.31623617495543965</v>
      </c>
      <c r="AP67" s="39">
        <f>+OilPr!AP67/Pop!AX224*10^6</f>
        <v>0.28785869387774859</v>
      </c>
      <c r="AQ67" s="39">
        <f>+OilPr!AQ67/Pop!AY224*10^6</f>
        <v>0.26053118480405424</v>
      </c>
      <c r="AR67" s="39">
        <f>+OilPr!AR67/Pop!AZ224*10^6</f>
        <v>0.24514310532754888</v>
      </c>
      <c r="AS67" s="39">
        <f>+OilPr!AS67/Pop!BA224*10^6</f>
        <v>0.2290259106401831</v>
      </c>
      <c r="AT67" s="39">
        <f>+OilPr!AT67/Pop!BB224*10^6</f>
        <v>0.25056509303195246</v>
      </c>
      <c r="AU67" s="39">
        <f>+OilPr!AU67/Pop!BC224*10^6</f>
        <v>0.22866586947747156</v>
      </c>
      <c r="AV67" s="39">
        <f>+OilPr!AV67/Pop!BD224*10^6</f>
        <v>0.23113910232746959</v>
      </c>
      <c r="AW67" s="39">
        <f>+OilPr!AW67/Pop!BE224*10^6</f>
        <v>0.25352474550801446</v>
      </c>
      <c r="AX67" s="39">
        <f>+OilPr!AX67/Pop!BF224*10^6</f>
        <v>0.25271699519774549</v>
      </c>
      <c r="AY67" s="39">
        <f>+OilPr!AY67/Pop!BG224*10^6</f>
        <v>0.2624928641769283</v>
      </c>
      <c r="AZ67" s="10"/>
      <c r="BA67" s="11"/>
    </row>
    <row r="68" spans="1:53">
      <c r="A68" t="s">
        <v>66</v>
      </c>
      <c r="B68" s="8"/>
      <c r="C68" s="8"/>
      <c r="D68" s="8"/>
      <c r="E68" s="8"/>
      <c r="F68" s="8"/>
      <c r="G68" s="8"/>
      <c r="H68" s="8"/>
      <c r="I68" s="8"/>
      <c r="J68" s="8"/>
      <c r="K68" s="8"/>
      <c r="L68" s="8"/>
      <c r="M68" s="8"/>
      <c r="N68" s="8"/>
      <c r="O68" s="8"/>
      <c r="P68" s="8"/>
      <c r="Q68" s="8"/>
      <c r="R68" s="8"/>
      <c r="S68" s="8"/>
      <c r="T68" s="8"/>
      <c r="U68" s="8"/>
      <c r="V68" s="8"/>
      <c r="W68" s="8"/>
      <c r="X68" s="8"/>
      <c r="Y68" s="8"/>
      <c r="Z68" s="8"/>
      <c r="AA68" s="8"/>
      <c r="AB68" s="8"/>
      <c r="AC68" s="8"/>
      <c r="AD68" s="8"/>
      <c r="AE68" s="8"/>
      <c r="AF68" s="8"/>
      <c r="AG68" s="8"/>
      <c r="AH68" s="8"/>
      <c r="AI68" s="8"/>
      <c r="AJ68" s="8"/>
      <c r="AK68" s="8"/>
      <c r="AL68" s="8"/>
      <c r="AM68" s="8"/>
      <c r="AN68" s="8"/>
      <c r="AO68" s="8"/>
      <c r="AP68" s="8"/>
      <c r="AQ68" s="8"/>
      <c r="AR68" s="8"/>
      <c r="AS68" s="8"/>
      <c r="AT68" s="8"/>
      <c r="AU68" s="8"/>
      <c r="AV68" s="8"/>
      <c r="AW68" s="8"/>
      <c r="AX68" s="8"/>
      <c r="AY68" s="8"/>
      <c r="AZ68" s="10"/>
      <c r="BA68" s="11"/>
    </row>
    <row r="69" spans="1:53">
      <c r="A69" s="17" t="s">
        <v>67</v>
      </c>
      <c r="B69" s="14">
        <v>44.905033557232002</v>
      </c>
      <c r="C69" s="14">
        <v>50.012063512790697</v>
      </c>
      <c r="D69" s="14">
        <v>53.026347894227499</v>
      </c>
      <c r="E69" s="14">
        <v>62.049866609119</v>
      </c>
      <c r="F69" s="14">
        <v>71.425388885005702</v>
      </c>
      <c r="G69" s="14">
        <v>98.766545977377902</v>
      </c>
      <c r="H69" s="14">
        <v>118.60216462503</v>
      </c>
      <c r="I69" s="14">
        <v>139.682505883472</v>
      </c>
      <c r="J69" s="14">
        <v>166.77356384778199</v>
      </c>
      <c r="K69" s="14">
        <v>177.79891493473201</v>
      </c>
      <c r="L69" s="14">
        <v>189.00984242406</v>
      </c>
      <c r="M69" s="14">
        <v>215.650706247561</v>
      </c>
      <c r="N69" s="14">
        <v>235.46128252588801</v>
      </c>
      <c r="O69" s="14">
        <v>246.08056992016699</v>
      </c>
      <c r="P69" s="14">
        <v>252.41983236002801</v>
      </c>
      <c r="Q69" s="14">
        <v>244.84310130493901</v>
      </c>
      <c r="R69" s="14">
        <v>241.98790855818299</v>
      </c>
      <c r="S69" s="14">
        <v>237.01319875291901</v>
      </c>
      <c r="T69" s="14">
        <v>254.44295207616801</v>
      </c>
      <c r="U69" s="14">
        <v>279.989960872952</v>
      </c>
      <c r="V69" s="14">
        <v>289.36876054650901</v>
      </c>
      <c r="W69" s="14">
        <v>299.99851349457401</v>
      </c>
      <c r="X69" s="14">
        <v>302.70440468234</v>
      </c>
      <c r="Y69" s="14">
        <v>305.94008844866698</v>
      </c>
      <c r="Z69" s="14">
        <v>314.82954179772702</v>
      </c>
      <c r="AA69" s="14">
        <v>325.981015276162</v>
      </c>
      <c r="AB69" s="14">
        <v>335.28458359517202</v>
      </c>
      <c r="AC69" s="14">
        <v>334.839973697316</v>
      </c>
      <c r="AD69" s="14">
        <v>336.97718682538698</v>
      </c>
      <c r="AE69" s="14">
        <v>346.338284853321</v>
      </c>
      <c r="AF69" s="14">
        <v>352.36546834815601</v>
      </c>
      <c r="AG69" s="14">
        <v>364.28511119349997</v>
      </c>
      <c r="AH69" s="14">
        <v>368.23038440985698</v>
      </c>
      <c r="AI69" s="14">
        <v>366.32804413245299</v>
      </c>
      <c r="AJ69" s="14">
        <v>362.58531279175901</v>
      </c>
      <c r="AK69" s="14">
        <v>381.54676020731199</v>
      </c>
      <c r="AL69" s="14">
        <v>377.35951111582199</v>
      </c>
      <c r="AM69" s="14">
        <v>378.29464996878897</v>
      </c>
      <c r="AN69" s="14">
        <v>374.194746307157</v>
      </c>
      <c r="AO69" s="14">
        <v>378.90120962092902</v>
      </c>
      <c r="AP69" s="14">
        <v>383.00112395159903</v>
      </c>
      <c r="AQ69" s="14">
        <v>381.13776099312503</v>
      </c>
      <c r="AR69" s="14">
        <v>382.00942854531701</v>
      </c>
      <c r="AS69" s="14">
        <v>388.64996513375002</v>
      </c>
      <c r="AT69" s="14">
        <v>384.54264009620402</v>
      </c>
      <c r="AU69" s="14">
        <v>402.72161662852102</v>
      </c>
      <c r="AV69" s="14">
        <v>395.26888573066702</v>
      </c>
      <c r="AW69" s="14">
        <v>400.36783611821102</v>
      </c>
      <c r="AX69" s="14">
        <v>394.86742189197798</v>
      </c>
      <c r="AY69" s="14">
        <v>396.72815961253298</v>
      </c>
      <c r="AZ69" s="15">
        <v>4.7123101539900004E-3</v>
      </c>
      <c r="BA69" s="16">
        <v>9.3998916447160005E-2</v>
      </c>
    </row>
    <row r="70" spans="1:53">
      <c r="B70" s="8"/>
      <c r="C70" s="8"/>
      <c r="D70" s="8"/>
      <c r="E70" s="8"/>
      <c r="F70" s="8"/>
      <c r="G70" s="8"/>
      <c r="H70" s="8"/>
      <c r="I70" s="8"/>
      <c r="J70" s="8"/>
      <c r="K70" s="8"/>
      <c r="L70" s="8"/>
      <c r="M70" s="8"/>
      <c r="N70" s="8"/>
      <c r="O70" s="8"/>
      <c r="P70" s="8"/>
      <c r="Q70" s="8"/>
      <c r="R70" s="8"/>
      <c r="S70" s="8"/>
      <c r="T70" s="8"/>
      <c r="U70" s="8"/>
      <c r="V70" s="8"/>
      <c r="W70" s="8"/>
      <c r="X70" s="8"/>
      <c r="Y70" s="8"/>
      <c r="Z70" s="8"/>
      <c r="AA70" s="8"/>
      <c r="AB70" s="8"/>
      <c r="AC70" s="8"/>
      <c r="AD70" s="8"/>
      <c r="AE70" s="8"/>
      <c r="AF70" s="8"/>
      <c r="AG70" s="8"/>
      <c r="AH70" s="8"/>
      <c r="AI70" s="8"/>
      <c r="AJ70" s="8"/>
      <c r="AK70" s="8"/>
      <c r="AL70" s="8"/>
      <c r="AM70" s="8"/>
      <c r="AN70" s="8"/>
      <c r="AO70" s="8"/>
      <c r="AP70" s="8"/>
      <c r="AQ70" s="8"/>
      <c r="AR70" s="8"/>
      <c r="AS70" s="8"/>
      <c r="AT70" s="8"/>
      <c r="AU70" s="8"/>
      <c r="AV70" s="8"/>
      <c r="AW70" s="8"/>
      <c r="AX70" s="8"/>
      <c r="AY70" s="9"/>
      <c r="AZ70" s="10"/>
      <c r="BA70" s="11"/>
    </row>
    <row r="71" spans="1:53">
      <c r="A71" s="20" t="s">
        <v>68</v>
      </c>
      <c r="B71" s="21">
        <v>1567.8860891747199</v>
      </c>
      <c r="C71" s="21">
        <v>1702.31627052774</v>
      </c>
      <c r="D71" s="21">
        <v>1826.5881767937699</v>
      </c>
      <c r="E71" s="21">
        <v>1992.79060803519</v>
      </c>
      <c r="F71" s="21">
        <v>2143.3994457405902</v>
      </c>
      <c r="G71" s="21">
        <v>2357.9800742420098</v>
      </c>
      <c r="H71" s="21">
        <v>2496.1732033366402</v>
      </c>
      <c r="I71" s="21">
        <v>2640.6255707627201</v>
      </c>
      <c r="J71" s="21">
        <v>2871.3316534649398</v>
      </c>
      <c r="K71" s="21">
        <v>2879.4136811765502</v>
      </c>
      <c r="L71" s="21">
        <v>2738.1416262042699</v>
      </c>
      <c r="M71" s="21">
        <v>2972.8561896687602</v>
      </c>
      <c r="N71" s="21">
        <v>3077.0362292212399</v>
      </c>
      <c r="O71" s="21">
        <v>3106.8360823144899</v>
      </c>
      <c r="P71" s="21">
        <v>3237.2320333017701</v>
      </c>
      <c r="Q71" s="21">
        <v>3091.8670914190002</v>
      </c>
      <c r="R71" s="21">
        <v>2913.8436564077101</v>
      </c>
      <c r="S71" s="21">
        <v>2799.6564135833701</v>
      </c>
      <c r="T71" s="21">
        <v>2763.0057027772</v>
      </c>
      <c r="U71" s="21">
        <v>2818.68715688967</v>
      </c>
      <c r="V71" s="21">
        <v>2796.7863956420802</v>
      </c>
      <c r="W71" s="21">
        <v>2941.6234154659301</v>
      </c>
      <c r="X71" s="21">
        <v>2952.5094511236398</v>
      </c>
      <c r="Y71" s="21">
        <v>3074.7276129197498</v>
      </c>
      <c r="Z71" s="21">
        <v>3108.6301694590402</v>
      </c>
      <c r="AA71" s="21">
        <v>3175.4465911632001</v>
      </c>
      <c r="AB71" s="21">
        <v>3165.6437826184001</v>
      </c>
      <c r="AC71" s="21">
        <v>3195.3164153288599</v>
      </c>
      <c r="AD71" s="21">
        <v>3194.4510550881</v>
      </c>
      <c r="AE71" s="21">
        <v>3243.9532163164799</v>
      </c>
      <c r="AF71" s="21">
        <v>3286.06378318526</v>
      </c>
      <c r="AG71" s="21">
        <v>3384.1681588429201</v>
      </c>
      <c r="AH71" s="21">
        <v>3485.9132201800198</v>
      </c>
      <c r="AI71" s="21">
        <v>3550.79525111966</v>
      </c>
      <c r="AJ71" s="21">
        <v>3486.8748326632699</v>
      </c>
      <c r="AK71" s="21">
        <v>3617.91984577938</v>
      </c>
      <c r="AL71" s="21">
        <v>3617.54351009436</v>
      </c>
      <c r="AM71" s="21">
        <v>3600.8488342974501</v>
      </c>
      <c r="AN71" s="21">
        <v>3733.8408187765899</v>
      </c>
      <c r="AO71" s="21">
        <v>3904.7259717961902</v>
      </c>
      <c r="AP71" s="21">
        <v>3941.5229129669501</v>
      </c>
      <c r="AQ71" s="21">
        <v>3961.1536859063899</v>
      </c>
      <c r="AR71" s="21">
        <v>3948.5582926951502</v>
      </c>
      <c r="AS71" s="21">
        <v>3988.6486413962698</v>
      </c>
      <c r="AT71" s="21">
        <v>3885.8123834022999</v>
      </c>
      <c r="AU71" s="21">
        <v>3975.3644483488802</v>
      </c>
      <c r="AV71" s="21">
        <v>4008.1194313984201</v>
      </c>
      <c r="AW71" s="21">
        <v>4116.3877282815201</v>
      </c>
      <c r="AX71" s="21">
        <v>4126.5968598802901</v>
      </c>
      <c r="AY71" s="21">
        <v>4220.5609167338998</v>
      </c>
      <c r="AZ71" s="22">
        <v>2.2770350798960001E-2</v>
      </c>
      <c r="BA71" s="23">
        <v>1</v>
      </c>
    </row>
    <row r="72" spans="1:53">
      <c r="A72" t="s">
        <v>69</v>
      </c>
      <c r="B72" s="8">
        <v>515.60402863431102</v>
      </c>
      <c r="C72" s="8">
        <v>547.12927335075597</v>
      </c>
      <c r="D72" s="8">
        <v>584.24728462308497</v>
      </c>
      <c r="E72" s="8">
        <v>610.11349508255296</v>
      </c>
      <c r="F72" s="8">
        <v>625.27821199115101</v>
      </c>
      <c r="G72" s="8">
        <v>662.31495295276204</v>
      </c>
      <c r="H72" s="8">
        <v>665.52412857612205</v>
      </c>
      <c r="I72" s="8">
        <v>681.67047502440903</v>
      </c>
      <c r="J72" s="8">
        <v>686.83816384031797</v>
      </c>
      <c r="K72" s="8">
        <v>664.22633409366802</v>
      </c>
      <c r="L72" s="8">
        <v>647.03660459991397</v>
      </c>
      <c r="M72" s="8">
        <v>648.51407348897897</v>
      </c>
      <c r="N72" s="8">
        <v>690.37662249043206</v>
      </c>
      <c r="O72" s="8">
        <v>742.49101111661196</v>
      </c>
      <c r="P72" s="8">
        <v>786.62897472832606</v>
      </c>
      <c r="Q72" s="8">
        <v>820.19365644348898</v>
      </c>
      <c r="R72" s="8">
        <v>839.95376077819606</v>
      </c>
      <c r="S72" s="8">
        <v>881.13689391832895</v>
      </c>
      <c r="T72" s="8">
        <v>903.69234286442395</v>
      </c>
      <c r="U72" s="8">
        <v>945.80526056951805</v>
      </c>
      <c r="V72" s="8">
        <v>958.78958199380395</v>
      </c>
      <c r="W72" s="8">
        <v>935.26518704025705</v>
      </c>
      <c r="X72" s="8">
        <v>937.41616810698895</v>
      </c>
      <c r="Y72" s="8">
        <v>930.92564180460499</v>
      </c>
      <c r="Z72" s="8">
        <v>892.063206505528</v>
      </c>
      <c r="AA72" s="8">
        <v>893.77314959918101</v>
      </c>
      <c r="AB72" s="8">
        <v>919.18434788251</v>
      </c>
      <c r="AC72" s="8">
        <v>928.57198495658201</v>
      </c>
      <c r="AD72" s="8">
        <v>928.35482493637699</v>
      </c>
      <c r="AE72" s="8">
        <v>968.55427787001895</v>
      </c>
      <c r="AF72" s="8">
        <v>975.916201850373</v>
      </c>
      <c r="AG72" s="8">
        <v>1008.11138215287</v>
      </c>
      <c r="AH72" s="8">
        <v>1021.09716518894</v>
      </c>
      <c r="AI72" s="8">
        <v>1013.18502865085</v>
      </c>
      <c r="AJ72" s="8">
        <v>990.714767041345</v>
      </c>
      <c r="AK72" s="8">
        <v>1005.847323961</v>
      </c>
      <c r="AL72" s="8">
        <v>997.43352501107495</v>
      </c>
      <c r="AM72" s="8">
        <v>1001.31731269108</v>
      </c>
      <c r="AN72" s="8">
        <v>991.05468161561896</v>
      </c>
      <c r="AO72" s="8">
        <v>972.46785261966102</v>
      </c>
      <c r="AP72" s="8">
        <v>926.16774125101301</v>
      </c>
      <c r="AQ72" s="8">
        <v>904.29998229459602</v>
      </c>
      <c r="AR72" s="8">
        <v>889.23429914492203</v>
      </c>
      <c r="AS72" s="8">
        <v>857.80762572368099</v>
      </c>
      <c r="AT72" s="8">
        <v>853.61018572410899</v>
      </c>
      <c r="AU72" s="8">
        <v>857.27154739136904</v>
      </c>
      <c r="AV72" s="8">
        <v>857.75046617708404</v>
      </c>
      <c r="AW72" s="8">
        <v>903.74758435081606</v>
      </c>
      <c r="AX72" s="8">
        <v>954.988862062919</v>
      </c>
      <c r="AY72" s="9">
        <v>1039.6608181879999</v>
      </c>
      <c r="AZ72" s="10">
        <v>8.8662765920159994E-2</v>
      </c>
      <c r="BA72" s="11">
        <v>0.24633237719536</v>
      </c>
    </row>
    <row r="73" spans="1:53">
      <c r="A73" t="s">
        <v>70</v>
      </c>
      <c r="B73" s="8">
        <v>1052.2820605404099</v>
      </c>
      <c r="C73" s="8">
        <v>1155.18699717698</v>
      </c>
      <c r="D73" s="8">
        <v>1242.34089217068</v>
      </c>
      <c r="E73" s="8">
        <v>1382.6771129526401</v>
      </c>
      <c r="F73" s="8">
        <v>1518.1212337494401</v>
      </c>
      <c r="G73" s="8">
        <v>1695.66512128925</v>
      </c>
      <c r="H73" s="8">
        <v>1830.6490747605201</v>
      </c>
      <c r="I73" s="8">
        <v>1958.9550957383101</v>
      </c>
      <c r="J73" s="8">
        <v>2184.49348962463</v>
      </c>
      <c r="K73" s="8">
        <v>2215.18734708289</v>
      </c>
      <c r="L73" s="8">
        <v>2091.10502160435</v>
      </c>
      <c r="M73" s="8">
        <v>2324.3421161797801</v>
      </c>
      <c r="N73" s="8">
        <v>2386.6596067308101</v>
      </c>
      <c r="O73" s="8">
        <v>2364.3450711978799</v>
      </c>
      <c r="P73" s="8">
        <v>2450.6030585734402</v>
      </c>
      <c r="Q73" s="8">
        <v>2271.6734349755102</v>
      </c>
      <c r="R73" s="8">
        <v>2073.8898956295202</v>
      </c>
      <c r="S73" s="8">
        <v>1918.51951966504</v>
      </c>
      <c r="T73" s="8">
        <v>1859.31335991278</v>
      </c>
      <c r="U73" s="8">
        <v>1872.88189632015</v>
      </c>
      <c r="V73" s="8">
        <v>1837.9968136482701</v>
      </c>
      <c r="W73" s="8">
        <v>2006.35822842568</v>
      </c>
      <c r="X73" s="8">
        <v>2015.09328301665</v>
      </c>
      <c r="Y73" s="8">
        <v>2143.8019711151501</v>
      </c>
      <c r="Z73" s="8">
        <v>2216.56696295351</v>
      </c>
      <c r="AA73" s="8">
        <v>2281.6734415640199</v>
      </c>
      <c r="AB73" s="8">
        <v>2246.4594347358802</v>
      </c>
      <c r="AC73" s="8">
        <v>2266.74443037227</v>
      </c>
      <c r="AD73" s="8">
        <v>2266.0962301517202</v>
      </c>
      <c r="AE73" s="8">
        <v>2275.3989384464699</v>
      </c>
      <c r="AF73" s="8">
        <v>2310.1475813348902</v>
      </c>
      <c r="AG73" s="8">
        <v>2376.0567766900399</v>
      </c>
      <c r="AH73" s="8">
        <v>2464.8160549910699</v>
      </c>
      <c r="AI73" s="8">
        <v>2537.6102224688102</v>
      </c>
      <c r="AJ73" s="8">
        <v>2496.1600656219198</v>
      </c>
      <c r="AK73" s="8">
        <v>2612.0725218183702</v>
      </c>
      <c r="AL73" s="8">
        <v>2620.1099850832802</v>
      </c>
      <c r="AM73" s="8">
        <v>2599.53152160636</v>
      </c>
      <c r="AN73" s="8">
        <v>2742.7861371609702</v>
      </c>
      <c r="AO73" s="8">
        <v>2932.2581191765298</v>
      </c>
      <c r="AP73" s="8">
        <v>3015.3551717159398</v>
      </c>
      <c r="AQ73" s="8">
        <v>3056.85370361179</v>
      </c>
      <c r="AR73" s="8">
        <v>3059.3239935502202</v>
      </c>
      <c r="AS73" s="8">
        <v>3130.8410156725899</v>
      </c>
      <c r="AT73" s="8">
        <v>3032.2021976781898</v>
      </c>
      <c r="AU73" s="8">
        <v>3118.0929009575102</v>
      </c>
      <c r="AV73" s="8">
        <v>3150.3689652213402</v>
      </c>
      <c r="AW73" s="8">
        <v>3212.6401439307001</v>
      </c>
      <c r="AX73" s="8">
        <v>3171.6079978173798</v>
      </c>
      <c r="AY73" s="9">
        <v>3180.9000985458902</v>
      </c>
      <c r="AZ73" s="10">
        <v>2.9297759756400001E-3</v>
      </c>
      <c r="BA73" s="11">
        <v>0.75366759300232</v>
      </c>
    </row>
    <row r="74" spans="1:53">
      <c r="A74" t="s">
        <v>71</v>
      </c>
      <c r="B74" s="8">
        <v>698.77711781152698</v>
      </c>
      <c r="C74" s="8">
        <v>769.69586918633502</v>
      </c>
      <c r="D74" s="8">
        <v>819.24828252919201</v>
      </c>
      <c r="E74" s="8">
        <v>912.04581419716703</v>
      </c>
      <c r="F74" s="8">
        <v>1007.14563850015</v>
      </c>
      <c r="G74" s="8">
        <v>1131.50078822058</v>
      </c>
      <c r="H74" s="8">
        <v>1229.46390648632</v>
      </c>
      <c r="I74" s="8">
        <v>1316.6642321643401</v>
      </c>
      <c r="J74" s="8">
        <v>1489.0917795414</v>
      </c>
      <c r="K74" s="8">
        <v>1475.5373566173701</v>
      </c>
      <c r="L74" s="8">
        <v>1299.4683906348801</v>
      </c>
      <c r="M74" s="8">
        <v>1470.9059289535001</v>
      </c>
      <c r="N74" s="8">
        <v>1484.6399689658399</v>
      </c>
      <c r="O74" s="8">
        <v>1418.45573027566</v>
      </c>
      <c r="P74" s="8">
        <v>1481.9211421003899</v>
      </c>
      <c r="Q74" s="8">
        <v>1287.4011286217899</v>
      </c>
      <c r="R74" s="8">
        <v>1079.42529278188</v>
      </c>
      <c r="S74" s="8">
        <v>919.56285790269999</v>
      </c>
      <c r="T74" s="8">
        <v>828.60070619585997</v>
      </c>
      <c r="U74" s="8">
        <v>807.79502066721295</v>
      </c>
      <c r="V74" s="8">
        <v>771.80270307522198</v>
      </c>
      <c r="W74" s="8">
        <v>901.54359006510799</v>
      </c>
      <c r="X74" s="8">
        <v>890.48359452411603</v>
      </c>
      <c r="Y74" s="8">
        <v>1007.76145135198</v>
      </c>
      <c r="Z74" s="8">
        <v>1077.0530315032399</v>
      </c>
      <c r="AA74" s="8">
        <v>1159.23700196137</v>
      </c>
      <c r="AB74" s="8">
        <v>1164.45042727947</v>
      </c>
      <c r="AC74" s="8">
        <v>1241.8470659361001</v>
      </c>
      <c r="AD74" s="8">
        <v>1273.5752051357299</v>
      </c>
      <c r="AE74" s="8">
        <v>1301.45827036682</v>
      </c>
      <c r="AF74" s="8">
        <v>1317.22154040092</v>
      </c>
      <c r="AG74" s="8">
        <v>1364.98328366584</v>
      </c>
      <c r="AH74" s="8">
        <v>1433.3261100777399</v>
      </c>
      <c r="AI74" s="8">
        <v>1491.58891396227</v>
      </c>
      <c r="AJ74" s="8">
        <v>1435.41924237027</v>
      </c>
      <c r="AK74" s="8">
        <v>1511.4953493181799</v>
      </c>
      <c r="AL74" s="8">
        <v>1485.0258905385599</v>
      </c>
      <c r="AM74" s="8">
        <v>1411.0424363012901</v>
      </c>
      <c r="AN74" s="8">
        <v>1506.9404944002399</v>
      </c>
      <c r="AO74" s="8">
        <v>1645.8638237801299</v>
      </c>
      <c r="AP74" s="8">
        <v>1694.21063348284</v>
      </c>
      <c r="AQ74" s="8">
        <v>1708.1678103388599</v>
      </c>
      <c r="AR74" s="8">
        <v>1689.21054271716</v>
      </c>
      <c r="AS74" s="8">
        <v>1746.02949324272</v>
      </c>
      <c r="AT74" s="8">
        <v>1622.5908148352801</v>
      </c>
      <c r="AU74" s="8">
        <v>1667.03575480531</v>
      </c>
      <c r="AV74" s="8">
        <v>1705.3014972424401</v>
      </c>
      <c r="AW74" s="8">
        <v>1778.9625866019201</v>
      </c>
      <c r="AX74" s="8">
        <v>1734.37830126887</v>
      </c>
      <c r="AY74" s="9">
        <v>1729.60630816312</v>
      </c>
      <c r="AZ74" s="10">
        <v>-2.7514141984300001E-3</v>
      </c>
      <c r="BA74" s="11">
        <v>0.40980485081673002</v>
      </c>
    </row>
    <row r="75" spans="1:53">
      <c r="A75" t="s">
        <v>72</v>
      </c>
      <c r="B75" s="8">
        <v>626.22097136320201</v>
      </c>
      <c r="C75" s="8">
        <v>667.52040134140998</v>
      </c>
      <c r="D75" s="8">
        <v>719.23989426458195</v>
      </c>
      <c r="E75" s="8">
        <v>771.54479383803096</v>
      </c>
      <c r="F75" s="8">
        <v>807.95380724044196</v>
      </c>
      <c r="G75" s="8">
        <v>873.44028602143101</v>
      </c>
      <c r="H75" s="8">
        <v>889.70929685032002</v>
      </c>
      <c r="I75" s="8">
        <v>923.56133859838599</v>
      </c>
      <c r="J75" s="8">
        <v>953.23987392354798</v>
      </c>
      <c r="K75" s="8">
        <v>944.97632455918495</v>
      </c>
      <c r="L75" s="8">
        <v>947.87223556939205</v>
      </c>
      <c r="M75" s="8">
        <v>982.27326071525499</v>
      </c>
      <c r="N75" s="8">
        <v>1046.59726025539</v>
      </c>
      <c r="O75" s="8">
        <v>1116.8493520388299</v>
      </c>
      <c r="P75" s="8">
        <v>1169.71089120137</v>
      </c>
      <c r="Q75" s="8">
        <v>1201.2859627972</v>
      </c>
      <c r="R75" s="8">
        <v>1225.59836362583</v>
      </c>
      <c r="S75" s="8">
        <v>1267.5425556806699</v>
      </c>
      <c r="T75" s="8">
        <v>1318.0619965813401</v>
      </c>
      <c r="U75" s="8">
        <v>1398.18213622246</v>
      </c>
      <c r="V75" s="8">
        <v>1428.29769256686</v>
      </c>
      <c r="W75" s="8">
        <v>1424.7278254008199</v>
      </c>
      <c r="X75" s="8">
        <v>1436.8748565995199</v>
      </c>
      <c r="Y75" s="8">
        <v>1443.27716156777</v>
      </c>
      <c r="Z75" s="8">
        <v>1424.3311379557899</v>
      </c>
      <c r="AA75" s="8">
        <v>1445.66458920183</v>
      </c>
      <c r="AB75" s="8">
        <v>1485.28165533892</v>
      </c>
      <c r="AC75" s="8">
        <v>1502.19864939275</v>
      </c>
      <c r="AD75" s="8">
        <v>1517.7935499523601</v>
      </c>
      <c r="AE75" s="8">
        <v>1578.8331459496601</v>
      </c>
      <c r="AF75" s="8">
        <v>1610.4225427843401</v>
      </c>
      <c r="AG75" s="8">
        <v>1665.9094751770699</v>
      </c>
      <c r="AH75" s="8">
        <v>1690.6821101022699</v>
      </c>
      <c r="AI75" s="8">
        <v>1696.6949371573901</v>
      </c>
      <c r="AJ75" s="8">
        <v>1681.48789029299</v>
      </c>
      <c r="AK75" s="8">
        <v>1709.68063120649</v>
      </c>
      <c r="AL75" s="8">
        <v>1704.3675311839399</v>
      </c>
      <c r="AM75" s="8">
        <v>1720.48792699616</v>
      </c>
      <c r="AN75" s="8">
        <v>1710.0798403763499</v>
      </c>
      <c r="AO75" s="8">
        <v>1697.2467280160599</v>
      </c>
      <c r="AP75" s="8">
        <v>1666.6709344841099</v>
      </c>
      <c r="AQ75" s="8">
        <v>1648.45363956753</v>
      </c>
      <c r="AR75" s="8">
        <v>1631.2010619779801</v>
      </c>
      <c r="AS75" s="8">
        <v>1611.9246331535401</v>
      </c>
      <c r="AT75" s="8">
        <v>1613.9710325670201</v>
      </c>
      <c r="AU75" s="8">
        <v>1645.6162715435701</v>
      </c>
      <c r="AV75" s="8">
        <v>1638.1567851559801</v>
      </c>
      <c r="AW75" s="8">
        <v>1668.7837586795899</v>
      </c>
      <c r="AX75" s="8">
        <v>1715.9199976007999</v>
      </c>
      <c r="AY75" s="9">
        <v>1814.00046560428</v>
      </c>
      <c r="AZ75" s="10">
        <v>5.7159114629029999E-2</v>
      </c>
      <c r="BA75" s="11">
        <v>0.42980080842972002</v>
      </c>
    </row>
    <row r="76" spans="1:53">
      <c r="A76" t="s">
        <v>73</v>
      </c>
      <c r="B76" s="8">
        <v>34.572000000000003</v>
      </c>
      <c r="C76" s="8">
        <v>34.46</v>
      </c>
      <c r="D76" s="8">
        <v>34.787999999999997</v>
      </c>
      <c r="E76" s="8">
        <v>34.764000000000003</v>
      </c>
      <c r="F76" s="8">
        <v>34.415999999999997</v>
      </c>
      <c r="G76" s="8">
        <v>34.082000000000001</v>
      </c>
      <c r="H76" s="8">
        <v>33.189</v>
      </c>
      <c r="I76" s="8">
        <v>32.766730307076102</v>
      </c>
      <c r="J76" s="8">
        <v>32.860194926568703</v>
      </c>
      <c r="K76" s="8">
        <v>33.373463284379099</v>
      </c>
      <c r="L76" s="8">
        <v>34.458194926568702</v>
      </c>
      <c r="M76" s="8">
        <v>44.815460614152201</v>
      </c>
      <c r="N76" s="8">
        <v>70.217316421895802</v>
      </c>
      <c r="O76" s="8">
        <v>85.1168531375166</v>
      </c>
      <c r="P76" s="8">
        <v>107.814853137516</v>
      </c>
      <c r="Q76" s="8">
        <v>109.759190921228</v>
      </c>
      <c r="R76" s="8">
        <v>118.885974632843</v>
      </c>
      <c r="S76" s="8">
        <v>135.096875834445</v>
      </c>
      <c r="T76" s="8">
        <v>149.71246061415201</v>
      </c>
      <c r="U76" s="8">
        <v>161.102662216288</v>
      </c>
      <c r="V76" s="8">
        <v>163.75789853137499</v>
      </c>
      <c r="W76" s="8">
        <v>164.132141522029</v>
      </c>
      <c r="X76" s="8">
        <v>161.250042723631</v>
      </c>
      <c r="Y76" s="8">
        <v>153.00905473965199</v>
      </c>
      <c r="Z76" s="8">
        <v>129.38594392523299</v>
      </c>
      <c r="AA76" s="8">
        <v>127.571528704939</v>
      </c>
      <c r="AB76" s="8">
        <v>128.618893190921</v>
      </c>
      <c r="AC76" s="8">
        <v>131.202829105473</v>
      </c>
      <c r="AD76" s="8">
        <v>136.76291588785</v>
      </c>
      <c r="AE76" s="8">
        <v>165.038353805073</v>
      </c>
      <c r="AF76" s="8">
        <v>167.55308544726299</v>
      </c>
      <c r="AG76" s="8">
        <v>167.24795193591399</v>
      </c>
      <c r="AH76" s="8">
        <v>165.84437770360401</v>
      </c>
      <c r="AI76" s="8">
        <v>170.14603084112099</v>
      </c>
      <c r="AJ76" s="8">
        <v>176.27356101468601</v>
      </c>
      <c r="AK76" s="8">
        <v>167.58116176361301</v>
      </c>
      <c r="AL76" s="8">
        <v>156.858138952975</v>
      </c>
      <c r="AM76" s="8">
        <v>159.40719920913401</v>
      </c>
      <c r="AN76" s="8">
        <v>149.27975554293999</v>
      </c>
      <c r="AO76" s="8">
        <v>138.75949436028901</v>
      </c>
      <c r="AP76" s="8">
        <v>126.86039870190601</v>
      </c>
      <c r="AQ76" s="8">
        <v>115.703771697466</v>
      </c>
      <c r="AR76" s="8">
        <v>113.875641252368</v>
      </c>
      <c r="AS76" s="8">
        <v>106.284848838329</v>
      </c>
      <c r="AT76" s="8">
        <v>99.842497224209197</v>
      </c>
      <c r="AU76" s="8">
        <v>93.422941875425906</v>
      </c>
      <c r="AV76" s="8">
        <v>81.591393943743896</v>
      </c>
      <c r="AW76" s="8">
        <v>72.888899374830402</v>
      </c>
      <c r="AX76" s="8">
        <v>68.453669026333003</v>
      </c>
      <c r="AY76" s="9">
        <v>67.038972663333297</v>
      </c>
      <c r="AZ76" s="10">
        <v>-2.0666480064390001E-2</v>
      </c>
      <c r="BA76" s="11">
        <v>1.5883902087810001E-2</v>
      </c>
    </row>
    <row r="77" spans="1:53">
      <c r="A77" s="24" t="s">
        <v>74</v>
      </c>
      <c r="B77" s="25">
        <v>242.88800000000001</v>
      </c>
      <c r="C77" s="25">
        <v>265.10000000000002</v>
      </c>
      <c r="D77" s="25">
        <v>288.10000000000002</v>
      </c>
      <c r="E77" s="25">
        <v>309.19999999999902</v>
      </c>
      <c r="F77" s="25">
        <v>328.3</v>
      </c>
      <c r="G77" s="25">
        <v>353.03899999999902</v>
      </c>
      <c r="H77" s="25">
        <v>377</v>
      </c>
      <c r="I77" s="25">
        <v>400.39999999999901</v>
      </c>
      <c r="J77" s="25">
        <v>429</v>
      </c>
      <c r="K77" s="25">
        <v>458.89999999999901</v>
      </c>
      <c r="L77" s="25">
        <v>490.80099999999902</v>
      </c>
      <c r="M77" s="25">
        <v>519.67700000000002</v>
      </c>
      <c r="N77" s="25">
        <v>545.79899999999895</v>
      </c>
      <c r="O77" s="25">
        <v>571.53099999999904</v>
      </c>
      <c r="P77" s="25">
        <v>585.6</v>
      </c>
      <c r="Q77" s="25">
        <v>603.17999999999904</v>
      </c>
      <c r="R77" s="25">
        <v>608.82000000000005</v>
      </c>
      <c r="S77" s="25">
        <v>612.55100000000004</v>
      </c>
      <c r="T77" s="25">
        <v>616.34299999999905</v>
      </c>
      <c r="U77" s="25">
        <v>612.70999999999901</v>
      </c>
      <c r="V77" s="25">
        <v>596.68599999999901</v>
      </c>
      <c r="W77" s="25">
        <v>615.35199999999895</v>
      </c>
      <c r="X77" s="25">
        <v>625.15099999999995</v>
      </c>
      <c r="Y77" s="25">
        <v>623.68899999999996</v>
      </c>
      <c r="Z77" s="25">
        <v>607.24599999999998</v>
      </c>
      <c r="AA77" s="25">
        <v>570.54499999999905</v>
      </c>
      <c r="AB77" s="25">
        <v>515.9117</v>
      </c>
      <c r="AC77" s="25">
        <v>451.27069999999998</v>
      </c>
      <c r="AD77" s="25">
        <v>403.08229999999998</v>
      </c>
      <c r="AE77" s="25">
        <v>363.661799999999</v>
      </c>
      <c r="AF77" s="25">
        <v>358.41969999999901</v>
      </c>
      <c r="AG77" s="25">
        <v>353.27539999999999</v>
      </c>
      <c r="AH77" s="25">
        <v>361.90499999999901</v>
      </c>
      <c r="AI77" s="25">
        <v>362.51139999999998</v>
      </c>
      <c r="AJ77" s="25">
        <v>369.96769999999998</v>
      </c>
      <c r="AK77" s="25">
        <v>396.74386525469703</v>
      </c>
      <c r="AL77" s="25">
        <v>428.15008837185297</v>
      </c>
      <c r="AM77" s="25">
        <v>469.31847099999902</v>
      </c>
      <c r="AN77" s="25">
        <v>516.82048399999906</v>
      </c>
      <c r="AO77" s="25">
        <v>561.61541999999997</v>
      </c>
      <c r="AP77" s="25">
        <v>580.641345</v>
      </c>
      <c r="AQ77" s="25">
        <v>604.53223600000001</v>
      </c>
      <c r="AR77" s="25">
        <v>628.14668799999902</v>
      </c>
      <c r="AS77" s="25">
        <v>630.694514999999</v>
      </c>
      <c r="AT77" s="25">
        <v>649.25053600000001</v>
      </c>
      <c r="AU77" s="25">
        <v>662.71242199999995</v>
      </c>
      <c r="AV77" s="25">
        <v>664.661148999999</v>
      </c>
      <c r="AW77" s="25">
        <v>668.641382999999</v>
      </c>
      <c r="AX77" s="25">
        <v>676.29856101062001</v>
      </c>
      <c r="AY77" s="14">
        <v>676.95414296649403</v>
      </c>
      <c r="AZ77" s="26">
        <v>9.6936768386999997E-4</v>
      </c>
      <c r="BA77" s="27">
        <v>0.16039435565471999</v>
      </c>
    </row>
    <row r="78" spans="1:53">
      <c r="A78" s="28"/>
      <c r="B78" s="29"/>
      <c r="C78" s="29"/>
      <c r="D78" s="29"/>
      <c r="E78" s="29"/>
      <c r="F78" s="29"/>
      <c r="G78" s="29"/>
      <c r="H78" s="29"/>
      <c r="I78" s="29"/>
      <c r="J78" s="29"/>
      <c r="K78" s="29"/>
      <c r="L78" s="29"/>
      <c r="M78" s="29"/>
      <c r="N78" s="29"/>
      <c r="O78" s="29"/>
      <c r="P78" s="29"/>
      <c r="Q78" s="29"/>
      <c r="R78" s="29"/>
      <c r="S78" s="29"/>
      <c r="T78" s="29"/>
      <c r="U78" s="29"/>
      <c r="V78" s="29"/>
      <c r="W78" s="29"/>
      <c r="X78" s="29"/>
      <c r="Y78" s="29"/>
      <c r="Z78" s="29"/>
      <c r="AA78" s="29"/>
      <c r="AB78" s="29"/>
      <c r="AC78" s="29"/>
      <c r="AD78" s="29"/>
      <c r="AE78" s="29"/>
      <c r="AF78" s="29"/>
      <c r="AG78" s="29"/>
      <c r="AH78" s="29"/>
      <c r="AI78" s="29"/>
      <c r="AJ78" s="29"/>
      <c r="AK78" s="29"/>
      <c r="AL78" s="29"/>
      <c r="AM78" s="29"/>
      <c r="AN78" s="29"/>
      <c r="AO78" s="29"/>
      <c r="AP78" s="29"/>
      <c r="AQ78" s="29"/>
      <c r="AR78" s="29"/>
      <c r="AS78" s="29"/>
      <c r="AT78" s="30"/>
      <c r="AU78" s="31"/>
      <c r="AV78" s="31"/>
    </row>
    <row r="79" spans="1:53">
      <c r="A79" t="s">
        <v>75</v>
      </c>
    </row>
    <row r="80" spans="1:53">
      <c r="A80" t="s">
        <v>76</v>
      </c>
    </row>
    <row r="81" spans="1:1">
      <c r="A81" t="s">
        <v>77</v>
      </c>
    </row>
    <row r="82" spans="1:1">
      <c r="A82" s="32" t="s">
        <v>78</v>
      </c>
    </row>
    <row r="83" spans="1:1">
      <c r="A83" s="33" t="s">
        <v>79</v>
      </c>
    </row>
    <row r="84" spans="1:1">
      <c r="A84" t="s">
        <v>80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110"/>
  <sheetViews>
    <sheetView zoomScale="70" zoomScaleNormal="70" workbookViewId="0">
      <pane xSplit="1" topLeftCell="AL1" activePane="topRight" state="frozen"/>
      <selection pane="topRight" activeCell="AZ41" sqref="AZ41"/>
    </sheetView>
  </sheetViews>
  <sheetFormatPr defaultRowHeight="15"/>
  <cols>
    <col min="1" max="1" width="26.28515625" customWidth="1"/>
    <col min="2" max="43" width="7.28515625" customWidth="1"/>
    <col min="44" max="44" width="8.28515625" customWidth="1"/>
  </cols>
  <sheetData>
    <row r="1" spans="1:53" s="2" customFormat="1">
      <c r="A1" s="1" t="s">
        <v>81</v>
      </c>
      <c r="AZ1" s="3" t="s">
        <v>1</v>
      </c>
      <c r="BA1" s="3">
        <v>2014</v>
      </c>
    </row>
    <row r="2" spans="1:53" s="2" customFormat="1">
      <c r="AZ2" s="4" t="s">
        <v>2</v>
      </c>
      <c r="BA2" s="3" t="s">
        <v>3</v>
      </c>
    </row>
    <row r="3" spans="1:53" s="2" customFormat="1">
      <c r="A3" s="2" t="s">
        <v>4</v>
      </c>
      <c r="B3" s="2">
        <v>1965</v>
      </c>
      <c r="C3" s="2">
        <v>1966</v>
      </c>
      <c r="D3" s="2">
        <v>1967</v>
      </c>
      <c r="E3" s="2">
        <v>1968</v>
      </c>
      <c r="F3" s="2">
        <v>1969</v>
      </c>
      <c r="G3" s="2">
        <v>1970</v>
      </c>
      <c r="H3" s="2">
        <v>1971</v>
      </c>
      <c r="I3" s="2">
        <v>1972</v>
      </c>
      <c r="J3" s="2">
        <v>1973</v>
      </c>
      <c r="K3" s="2">
        <v>1974</v>
      </c>
      <c r="L3" s="2">
        <v>1975</v>
      </c>
      <c r="M3" s="2">
        <v>1976</v>
      </c>
      <c r="N3" s="2">
        <v>1977</v>
      </c>
      <c r="O3" s="2">
        <v>1978</v>
      </c>
      <c r="P3" s="2">
        <v>1979</v>
      </c>
      <c r="Q3" s="2">
        <v>1980</v>
      </c>
      <c r="R3" s="2">
        <v>1981</v>
      </c>
      <c r="S3" s="2">
        <v>1982</v>
      </c>
      <c r="T3" s="2">
        <v>1983</v>
      </c>
      <c r="U3" s="2">
        <v>1984</v>
      </c>
      <c r="V3" s="2">
        <v>1985</v>
      </c>
      <c r="W3" s="2">
        <v>1986</v>
      </c>
      <c r="X3" s="2">
        <v>1987</v>
      </c>
      <c r="Y3" s="2">
        <v>1988</v>
      </c>
      <c r="Z3" s="2">
        <v>1989</v>
      </c>
      <c r="AA3" s="2">
        <v>1990</v>
      </c>
      <c r="AB3" s="2">
        <v>1991</v>
      </c>
      <c r="AC3" s="2">
        <v>1992</v>
      </c>
      <c r="AD3" s="2">
        <v>1993</v>
      </c>
      <c r="AE3" s="2">
        <v>1994</v>
      </c>
      <c r="AF3" s="2">
        <v>1995</v>
      </c>
      <c r="AG3" s="2">
        <v>1996</v>
      </c>
      <c r="AH3" s="2">
        <v>1997</v>
      </c>
      <c r="AI3" s="2">
        <v>1998</v>
      </c>
      <c r="AJ3" s="2">
        <v>1999</v>
      </c>
      <c r="AK3" s="2">
        <v>2000</v>
      </c>
      <c r="AL3" s="2">
        <v>2001</v>
      </c>
      <c r="AM3" s="2">
        <v>2002</v>
      </c>
      <c r="AN3" s="2">
        <v>2003</v>
      </c>
      <c r="AO3" s="2">
        <v>2004</v>
      </c>
      <c r="AP3" s="2">
        <v>2005</v>
      </c>
      <c r="AQ3" s="2">
        <v>2006</v>
      </c>
      <c r="AR3" s="2">
        <v>2007</v>
      </c>
      <c r="AS3" s="2">
        <v>2008</v>
      </c>
      <c r="AT3" s="2">
        <v>2009</v>
      </c>
      <c r="AU3" s="2">
        <v>2010</v>
      </c>
      <c r="AV3" s="2">
        <v>2011</v>
      </c>
      <c r="AW3" s="5">
        <v>2012</v>
      </c>
      <c r="AX3" s="5">
        <v>2013</v>
      </c>
      <c r="AY3" s="6">
        <v>2014</v>
      </c>
      <c r="AZ3" s="3">
        <v>2013</v>
      </c>
      <c r="BA3" s="3" t="s">
        <v>5</v>
      </c>
    </row>
    <row r="4" spans="1:53" s="2" customFormat="1">
      <c r="AW4" s="6"/>
    </row>
    <row r="5" spans="1:53" s="2" customFormat="1">
      <c r="A5" s="2" t="s">
        <v>6</v>
      </c>
      <c r="B5" s="7">
        <v>552.10777406240095</v>
      </c>
      <c r="C5" s="7">
        <v>579.66515391869598</v>
      </c>
      <c r="D5" s="7">
        <v>601.87816180154005</v>
      </c>
      <c r="E5" s="7">
        <v>643.678663151195</v>
      </c>
      <c r="F5" s="7">
        <v>679.40980070765499</v>
      </c>
      <c r="G5" s="8">
        <v>706.64874477174703</v>
      </c>
      <c r="H5" s="8">
        <v>730.63582274166902</v>
      </c>
      <c r="I5" s="8">
        <v>789.92485461926799</v>
      </c>
      <c r="J5" s="8">
        <v>834.23469497600604</v>
      </c>
      <c r="K5" s="8">
        <v>800.79143210292398</v>
      </c>
      <c r="L5" s="8">
        <v>784.53969694084299</v>
      </c>
      <c r="M5" s="8">
        <v>842.39182231153802</v>
      </c>
      <c r="N5" s="8">
        <v>889.41898793588803</v>
      </c>
      <c r="O5" s="8">
        <v>870.64443724894102</v>
      </c>
      <c r="P5" s="8">
        <v>852.34319277518296</v>
      </c>
      <c r="Q5" s="8">
        <v>789.14378887172904</v>
      </c>
      <c r="R5" s="8">
        <v>735.27171090445597</v>
      </c>
      <c r="S5" s="8">
        <v>695.04004886609096</v>
      </c>
      <c r="T5" s="8">
        <v>689.90686542768299</v>
      </c>
      <c r="U5" s="8">
        <v>714.03491199004895</v>
      </c>
      <c r="V5" s="8">
        <v>710.96395270773201</v>
      </c>
      <c r="W5" s="8">
        <v>740.94456039282795</v>
      </c>
      <c r="X5" s="8">
        <v>755.90857252789601</v>
      </c>
      <c r="Y5" s="8">
        <v>787.72798903146395</v>
      </c>
      <c r="Z5" s="8">
        <v>787.00268653055196</v>
      </c>
      <c r="AA5" s="8">
        <v>772.49691961595795</v>
      </c>
      <c r="AB5" s="8">
        <v>755.44119862560001</v>
      </c>
      <c r="AC5" s="8">
        <v>772.23411891483397</v>
      </c>
      <c r="AD5" s="8">
        <v>778.50413802094295</v>
      </c>
      <c r="AE5" s="8">
        <v>799.11155911237995</v>
      </c>
      <c r="AF5" s="8">
        <v>796.69736304717799</v>
      </c>
      <c r="AG5" s="8">
        <v>824.83700149883396</v>
      </c>
      <c r="AH5" s="8">
        <v>836.20284916646995</v>
      </c>
      <c r="AI5" s="8">
        <v>851.81274988985194</v>
      </c>
      <c r="AJ5" s="8">
        <v>875.64800175142898</v>
      </c>
      <c r="AK5" s="8">
        <v>884.126184281316</v>
      </c>
      <c r="AL5" s="8">
        <v>884.107076872589</v>
      </c>
      <c r="AM5" s="8">
        <v>884.88127369215999</v>
      </c>
      <c r="AN5" s="8">
        <v>900.74796385448201</v>
      </c>
      <c r="AO5" s="8">
        <v>936.54332054249096</v>
      </c>
      <c r="AP5" s="8">
        <v>939.77849854409305</v>
      </c>
      <c r="AQ5" s="8">
        <v>930.66121523963795</v>
      </c>
      <c r="AR5" s="8">
        <v>928.77003313529701</v>
      </c>
      <c r="AS5" s="8">
        <v>875.35921492582202</v>
      </c>
      <c r="AT5" s="8">
        <v>833.16233395621498</v>
      </c>
      <c r="AU5" s="8">
        <v>850.06618112260605</v>
      </c>
      <c r="AV5" s="8">
        <v>834.91275363741102</v>
      </c>
      <c r="AW5" s="8">
        <v>817.00546567935498</v>
      </c>
      <c r="AX5" s="8">
        <v>832.09567005328597</v>
      </c>
      <c r="AY5" s="9">
        <v>836.06971559287399</v>
      </c>
      <c r="AZ5" s="10">
        <v>4.7759478911799996E-3</v>
      </c>
      <c r="BA5" s="11">
        <v>0.19853875041008001</v>
      </c>
    </row>
    <row r="6" spans="1:53" s="2" customFormat="1">
      <c r="A6" s="2" t="s">
        <v>7</v>
      </c>
      <c r="B6" s="7">
        <v>53.835000000000001</v>
      </c>
      <c r="C6" s="7">
        <v>56.710999999999999</v>
      </c>
      <c r="D6" s="7">
        <v>60.565999999999903</v>
      </c>
      <c r="E6" s="7">
        <v>64.477000000000004</v>
      </c>
      <c r="F6" s="7">
        <v>67.134999999999906</v>
      </c>
      <c r="G6" s="8">
        <v>71.614000000000004</v>
      </c>
      <c r="H6" s="8">
        <v>73.522999999999996</v>
      </c>
      <c r="I6" s="8">
        <v>77.394999999999996</v>
      </c>
      <c r="J6" s="8">
        <v>81.650999999999996</v>
      </c>
      <c r="K6" s="8">
        <v>83.007999999999996</v>
      </c>
      <c r="L6" s="8">
        <v>81.128</v>
      </c>
      <c r="M6" s="8">
        <v>85.436000000000007</v>
      </c>
      <c r="N6" s="8">
        <v>86.308999999999997</v>
      </c>
      <c r="O6" s="8">
        <v>87.956999999999994</v>
      </c>
      <c r="P6" s="8">
        <v>91.500999999999905</v>
      </c>
      <c r="Q6" s="8">
        <v>90.103999999999999</v>
      </c>
      <c r="R6" s="8">
        <v>84.227999999999895</v>
      </c>
      <c r="S6" s="8">
        <v>75.363</v>
      </c>
      <c r="T6" s="8">
        <v>70.489999999999995</v>
      </c>
      <c r="U6" s="8">
        <v>71.215000000000003</v>
      </c>
      <c r="V6" s="8">
        <v>71.197999999999894</v>
      </c>
      <c r="W6" s="8">
        <v>71.387999999999906</v>
      </c>
      <c r="X6" s="8">
        <v>74.147999999999996</v>
      </c>
      <c r="Y6" s="8">
        <v>77.967999999999904</v>
      </c>
      <c r="Z6" s="8">
        <v>80.988999999999905</v>
      </c>
      <c r="AA6" s="8">
        <v>79.811999999999998</v>
      </c>
      <c r="AB6" s="8">
        <v>75.283999999999907</v>
      </c>
      <c r="AC6" s="8">
        <v>76.783000000000001</v>
      </c>
      <c r="AD6" s="8">
        <v>77.114000000000004</v>
      </c>
      <c r="AE6" s="8">
        <v>78.447999999999993</v>
      </c>
      <c r="AF6" s="8">
        <v>81.138583835163303</v>
      </c>
      <c r="AG6" s="8">
        <v>83.463871548329607</v>
      </c>
      <c r="AH6" s="8">
        <v>86.697042725906599</v>
      </c>
      <c r="AI6" s="8">
        <v>88.550096615078303</v>
      </c>
      <c r="AJ6" s="8">
        <v>90.042663992786601</v>
      </c>
      <c r="AK6" s="8">
        <v>90.087064605475007</v>
      </c>
      <c r="AL6" s="8">
        <v>91.347067195400498</v>
      </c>
      <c r="AM6" s="8">
        <v>93.831552385651804</v>
      </c>
      <c r="AN6" s="8">
        <v>97.324369938139796</v>
      </c>
      <c r="AO6" s="8">
        <v>100.841731442682</v>
      </c>
      <c r="AP6" s="8">
        <v>99.911018851429603</v>
      </c>
      <c r="AQ6" s="8">
        <v>99.358296789881507</v>
      </c>
      <c r="AR6" s="8">
        <v>102.311774781751</v>
      </c>
      <c r="AS6" s="8">
        <v>101.184511764633</v>
      </c>
      <c r="AT6" s="8">
        <v>94.992031204881897</v>
      </c>
      <c r="AU6" s="8">
        <v>101.319990375784</v>
      </c>
      <c r="AV6" s="8">
        <v>105.00062679966901</v>
      </c>
      <c r="AW6" s="8">
        <v>103.303086280107</v>
      </c>
      <c r="AX6" s="8">
        <v>103.526442002191</v>
      </c>
      <c r="AY6" s="9">
        <v>103.040064052923</v>
      </c>
      <c r="AZ6" s="10">
        <v>-4.69810375944E-3</v>
      </c>
      <c r="BA6" s="11">
        <v>2.4468589574099999E-2</v>
      </c>
    </row>
    <row r="7" spans="1:53" s="2" customFormat="1">
      <c r="A7" s="2" t="s">
        <v>8</v>
      </c>
      <c r="B7" s="7">
        <v>14.228999999999999</v>
      </c>
      <c r="C7" s="7">
        <v>14.760999999999999</v>
      </c>
      <c r="D7" s="7">
        <v>15.782999999999999</v>
      </c>
      <c r="E7" s="7">
        <v>17.294</v>
      </c>
      <c r="F7" s="7">
        <v>18.210999999999999</v>
      </c>
      <c r="G7" s="8">
        <v>19.600999999999999</v>
      </c>
      <c r="H7" s="8">
        <v>20.709</v>
      </c>
      <c r="I7" s="8">
        <v>23.186</v>
      </c>
      <c r="J7" s="8">
        <v>24.657</v>
      </c>
      <c r="K7" s="8">
        <v>28.411999999999999</v>
      </c>
      <c r="L7" s="8">
        <v>31.951000000000001</v>
      </c>
      <c r="M7" s="8">
        <v>35.444999999999901</v>
      </c>
      <c r="N7" s="8">
        <v>36.573999999999998</v>
      </c>
      <c r="O7" s="8">
        <v>41.550670461013098</v>
      </c>
      <c r="P7" s="8">
        <v>44.655869948776299</v>
      </c>
      <c r="Q7" s="8">
        <v>49.396083779168997</v>
      </c>
      <c r="R7" s="8">
        <v>54.021180421172403</v>
      </c>
      <c r="S7" s="8">
        <v>55.753804496300504</v>
      </c>
      <c r="T7" s="8">
        <v>54.398033295389801</v>
      </c>
      <c r="U7" s="8">
        <v>58.029136482640801</v>
      </c>
      <c r="V7" s="8">
        <v>60.510080819578803</v>
      </c>
      <c r="W7" s="8">
        <v>60.7701724530449</v>
      </c>
      <c r="X7" s="8">
        <v>63.730840352874203</v>
      </c>
      <c r="Y7" s="8">
        <v>63.556165623221403</v>
      </c>
      <c r="Z7" s="8">
        <v>67.844914627205398</v>
      </c>
      <c r="AA7" s="8">
        <v>71.0075253272623</v>
      </c>
      <c r="AB7" s="8">
        <v>74.021136027319301</v>
      </c>
      <c r="AC7" s="8">
        <v>74.822756402959598</v>
      </c>
      <c r="AD7" s="8">
        <v>74.548587933978297</v>
      </c>
      <c r="AE7" s="8">
        <v>81.411136027319202</v>
      </c>
      <c r="AF7" s="8">
        <v>74.750395560614606</v>
      </c>
      <c r="AG7" s="8">
        <v>76.842320432555496</v>
      </c>
      <c r="AH7" s="8">
        <v>79.889755833807598</v>
      </c>
      <c r="AI7" s="8">
        <v>84.150236767216796</v>
      </c>
      <c r="AJ7" s="8">
        <v>84.086847467273699</v>
      </c>
      <c r="AK7" s="8">
        <v>88.136630051223605</v>
      </c>
      <c r="AL7" s="8">
        <v>86.6077260370283</v>
      </c>
      <c r="AM7" s="8">
        <v>82.790656868325001</v>
      </c>
      <c r="AN7" s="8">
        <v>84.957932304395797</v>
      </c>
      <c r="AO7" s="8">
        <v>88.466138077846693</v>
      </c>
      <c r="AP7" s="8">
        <v>90.836373990477696</v>
      </c>
      <c r="AQ7" s="8">
        <v>89.665719875251298</v>
      </c>
      <c r="AR7" s="8">
        <v>92.026857373338004</v>
      </c>
      <c r="AS7" s="8">
        <v>91.634591448615794</v>
      </c>
      <c r="AT7" s="8">
        <v>88.535324187660606</v>
      </c>
      <c r="AU7" s="8">
        <v>88.570779604220405</v>
      </c>
      <c r="AV7" s="8">
        <v>90.305280230867297</v>
      </c>
      <c r="AW7" s="8">
        <v>92.292844754300006</v>
      </c>
      <c r="AX7" s="8">
        <v>89.696581677414301</v>
      </c>
      <c r="AY7" s="9">
        <v>85.241967511533602</v>
      </c>
      <c r="AZ7" s="10">
        <v>-4.9663141369820002E-2</v>
      </c>
      <c r="BA7" s="11">
        <v>2.0242132246490002E-2</v>
      </c>
    </row>
    <row r="8" spans="1:53" s="2" customFormat="1">
      <c r="A8" s="12" t="s">
        <v>9</v>
      </c>
      <c r="B8" s="13">
        <v>620.17177406240103</v>
      </c>
      <c r="C8" s="13">
        <v>651.13715391869596</v>
      </c>
      <c r="D8" s="13">
        <v>678.22716180153998</v>
      </c>
      <c r="E8" s="13">
        <v>725.44966315119495</v>
      </c>
      <c r="F8" s="13">
        <v>764.755800707655</v>
      </c>
      <c r="G8" s="14">
        <v>797.86374477174695</v>
      </c>
      <c r="H8" s="14">
        <v>824.86782274166796</v>
      </c>
      <c r="I8" s="14">
        <v>890.50585461926801</v>
      </c>
      <c r="J8" s="14">
        <v>940.54269497600603</v>
      </c>
      <c r="K8" s="14">
        <v>912.21143210292405</v>
      </c>
      <c r="L8" s="14">
        <v>897.61869694084305</v>
      </c>
      <c r="M8" s="14">
        <v>963.27282231153799</v>
      </c>
      <c r="N8" s="14">
        <v>1012.30198793588</v>
      </c>
      <c r="O8" s="14">
        <v>1000.15210770995</v>
      </c>
      <c r="P8" s="14">
        <v>988.50006272395899</v>
      </c>
      <c r="Q8" s="14">
        <v>928.64387265089795</v>
      </c>
      <c r="R8" s="14">
        <v>873.52089132562901</v>
      </c>
      <c r="S8" s="14">
        <v>826.15685336239096</v>
      </c>
      <c r="T8" s="14">
        <v>814.79489872307204</v>
      </c>
      <c r="U8" s="14">
        <v>843.27904847268996</v>
      </c>
      <c r="V8" s="14">
        <v>842.67203352731099</v>
      </c>
      <c r="W8" s="14">
        <v>873.10273284587299</v>
      </c>
      <c r="X8" s="14">
        <v>893.78741288077003</v>
      </c>
      <c r="Y8" s="14">
        <v>929.252154654685</v>
      </c>
      <c r="Z8" s="14">
        <v>935.83660115775797</v>
      </c>
      <c r="AA8" s="14">
        <v>923.31644494322097</v>
      </c>
      <c r="AB8" s="14">
        <v>904.74633465291902</v>
      </c>
      <c r="AC8" s="14">
        <v>923.83987531779405</v>
      </c>
      <c r="AD8" s="14">
        <v>930.16672595492105</v>
      </c>
      <c r="AE8" s="14">
        <v>958.97069513969905</v>
      </c>
      <c r="AF8" s="14">
        <v>952.58634244295604</v>
      </c>
      <c r="AG8" s="14">
        <v>985.14319347972003</v>
      </c>
      <c r="AH8" s="14">
        <v>1002.78964772618</v>
      </c>
      <c r="AI8" s="14">
        <v>1024.51308327214</v>
      </c>
      <c r="AJ8" s="14">
        <v>1049.77751321148</v>
      </c>
      <c r="AK8" s="14">
        <v>1062.3498789380101</v>
      </c>
      <c r="AL8" s="14">
        <v>1062.06187010501</v>
      </c>
      <c r="AM8" s="14">
        <v>1061.5034829461299</v>
      </c>
      <c r="AN8" s="14">
        <v>1083.0302660970101</v>
      </c>
      <c r="AO8" s="14">
        <v>1125.8511900630101</v>
      </c>
      <c r="AP8" s="14">
        <v>1130.525891386</v>
      </c>
      <c r="AQ8" s="14">
        <v>1119.68523190477</v>
      </c>
      <c r="AR8" s="14">
        <v>1123.10866529038</v>
      </c>
      <c r="AS8" s="14">
        <v>1068.1783181390699</v>
      </c>
      <c r="AT8" s="14">
        <v>1016.68968934875</v>
      </c>
      <c r="AU8" s="14">
        <v>1039.95695110261</v>
      </c>
      <c r="AV8" s="14">
        <v>1030.21866066794</v>
      </c>
      <c r="AW8" s="14">
        <v>1012.60139671376</v>
      </c>
      <c r="AX8" s="14">
        <v>1025.3186937328901</v>
      </c>
      <c r="AY8" s="14">
        <v>1024.35174715733</v>
      </c>
      <c r="AZ8" s="15">
        <v>-9.4306928803999999E-4</v>
      </c>
      <c r="BA8" s="16">
        <v>0.24324947595596</v>
      </c>
    </row>
    <row r="9" spans="1:53" s="2" customFormat="1">
      <c r="B9" s="7"/>
      <c r="C9" s="7"/>
      <c r="D9" s="7"/>
      <c r="E9" s="7"/>
      <c r="F9" s="7"/>
      <c r="G9" s="8"/>
      <c r="H9" s="8"/>
      <c r="I9" s="8"/>
      <c r="J9" s="8"/>
      <c r="K9" s="8"/>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9"/>
      <c r="AZ9" s="10"/>
      <c r="BA9" s="11"/>
    </row>
    <row r="10" spans="1:53">
      <c r="A10" s="2" t="s">
        <v>10</v>
      </c>
      <c r="B10" s="7">
        <v>22.102</v>
      </c>
      <c r="C10" s="7">
        <v>22.791</v>
      </c>
      <c r="D10" s="7">
        <v>23.317</v>
      </c>
      <c r="E10" s="7">
        <v>23.794</v>
      </c>
      <c r="F10" s="7">
        <v>24.678999999999998</v>
      </c>
      <c r="G10" s="8">
        <v>22.079000000000001</v>
      </c>
      <c r="H10" s="8">
        <v>23.547000000000001</v>
      </c>
      <c r="I10" s="8">
        <v>23.59</v>
      </c>
      <c r="J10" s="8">
        <v>23.603999999999999</v>
      </c>
      <c r="K10" s="8">
        <v>23.780999999999999</v>
      </c>
      <c r="L10" s="8">
        <v>22.315000000000001</v>
      </c>
      <c r="M10" s="8">
        <v>23.228999999999999</v>
      </c>
      <c r="N10" s="8">
        <v>24.414000000000001</v>
      </c>
      <c r="O10" s="8">
        <v>24.364999999999998</v>
      </c>
      <c r="P10" s="8">
        <v>25.876999999999999</v>
      </c>
      <c r="Q10" s="8">
        <v>24.170999999999999</v>
      </c>
      <c r="R10" s="8">
        <v>22.364000000000001</v>
      </c>
      <c r="S10" s="8">
        <v>21.437000000000001</v>
      </c>
      <c r="T10" s="8">
        <v>21.866</v>
      </c>
      <c r="U10" s="8">
        <v>20.61</v>
      </c>
      <c r="V10" s="8">
        <v>18.677</v>
      </c>
      <c r="W10" s="8">
        <v>21.507000000000001</v>
      </c>
      <c r="X10" s="8">
        <v>22.962</v>
      </c>
      <c r="Y10" s="8">
        <v>22.975999999999999</v>
      </c>
      <c r="Z10" s="8">
        <v>20.831</v>
      </c>
      <c r="AA10" s="8">
        <v>19.666</v>
      </c>
      <c r="AB10" s="8">
        <v>20.16</v>
      </c>
      <c r="AC10" s="8">
        <v>21.292000000000002</v>
      </c>
      <c r="AD10" s="8">
        <v>21.085000000000001</v>
      </c>
      <c r="AE10" s="8">
        <v>20.289000000000001</v>
      </c>
      <c r="AF10" s="8">
        <v>20.253</v>
      </c>
      <c r="AG10" s="8">
        <v>21.045000000000002</v>
      </c>
      <c r="AH10" s="8">
        <v>21.039000000000001</v>
      </c>
      <c r="AI10" s="8">
        <v>21.555</v>
      </c>
      <c r="AJ10" s="8">
        <v>20.058</v>
      </c>
      <c r="AK10" s="8">
        <v>20.286000000000001</v>
      </c>
      <c r="AL10" s="8">
        <v>19.5</v>
      </c>
      <c r="AM10" s="8">
        <v>18.012</v>
      </c>
      <c r="AN10" s="8">
        <v>18.533999999999999</v>
      </c>
      <c r="AO10" s="8">
        <v>19.433</v>
      </c>
      <c r="AP10" s="8">
        <v>20.688874999999999</v>
      </c>
      <c r="AQ10" s="8">
        <v>21.663548344984701</v>
      </c>
      <c r="AR10" s="8">
        <v>24.018242211024202</v>
      </c>
      <c r="AS10" s="8">
        <v>24.7288274311273</v>
      </c>
      <c r="AT10" s="8">
        <v>24.1660054824717</v>
      </c>
      <c r="AU10" s="8">
        <v>27.933922573297298</v>
      </c>
      <c r="AV10" s="8">
        <v>28.287947387676201</v>
      </c>
      <c r="AW10" s="8">
        <v>29.431944262054301</v>
      </c>
      <c r="AX10" s="8">
        <v>31.230369190989801</v>
      </c>
      <c r="AY10" s="9">
        <v>30.861310842035198</v>
      </c>
      <c r="AZ10" s="10">
        <v>-1.181729044765E-2</v>
      </c>
      <c r="BA10" s="11">
        <v>7.3285349644699998E-3</v>
      </c>
    </row>
    <row r="11" spans="1:53">
      <c r="A11" s="2" t="s">
        <v>11</v>
      </c>
      <c r="B11" s="7">
        <v>14.878</v>
      </c>
      <c r="C11" s="7">
        <v>16.218</v>
      </c>
      <c r="D11" s="7">
        <v>16.759</v>
      </c>
      <c r="E11" s="7">
        <v>20.138999999999999</v>
      </c>
      <c r="F11" s="7">
        <v>22.109000000000002</v>
      </c>
      <c r="G11" s="8">
        <v>25.197167687286399</v>
      </c>
      <c r="H11" s="8">
        <v>27.974459742232401</v>
      </c>
      <c r="I11" s="8">
        <v>32.106231335483699</v>
      </c>
      <c r="J11" s="8">
        <v>39.617689213975602</v>
      </c>
      <c r="K11" s="8">
        <v>42.763792720567501</v>
      </c>
      <c r="L11" s="8">
        <v>44.160875898589097</v>
      </c>
      <c r="M11" s="8">
        <v>47.616917620724301</v>
      </c>
      <c r="N11" s="8">
        <v>49.024066044435102</v>
      </c>
      <c r="O11" s="8">
        <v>53.998828461208603</v>
      </c>
      <c r="P11" s="8">
        <v>57.177885758461002</v>
      </c>
      <c r="Q11" s="8">
        <v>55.388615469133498</v>
      </c>
      <c r="R11" s="8">
        <v>52.839184007376197</v>
      </c>
      <c r="S11" s="8">
        <v>53.956471438090198</v>
      </c>
      <c r="T11" s="8">
        <v>52.296708177467501</v>
      </c>
      <c r="U11" s="8">
        <v>53.634408191426999</v>
      </c>
      <c r="V11" s="8">
        <v>55.1655574095454</v>
      </c>
      <c r="W11" s="8">
        <v>61.645157121435602</v>
      </c>
      <c r="X11" s="8">
        <v>63.391331418109097</v>
      </c>
      <c r="Y11" s="8">
        <v>64.949648743270203</v>
      </c>
      <c r="Z11" s="8">
        <v>65.992171164969704</v>
      </c>
      <c r="AA11" s="8">
        <v>64.205408098619401</v>
      </c>
      <c r="AB11" s="8">
        <v>65.228090293861001</v>
      </c>
      <c r="AC11" s="8">
        <v>68.876614705057307</v>
      </c>
      <c r="AD11" s="8">
        <v>71.267962936756703</v>
      </c>
      <c r="AE11" s="8">
        <v>75.959488510945903</v>
      </c>
      <c r="AF11" s="8">
        <v>79.220385919312406</v>
      </c>
      <c r="AG11" s="8">
        <v>84.369578476140504</v>
      </c>
      <c r="AH11" s="8">
        <v>89.668029258713503</v>
      </c>
      <c r="AI11" s="8">
        <v>92.984061970886998</v>
      </c>
      <c r="AJ11" s="8">
        <v>94.086736948793501</v>
      </c>
      <c r="AK11" s="8">
        <v>92.060922325583206</v>
      </c>
      <c r="AL11" s="8">
        <v>92.395535837320807</v>
      </c>
      <c r="AM11" s="8">
        <v>91.545427955075596</v>
      </c>
      <c r="AN11" s="8">
        <v>88.748629541307494</v>
      </c>
      <c r="AO11" s="8">
        <v>92.011949061307803</v>
      </c>
      <c r="AP11" s="8">
        <v>94.696919597853395</v>
      </c>
      <c r="AQ11" s="8">
        <v>95.979023098762596</v>
      </c>
      <c r="AR11" s="8">
        <v>102.23809872890899</v>
      </c>
      <c r="AS11" s="8">
        <v>109.114998662741</v>
      </c>
      <c r="AT11" s="8">
        <v>109.851848028644</v>
      </c>
      <c r="AU11" s="8">
        <v>119.428330836646</v>
      </c>
      <c r="AV11" s="8">
        <v>124.975162782654</v>
      </c>
      <c r="AW11" s="8">
        <v>127.477533086394</v>
      </c>
      <c r="AX11" s="8">
        <v>135.216751168467</v>
      </c>
      <c r="AY11" s="9">
        <v>142.54430685626301</v>
      </c>
      <c r="AZ11" s="10">
        <v>5.4191183298829999E-2</v>
      </c>
      <c r="BA11" s="11">
        <v>3.3849533647299999E-2</v>
      </c>
    </row>
    <row r="12" spans="1:53">
      <c r="A12" t="s">
        <v>82</v>
      </c>
      <c r="B12" s="8">
        <v>3.3380000000000001</v>
      </c>
      <c r="C12" s="8">
        <v>3.6960000000000002</v>
      </c>
      <c r="D12" s="8">
        <v>3.871</v>
      </c>
      <c r="E12" s="8">
        <v>4.0960000000000001</v>
      </c>
      <c r="F12" s="8">
        <v>4.3730000000000002</v>
      </c>
      <c r="G12" s="8">
        <v>4.5970000000000004</v>
      </c>
      <c r="H12" s="8">
        <v>5.1769999999999996</v>
      </c>
      <c r="I12" s="8">
        <v>5.3760000000000003</v>
      </c>
      <c r="J12" s="8">
        <v>5.0590000000000002</v>
      </c>
      <c r="K12" s="8">
        <v>4.9249999999999998</v>
      </c>
      <c r="L12" s="8">
        <v>4.306</v>
      </c>
      <c r="M12" s="8">
        <v>4.4740000000000002</v>
      </c>
      <c r="N12" s="8">
        <v>4.6479999999999997</v>
      </c>
      <c r="O12" s="8">
        <v>4.9409999999999998</v>
      </c>
      <c r="P12" s="8">
        <v>5.1580000000000004</v>
      </c>
      <c r="Q12" s="8">
        <v>5.0640000000000001</v>
      </c>
      <c r="R12" s="8">
        <v>5.0590000000000002</v>
      </c>
      <c r="S12" s="8">
        <v>4.9409999999999998</v>
      </c>
      <c r="T12" s="8">
        <v>4.79</v>
      </c>
      <c r="U12" s="8">
        <v>4.7359999999999998</v>
      </c>
      <c r="V12" s="8">
        <v>4.5990000000000002</v>
      </c>
      <c r="W12" s="8">
        <v>4.84</v>
      </c>
      <c r="X12" s="8">
        <v>5.0590000000000002</v>
      </c>
      <c r="Y12" s="8">
        <v>5.6120000000000001</v>
      </c>
      <c r="Z12" s="8">
        <v>6.2859999999999996</v>
      </c>
      <c r="AA12" s="8">
        <v>6.6269999999999998</v>
      </c>
      <c r="AB12" s="8">
        <v>6.8380000000000001</v>
      </c>
      <c r="AC12" s="8">
        <v>7.351</v>
      </c>
      <c r="AD12" s="8">
        <v>8.01</v>
      </c>
      <c r="AE12" s="8">
        <v>8.81</v>
      </c>
      <c r="AF12" s="8">
        <v>9.673</v>
      </c>
      <c r="AG12" s="8">
        <v>10.616</v>
      </c>
      <c r="AH12" s="8">
        <v>11.192</v>
      </c>
      <c r="AI12" s="8">
        <v>11.407999999999999</v>
      </c>
      <c r="AJ12" s="8">
        <v>11.46</v>
      </c>
      <c r="AK12" s="8">
        <v>10.816000000000001</v>
      </c>
      <c r="AL12" s="8">
        <v>10.523</v>
      </c>
      <c r="AM12" s="8">
        <v>10.442</v>
      </c>
      <c r="AN12" s="8">
        <v>10.621</v>
      </c>
      <c r="AO12" s="8">
        <v>11.4750774229987</v>
      </c>
      <c r="AP12" s="8">
        <v>11.766193450597299</v>
      </c>
      <c r="AQ12" s="8">
        <v>13.242810300469699</v>
      </c>
      <c r="AR12" s="8">
        <v>17.043365783570799</v>
      </c>
      <c r="AS12" s="8">
        <v>17.780465084028499</v>
      </c>
      <c r="AT12" s="8">
        <v>17.442395270474801</v>
      </c>
      <c r="AU12" s="8">
        <v>15.3919537566352</v>
      </c>
      <c r="AV12" s="8">
        <v>16.8490330181641</v>
      </c>
      <c r="AW12" s="8">
        <v>16.727174420026898</v>
      </c>
      <c r="AX12" s="8">
        <v>16.794586898852501</v>
      </c>
      <c r="AY12" s="9">
        <v>16.661449688323302</v>
      </c>
      <c r="AZ12" s="10">
        <v>-7.9273879527999996E-3</v>
      </c>
      <c r="BA12" s="11">
        <v>3.9565400220500004E-3</v>
      </c>
    </row>
    <row r="13" spans="1:53">
      <c r="A13" t="s">
        <v>12</v>
      </c>
      <c r="B13" s="8">
        <v>3.9239999999999999</v>
      </c>
      <c r="C13" s="8">
        <v>4.468</v>
      </c>
      <c r="D13" s="8">
        <v>4.4889999999999999</v>
      </c>
      <c r="E13" s="8">
        <v>4.9749999999999996</v>
      </c>
      <c r="F13" s="8">
        <v>4.7629999999999999</v>
      </c>
      <c r="G13" s="8">
        <v>5.3550000000000004</v>
      </c>
      <c r="H13" s="8">
        <v>5.5309999999999997</v>
      </c>
      <c r="I13" s="8">
        <v>6.2969999999999997</v>
      </c>
      <c r="J13" s="8">
        <v>6.024</v>
      </c>
      <c r="K13" s="8">
        <v>6.6749999999999998</v>
      </c>
      <c r="L13" s="8">
        <v>6.7160000000000002</v>
      </c>
      <c r="M13" s="8">
        <v>7.0869999999999997</v>
      </c>
      <c r="N13" s="8">
        <v>7.0960000000000001</v>
      </c>
      <c r="O13" s="8">
        <v>7.2240000000000002</v>
      </c>
      <c r="P13" s="8">
        <v>7.673</v>
      </c>
      <c r="Q13" s="8">
        <v>7.2865193937858397</v>
      </c>
      <c r="R13" s="8">
        <v>7.4684056366244098</v>
      </c>
      <c r="S13" s="8">
        <v>7.6552073804181298</v>
      </c>
      <c r="T13" s="8">
        <v>7.92486890820319</v>
      </c>
      <c r="U13" s="8">
        <v>7.8753592986444998</v>
      </c>
      <c r="V13" s="8">
        <v>8.1754940679217896</v>
      </c>
      <c r="W13" s="8">
        <v>8.0851157803754994</v>
      </c>
      <c r="X13" s="8">
        <v>8.5054325697264197</v>
      </c>
      <c r="Y13" s="8">
        <v>8.9579503271416492</v>
      </c>
      <c r="Z13" s="8">
        <v>9.1892258571841197</v>
      </c>
      <c r="AA13" s="8">
        <v>9.3322034563366891</v>
      </c>
      <c r="AB13" s="8">
        <v>9.5749095839079601</v>
      </c>
      <c r="AC13" s="8">
        <v>10.5457838805756</v>
      </c>
      <c r="AD13" s="8">
        <v>11.235908348440001</v>
      </c>
      <c r="AE13" s="8">
        <v>11.590662677953199</v>
      </c>
      <c r="AF13" s="8">
        <v>12.223581771798001</v>
      </c>
      <c r="AG13" s="8">
        <v>12.6237746526355</v>
      </c>
      <c r="AH13" s="8">
        <v>12.830067423512499</v>
      </c>
      <c r="AI13" s="8">
        <v>12.5210145048962</v>
      </c>
      <c r="AJ13" s="8">
        <v>11.0866805967269</v>
      </c>
      <c r="AK13" s="8">
        <v>10.864189395771399</v>
      </c>
      <c r="AL13" s="8">
        <v>10.172728907613999</v>
      </c>
      <c r="AM13" s="8">
        <v>10.0106990654758</v>
      </c>
      <c r="AN13" s="8">
        <v>10.4295449845646</v>
      </c>
      <c r="AO13" s="8">
        <v>10.435595947246499</v>
      </c>
      <c r="AP13" s="8">
        <v>10.8534194108167</v>
      </c>
      <c r="AQ13" s="8">
        <v>10.8354819431185</v>
      </c>
      <c r="AR13" s="8">
        <v>10.737548005524401</v>
      </c>
      <c r="AS13" s="8">
        <v>11.6846925673808</v>
      </c>
      <c r="AT13" s="8">
        <v>10.670887116886</v>
      </c>
      <c r="AU13" s="8">
        <v>11.930976631500901</v>
      </c>
      <c r="AV13" s="8">
        <v>12.766971970106001</v>
      </c>
      <c r="AW13" s="8">
        <v>13.8655476438175</v>
      </c>
      <c r="AX13" s="8">
        <v>13.8770125092844</v>
      </c>
      <c r="AY13" s="9">
        <v>14.450781999908401</v>
      </c>
      <c r="AZ13" s="10">
        <v>4.1346758604050002E-2</v>
      </c>
      <c r="BA13" s="11">
        <v>3.4315802622599998E-3</v>
      </c>
    </row>
    <row r="14" spans="1:53">
      <c r="A14" t="s">
        <v>13</v>
      </c>
      <c r="B14" s="8">
        <v>0.66100000000000003</v>
      </c>
      <c r="C14" s="8">
        <v>0.69099999999999995</v>
      </c>
      <c r="D14" s="8">
        <v>0.746</v>
      </c>
      <c r="E14" s="8">
        <v>0.89100000000000001</v>
      </c>
      <c r="F14" s="8">
        <v>0.94599999999999995</v>
      </c>
      <c r="G14" s="8">
        <v>1.081</v>
      </c>
      <c r="H14" s="8">
        <v>1.194</v>
      </c>
      <c r="I14" s="8">
        <v>1.228</v>
      </c>
      <c r="J14" s="8">
        <v>1.363</v>
      </c>
      <c r="K14" s="8">
        <v>1.5569999999999999</v>
      </c>
      <c r="L14" s="8">
        <v>1.52</v>
      </c>
      <c r="M14" s="8">
        <v>1.7090000000000001</v>
      </c>
      <c r="N14" s="8">
        <v>2.1309999999999998</v>
      </c>
      <c r="O14" s="8">
        <v>2.173</v>
      </c>
      <c r="P14" s="8">
        <v>2.3140000000000001</v>
      </c>
      <c r="Q14" s="8">
        <v>2.9620000000000002</v>
      </c>
      <c r="R14" s="8">
        <v>3.327</v>
      </c>
      <c r="S14" s="8">
        <v>3.6429999999999998</v>
      </c>
      <c r="T14" s="8">
        <v>3.3370000000000002</v>
      </c>
      <c r="U14" s="8">
        <v>3.3439999999999999</v>
      </c>
      <c r="V14" s="8">
        <v>4.12</v>
      </c>
      <c r="W14" s="8">
        <v>4.1820000000000004</v>
      </c>
      <c r="X14" s="8">
        <v>4.2169999999999996</v>
      </c>
      <c r="Y14" s="8">
        <v>4.0789999999999997</v>
      </c>
      <c r="Z14" s="8">
        <v>4.2160000000000002</v>
      </c>
      <c r="AA14" s="8">
        <v>4.18</v>
      </c>
      <c r="AB14" s="8">
        <v>4.74</v>
      </c>
      <c r="AC14" s="8">
        <v>4.5709999999999997</v>
      </c>
      <c r="AD14" s="8">
        <v>4.79</v>
      </c>
      <c r="AE14" s="8">
        <v>5.2249999999999996</v>
      </c>
      <c r="AF14" s="8">
        <v>5.0529999999999999</v>
      </c>
      <c r="AG14" s="8">
        <v>5.6790000000000003</v>
      </c>
      <c r="AH14" s="8">
        <v>6.5170000000000003</v>
      </c>
      <c r="AI14" s="8">
        <v>6.641</v>
      </c>
      <c r="AJ14" s="8">
        <v>6.0270000000000001</v>
      </c>
      <c r="AK14" s="8">
        <v>6.3760000000000003</v>
      </c>
      <c r="AL14" s="8">
        <v>6.3380000000000001</v>
      </c>
      <c r="AM14" s="8">
        <v>6.8129999999999997</v>
      </c>
      <c r="AN14" s="8">
        <v>7.0469999999999997</v>
      </c>
      <c r="AO14" s="8">
        <v>7.2314095421272402</v>
      </c>
      <c r="AP14" s="8">
        <v>7.8769707639189601</v>
      </c>
      <c r="AQ14" s="8">
        <v>8.3415725909269298</v>
      </c>
      <c r="AR14" s="8">
        <v>8.4801951292796804</v>
      </c>
      <c r="AS14" s="8">
        <v>8.7335083231825692</v>
      </c>
      <c r="AT14" s="8">
        <v>8.8983108817557106</v>
      </c>
      <c r="AU14" s="8">
        <v>10.2765001308063</v>
      </c>
      <c r="AV14" s="8">
        <v>10.5386733855379</v>
      </c>
      <c r="AW14" s="8">
        <v>10.9165713127993</v>
      </c>
      <c r="AX14" s="8">
        <v>11.562997274432</v>
      </c>
      <c r="AY14" s="9">
        <v>12.1093179970851</v>
      </c>
      <c r="AZ14" s="10">
        <v>4.7247327864169998E-2</v>
      </c>
      <c r="BA14" s="11">
        <v>2.8755604289500002E-3</v>
      </c>
    </row>
    <row r="15" spans="1:53">
      <c r="A15" t="s">
        <v>14</v>
      </c>
      <c r="B15" s="8">
        <v>3.6203093000000002</v>
      </c>
      <c r="C15" s="8">
        <v>4.5400276000000002</v>
      </c>
      <c r="D15" s="8">
        <v>4.5738171999999997</v>
      </c>
      <c r="E15" s="8">
        <v>4.5946921999999999</v>
      </c>
      <c r="F15" s="8">
        <v>4.5296738999999997</v>
      </c>
      <c r="G15" s="8">
        <v>4.7647766999999996</v>
      </c>
      <c r="H15" s="8">
        <v>4.6989999999999998</v>
      </c>
      <c r="I15" s="8">
        <v>4.0030000000000001</v>
      </c>
      <c r="J15" s="8">
        <v>4.6619999999999999</v>
      </c>
      <c r="K15" s="8">
        <v>5.4969999999999999</v>
      </c>
      <c r="L15" s="8">
        <v>5.7549999999999999</v>
      </c>
      <c r="M15" s="8">
        <v>5.8369999999999997</v>
      </c>
      <c r="N15" s="8">
        <v>5.8410000000000002</v>
      </c>
      <c r="O15" s="8">
        <v>5.7960000000000003</v>
      </c>
      <c r="P15" s="8">
        <v>6.0279999999999996</v>
      </c>
      <c r="Q15" s="8">
        <v>6.5149999999999997</v>
      </c>
      <c r="R15" s="8">
        <v>6.6449999999999996</v>
      </c>
      <c r="S15" s="8">
        <v>6.532</v>
      </c>
      <c r="T15" s="8">
        <v>5.6509999999999998</v>
      </c>
      <c r="U15" s="8">
        <v>5.8390000000000004</v>
      </c>
      <c r="V15" s="8">
        <v>5.6379999999999999</v>
      </c>
      <c r="W15" s="8">
        <v>6.069</v>
      </c>
      <c r="X15" s="8">
        <v>6.6980000000000004</v>
      </c>
      <c r="Y15" s="8">
        <v>6.5469999999999997</v>
      </c>
      <c r="Z15" s="8">
        <v>5.8040000000000003</v>
      </c>
      <c r="AA15" s="8">
        <v>5.8070000000000004</v>
      </c>
      <c r="AB15" s="8">
        <v>5.37</v>
      </c>
      <c r="AC15" s="8">
        <v>5.6120000000000001</v>
      </c>
      <c r="AD15" s="8">
        <v>5.883</v>
      </c>
      <c r="AE15" s="8">
        <v>6.3940000000000001</v>
      </c>
      <c r="AF15" s="8">
        <v>7.2130000000000001</v>
      </c>
      <c r="AG15" s="8">
        <v>7.4340000000000002</v>
      </c>
      <c r="AH15" s="8">
        <v>7.3470000000000004</v>
      </c>
      <c r="AI15" s="8">
        <v>7.3890000000000002</v>
      </c>
      <c r="AJ15" s="8">
        <v>7.5410000000000004</v>
      </c>
      <c r="AK15" s="8">
        <v>7.3730000000000002</v>
      </c>
      <c r="AL15" s="8">
        <v>6.9740000000000002</v>
      </c>
      <c r="AM15" s="8">
        <v>6.9219999999999997</v>
      </c>
      <c r="AN15" s="8">
        <v>6.5350000000000001</v>
      </c>
      <c r="AO15" s="8">
        <v>7.30380337068625</v>
      </c>
      <c r="AP15" s="8">
        <v>7.1208415171729396</v>
      </c>
      <c r="AQ15" s="8">
        <v>6.8577158742754403</v>
      </c>
      <c r="AR15" s="8">
        <v>7.1078203571094702</v>
      </c>
      <c r="AS15" s="8">
        <v>7.9942339738158203</v>
      </c>
      <c r="AT15" s="8">
        <v>8.1640215722321408</v>
      </c>
      <c r="AU15" s="8">
        <v>8.6137065388297298</v>
      </c>
      <c r="AV15" s="8">
        <v>9.4610924639203002</v>
      </c>
      <c r="AW15" s="8">
        <v>9.5943659410466893</v>
      </c>
      <c r="AX15" s="8">
        <v>10.230826658442099</v>
      </c>
      <c r="AY15" s="9">
        <v>10.3597138072049</v>
      </c>
      <c r="AZ15" s="10">
        <v>1.25979213044E-2</v>
      </c>
      <c r="BA15" s="11">
        <v>2.4600874166899999E-3</v>
      </c>
    </row>
    <row r="16" spans="1:53">
      <c r="A16" t="s">
        <v>15</v>
      </c>
      <c r="B16" s="8">
        <v>1.9938269023890001</v>
      </c>
      <c r="C16" s="8">
        <v>2.0075843073719999</v>
      </c>
      <c r="D16" s="8">
        <v>2.101740011825</v>
      </c>
      <c r="E16" s="8">
        <v>2.1446155078750002</v>
      </c>
      <c r="F16" s="8">
        <v>2.256564437742</v>
      </c>
      <c r="G16" s="8">
        <v>2.318168646393</v>
      </c>
      <c r="H16" s="8">
        <v>2.2610000000000001</v>
      </c>
      <c r="I16" s="8">
        <v>3.7320000000000002</v>
      </c>
      <c r="J16" s="8">
        <v>3.7509999999999999</v>
      </c>
      <c r="K16" s="8">
        <v>3.7</v>
      </c>
      <c r="L16" s="8">
        <v>2.8220000000000001</v>
      </c>
      <c r="M16" s="8">
        <v>3.181</v>
      </c>
      <c r="N16" s="8">
        <v>3.101</v>
      </c>
      <c r="O16" s="8">
        <v>2.7730000000000001</v>
      </c>
      <c r="P16" s="8">
        <v>2.1230000000000002</v>
      </c>
      <c r="Q16" s="8">
        <v>1.67</v>
      </c>
      <c r="R16" s="8">
        <v>1.6539999999999999</v>
      </c>
      <c r="S16" s="8">
        <v>1.8360000000000001</v>
      </c>
      <c r="T16" s="8">
        <v>1.5840000000000001</v>
      </c>
      <c r="U16" s="8">
        <v>1.35</v>
      </c>
      <c r="V16" s="8">
        <v>1.4390000000000001</v>
      </c>
      <c r="W16" s="8">
        <v>1.5589999999999999</v>
      </c>
      <c r="X16" s="8">
        <v>1.022</v>
      </c>
      <c r="Y16" s="8">
        <v>0.92100000000000004</v>
      </c>
      <c r="Z16" s="8">
        <v>0.77600000000000002</v>
      </c>
      <c r="AA16" s="8">
        <v>1.2649999999999999</v>
      </c>
      <c r="AB16" s="8">
        <v>1.181</v>
      </c>
      <c r="AC16" s="8">
        <v>1.7090000000000001</v>
      </c>
      <c r="AD16" s="8">
        <v>1.486</v>
      </c>
      <c r="AE16" s="8">
        <v>1.1180000000000001</v>
      </c>
      <c r="AF16" s="8">
        <v>1.2829999999999999</v>
      </c>
      <c r="AG16" s="8">
        <v>1.4930000000000001</v>
      </c>
      <c r="AH16" s="8">
        <v>0.84799999999999998</v>
      </c>
      <c r="AI16" s="8">
        <v>0.98</v>
      </c>
      <c r="AJ16" s="8">
        <v>1.774</v>
      </c>
      <c r="AK16" s="8">
        <v>1.3696291453017899</v>
      </c>
      <c r="AL16" s="8">
        <v>1.2180136496635501</v>
      </c>
      <c r="AM16" s="8">
        <v>1.2383946936344901</v>
      </c>
      <c r="AN16" s="8">
        <v>1.1361655756785101</v>
      </c>
      <c r="AO16" s="8">
        <v>1.19146055619339</v>
      </c>
      <c r="AP16" s="8">
        <v>1.21783905576699</v>
      </c>
      <c r="AQ16" s="8">
        <v>1.3814357400753801</v>
      </c>
      <c r="AR16" s="8">
        <v>1.64524413731466</v>
      </c>
      <c r="AS16" s="8">
        <v>1.81149895887648</v>
      </c>
      <c r="AT16" s="8">
        <v>1.71176381495565</v>
      </c>
      <c r="AU16" s="8">
        <v>1.8954572528912399</v>
      </c>
      <c r="AV16" s="8">
        <v>1.7201807025743301</v>
      </c>
      <c r="AW16" s="8">
        <v>1.55573230991384</v>
      </c>
      <c r="AX16" s="8">
        <v>1.63995020045111</v>
      </c>
      <c r="AY16" s="9">
        <v>1.6329803183052201</v>
      </c>
      <c r="AZ16" s="10">
        <v>-4.2500570416500001E-3</v>
      </c>
      <c r="BA16" s="11">
        <v>3.8777853479000002E-4</v>
      </c>
    </row>
    <row r="17" spans="1:53">
      <c r="A17" t="s">
        <v>16</v>
      </c>
      <c r="B17" s="8">
        <v>9.34</v>
      </c>
      <c r="C17" s="8">
        <v>9.4480000000000004</v>
      </c>
      <c r="D17" s="8">
        <v>9.5039999999999996</v>
      </c>
      <c r="E17" s="8">
        <v>10.034000000000001</v>
      </c>
      <c r="F17" s="8">
        <v>10.016</v>
      </c>
      <c r="G17" s="8">
        <v>10.396000000000001</v>
      </c>
      <c r="H17" s="8">
        <v>10.62</v>
      </c>
      <c r="I17" s="8">
        <v>11.981</v>
      </c>
      <c r="J17" s="8">
        <v>12.849</v>
      </c>
      <c r="K17" s="8">
        <v>12.99</v>
      </c>
      <c r="L17" s="8">
        <v>13.236000000000001</v>
      </c>
      <c r="M17" s="8">
        <v>12.827999999999999</v>
      </c>
      <c r="N17" s="8">
        <v>17.513000000000002</v>
      </c>
      <c r="O17" s="8">
        <v>17.523</v>
      </c>
      <c r="P17" s="8">
        <v>17.885999999999999</v>
      </c>
      <c r="Q17" s="8">
        <v>20.056000000000001</v>
      </c>
      <c r="R17" s="8">
        <v>21.14</v>
      </c>
      <c r="S17" s="8">
        <v>20.971</v>
      </c>
      <c r="T17" s="8">
        <v>20.408999999999999</v>
      </c>
      <c r="U17" s="8">
        <v>19.004000000000001</v>
      </c>
      <c r="V17" s="8">
        <v>19.675999999999998</v>
      </c>
      <c r="W17" s="8">
        <v>20.667000000000002</v>
      </c>
      <c r="X17" s="8">
        <v>19.440999999999999</v>
      </c>
      <c r="Y17" s="8">
        <v>20.231000000000002</v>
      </c>
      <c r="Z17" s="8">
        <v>19.643999999999998</v>
      </c>
      <c r="AA17" s="8">
        <v>19.829000000000001</v>
      </c>
      <c r="AB17" s="8">
        <v>18.762</v>
      </c>
      <c r="AC17" s="8">
        <v>22.536000000000001</v>
      </c>
      <c r="AD17" s="8">
        <v>20.23</v>
      </c>
      <c r="AE17" s="8">
        <v>23.653096345102298</v>
      </c>
      <c r="AF17" s="8">
        <v>22.614238973788002</v>
      </c>
      <c r="AG17" s="8">
        <v>18.175918280060301</v>
      </c>
      <c r="AH17" s="8">
        <v>19.66548733866</v>
      </c>
      <c r="AI17" s="8">
        <v>22.016381520454299</v>
      </c>
      <c r="AJ17" s="8">
        <v>23.806831848455101</v>
      </c>
      <c r="AK17" s="8">
        <v>23.897218197699399</v>
      </c>
      <c r="AL17" s="8">
        <v>27.013999136090501</v>
      </c>
      <c r="AM17" s="8">
        <v>28.169818716698099</v>
      </c>
      <c r="AN17" s="8">
        <v>24.067633838973201</v>
      </c>
      <c r="AO17" s="8">
        <v>26.034272142489701</v>
      </c>
      <c r="AP17" s="8">
        <v>28.271338360563899</v>
      </c>
      <c r="AQ17" s="8">
        <v>31.493576800486998</v>
      </c>
      <c r="AR17" s="8">
        <v>29.671808085497499</v>
      </c>
      <c r="AS17" s="8">
        <v>33.785449141156803</v>
      </c>
      <c r="AT17" s="8">
        <v>34.240656297522598</v>
      </c>
      <c r="AU17" s="8">
        <v>32.102569827706603</v>
      </c>
      <c r="AV17" s="8">
        <v>33.013362899615899</v>
      </c>
      <c r="AW17" s="8">
        <v>35.428115207605003</v>
      </c>
      <c r="AX17" s="8">
        <v>38.643305025540698</v>
      </c>
      <c r="AY17" s="9">
        <v>38.541406237445003</v>
      </c>
      <c r="AZ17" s="10">
        <v>-2.6369066909E-3</v>
      </c>
      <c r="BA17" s="11">
        <v>9.1523025184900002E-3</v>
      </c>
    </row>
    <row r="18" spans="1:53">
      <c r="A18" t="s">
        <v>17</v>
      </c>
      <c r="B18" s="8">
        <v>21.948062003791801</v>
      </c>
      <c r="C18" s="8">
        <v>23.295823168406798</v>
      </c>
      <c r="D18" s="8">
        <v>24.529947477910898</v>
      </c>
      <c r="E18" s="8">
        <v>24.7968882210678</v>
      </c>
      <c r="F18" s="8">
        <v>26.431377975638</v>
      </c>
      <c r="G18" s="8">
        <v>27.7097870346511</v>
      </c>
      <c r="H18" s="8">
        <v>28.678058918034701</v>
      </c>
      <c r="I18" s="8">
        <v>30.4849967320229</v>
      </c>
      <c r="J18" s="8">
        <v>32.520833573431098</v>
      </c>
      <c r="K18" s="8">
        <v>32.172926413136402</v>
      </c>
      <c r="L18" s="8">
        <v>32.569387356645599</v>
      </c>
      <c r="M18" s="8">
        <v>33.182148810024799</v>
      </c>
      <c r="N18" s="8">
        <v>34.2323395153334</v>
      </c>
      <c r="O18" s="8">
        <v>36.022762360812898</v>
      </c>
      <c r="P18" s="8">
        <v>37.141143711214298</v>
      </c>
      <c r="Q18" s="8">
        <v>40.851101835076001</v>
      </c>
      <c r="R18" s="8">
        <v>40.495602209930098</v>
      </c>
      <c r="S18" s="8">
        <v>38.280297775459303</v>
      </c>
      <c r="T18" s="8">
        <v>36.206422199605598</v>
      </c>
      <c r="U18" s="8">
        <v>37.162438488712802</v>
      </c>
      <c r="V18" s="8">
        <v>33.847751450792501</v>
      </c>
      <c r="W18" s="8">
        <v>30.450659227745899</v>
      </c>
      <c r="X18" s="8">
        <v>32.184212221845897</v>
      </c>
      <c r="Y18" s="8">
        <v>32.400080356122402</v>
      </c>
      <c r="Z18" s="8">
        <v>35.320868831818601</v>
      </c>
      <c r="AA18" s="8">
        <v>41.697603142501002</v>
      </c>
      <c r="AB18" s="8">
        <v>41.391657474703798</v>
      </c>
      <c r="AC18" s="8">
        <v>41.126443711653899</v>
      </c>
      <c r="AD18" s="8">
        <v>42.340484454558002</v>
      </c>
      <c r="AE18" s="8">
        <v>45.194406071962199</v>
      </c>
      <c r="AF18" s="8">
        <v>47.089735203189001</v>
      </c>
      <c r="AG18" s="8">
        <v>48.477578890048598</v>
      </c>
      <c r="AH18" s="8">
        <v>51.300186395577803</v>
      </c>
      <c r="AI18" s="8">
        <v>53.726696936556799</v>
      </c>
      <c r="AJ18" s="8">
        <v>54.243924513990002</v>
      </c>
      <c r="AK18" s="8">
        <v>55.463533770173797</v>
      </c>
      <c r="AL18" s="8">
        <v>58.014140807408303</v>
      </c>
      <c r="AM18" s="8">
        <v>58.229872384201897</v>
      </c>
      <c r="AN18" s="8">
        <v>60.582495472727203</v>
      </c>
      <c r="AO18" s="8">
        <v>61.373900329973701</v>
      </c>
      <c r="AP18" s="8">
        <v>60.2185139971957</v>
      </c>
      <c r="AQ18" s="8">
        <v>61.292980924104299</v>
      </c>
      <c r="AR18" s="8">
        <v>61.628425167350997</v>
      </c>
      <c r="AS18" s="8">
        <v>58.629776074915497</v>
      </c>
      <c r="AT18" s="8">
        <v>58.011315596546503</v>
      </c>
      <c r="AU18" s="8">
        <v>58.679188783847003</v>
      </c>
      <c r="AV18" s="8">
        <v>59.569706451758499</v>
      </c>
      <c r="AW18" s="8">
        <v>59.348916671643899</v>
      </c>
      <c r="AX18" s="8">
        <v>58.602743319036598</v>
      </c>
      <c r="AY18" s="9">
        <v>59.346219284599599</v>
      </c>
      <c r="AZ18" s="10">
        <v>1.2686708942060001E-2</v>
      </c>
      <c r="BA18" s="11">
        <v>1.4092753641309999E-2</v>
      </c>
    </row>
    <row r="19" spans="1:53">
      <c r="A19" s="17" t="s">
        <v>18</v>
      </c>
      <c r="B19" s="14">
        <v>81.805198206180805</v>
      </c>
      <c r="C19" s="14">
        <v>87.155435075778797</v>
      </c>
      <c r="D19" s="14">
        <v>89.891504689735896</v>
      </c>
      <c r="E19" s="14">
        <v>95.465195928942805</v>
      </c>
      <c r="F19" s="14">
        <v>100.10361631338</v>
      </c>
      <c r="G19" s="14">
        <v>103.49790006833</v>
      </c>
      <c r="H19" s="14">
        <v>109.681518660267</v>
      </c>
      <c r="I19" s="14">
        <v>118.798228067506</v>
      </c>
      <c r="J19" s="14">
        <v>129.45052278740599</v>
      </c>
      <c r="K19" s="14">
        <v>134.061719133704</v>
      </c>
      <c r="L19" s="14">
        <v>133.40026325523399</v>
      </c>
      <c r="M19" s="14">
        <v>139.14406643074901</v>
      </c>
      <c r="N19" s="14">
        <v>148.00040555976801</v>
      </c>
      <c r="O19" s="14">
        <v>154.816590822021</v>
      </c>
      <c r="P19" s="14">
        <v>161.378029469675</v>
      </c>
      <c r="Q19" s="14">
        <v>163.96423669799501</v>
      </c>
      <c r="R19" s="14">
        <v>160.99219185393</v>
      </c>
      <c r="S19" s="14">
        <v>159.25197659396699</v>
      </c>
      <c r="T19" s="14">
        <v>154.064999285276</v>
      </c>
      <c r="U19" s="14">
        <v>153.55520597878399</v>
      </c>
      <c r="V19" s="14">
        <v>151.33780292825901</v>
      </c>
      <c r="W19" s="14">
        <v>159.00493212955701</v>
      </c>
      <c r="X19" s="14">
        <v>163.47997620968101</v>
      </c>
      <c r="Y19" s="14">
        <v>166.67367942653399</v>
      </c>
      <c r="Z19" s="14">
        <v>168.05926585397199</v>
      </c>
      <c r="AA19" s="14">
        <v>172.60921469745699</v>
      </c>
      <c r="AB19" s="14">
        <v>173.24565735247199</v>
      </c>
      <c r="AC19" s="14">
        <v>183.619842297286</v>
      </c>
      <c r="AD19" s="14">
        <v>186.32835573975399</v>
      </c>
      <c r="AE19" s="14">
        <v>198.23365360596301</v>
      </c>
      <c r="AF19" s="14">
        <v>204.622941868087</v>
      </c>
      <c r="AG19" s="14">
        <v>209.913850298885</v>
      </c>
      <c r="AH19" s="14">
        <v>220.40677041646299</v>
      </c>
      <c r="AI19" s="14">
        <v>229.22115493279401</v>
      </c>
      <c r="AJ19" s="14">
        <v>230.08417390796501</v>
      </c>
      <c r="AK19" s="14">
        <v>228.50649283452901</v>
      </c>
      <c r="AL19" s="14">
        <v>232.14941833809701</v>
      </c>
      <c r="AM19" s="14">
        <v>231.38321281508601</v>
      </c>
      <c r="AN19" s="14">
        <v>227.701469413251</v>
      </c>
      <c r="AO19" s="14">
        <v>236.49046837302299</v>
      </c>
      <c r="AP19" s="14">
        <v>242.710911153886</v>
      </c>
      <c r="AQ19" s="14">
        <v>251.08814561720399</v>
      </c>
      <c r="AR19" s="14">
        <v>262.570747605581</v>
      </c>
      <c r="AS19" s="14">
        <v>274.263450217225</v>
      </c>
      <c r="AT19" s="14">
        <v>273.15720406148898</v>
      </c>
      <c r="AU19" s="14">
        <v>286.25260633216101</v>
      </c>
      <c r="AV19" s="14">
        <v>297.18213106200801</v>
      </c>
      <c r="AW19" s="14">
        <v>304.34590085530198</v>
      </c>
      <c r="AX19" s="14">
        <v>317.798542245497</v>
      </c>
      <c r="AY19" s="14">
        <v>326.50748703117</v>
      </c>
      <c r="AZ19" s="15">
        <v>2.7403980493550001E-2</v>
      </c>
      <c r="BA19" s="16">
        <v>7.7534668147560007E-2</v>
      </c>
    </row>
    <row r="20" spans="1:53">
      <c r="B20" s="8"/>
      <c r="C20" s="8"/>
      <c r="D20" s="8"/>
      <c r="E20" s="8"/>
      <c r="F20" s="8"/>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9"/>
      <c r="AZ20" s="10"/>
      <c r="BA20" s="11"/>
    </row>
    <row r="21" spans="1:53">
      <c r="A21" t="s">
        <v>83</v>
      </c>
      <c r="B21" s="8">
        <v>5.5609999999999999</v>
      </c>
      <c r="C21" s="8">
        <v>6.1159999999999997</v>
      </c>
      <c r="D21" s="8">
        <v>6.5129999999999999</v>
      </c>
      <c r="E21" s="8">
        <v>7.5359999999999996</v>
      </c>
      <c r="F21" s="8">
        <v>8.2780000000000005</v>
      </c>
      <c r="G21" s="8">
        <v>9.0969999999999995</v>
      </c>
      <c r="H21" s="8">
        <v>10.156000000000001</v>
      </c>
      <c r="I21" s="8">
        <v>10.957000000000001</v>
      </c>
      <c r="J21" s="8">
        <v>11.866</v>
      </c>
      <c r="K21" s="8">
        <v>10.613</v>
      </c>
      <c r="L21" s="8">
        <v>10.712999999999999</v>
      </c>
      <c r="M21" s="8">
        <v>11.65</v>
      </c>
      <c r="N21" s="8">
        <v>11.141</v>
      </c>
      <c r="O21" s="8">
        <v>12</v>
      </c>
      <c r="P21" s="8">
        <v>12.504</v>
      </c>
      <c r="Q21" s="8">
        <v>12.188000000000001</v>
      </c>
      <c r="R21" s="8">
        <v>11.045999999999999</v>
      </c>
      <c r="S21" s="8">
        <v>10.468999999999999</v>
      </c>
      <c r="T21" s="8">
        <v>10.109</v>
      </c>
      <c r="U21" s="8">
        <v>9.82</v>
      </c>
      <c r="V21" s="8">
        <v>9.8350000000000009</v>
      </c>
      <c r="W21" s="8">
        <v>10.377000000000001</v>
      </c>
      <c r="X21" s="8">
        <v>10.67</v>
      </c>
      <c r="Y21" s="8">
        <v>10.561</v>
      </c>
      <c r="Z21" s="8">
        <v>10.381</v>
      </c>
      <c r="AA21" s="8">
        <v>10.855</v>
      </c>
      <c r="AB21" s="8">
        <v>11.694000000000001</v>
      </c>
      <c r="AC21" s="8">
        <v>11.391999999999999</v>
      </c>
      <c r="AD21" s="8">
        <v>11.483000000000001</v>
      </c>
      <c r="AE21" s="8">
        <v>11.321999999999999</v>
      </c>
      <c r="AF21" s="8">
        <v>11.32</v>
      </c>
      <c r="AG21" s="8">
        <v>11.704000000000001</v>
      </c>
      <c r="AH21" s="8">
        <v>11.920999999999999</v>
      </c>
      <c r="AI21" s="8">
        <v>12.379</v>
      </c>
      <c r="AJ21" s="8">
        <v>12.151999999999999</v>
      </c>
      <c r="AK21" s="8">
        <v>11.85</v>
      </c>
      <c r="AL21" s="8">
        <v>12.888999999999999</v>
      </c>
      <c r="AM21" s="8">
        <v>13.16</v>
      </c>
      <c r="AN21" s="8">
        <v>14.238</v>
      </c>
      <c r="AO21" s="8">
        <v>13.851000000000001</v>
      </c>
      <c r="AP21" s="8">
        <v>13.99</v>
      </c>
      <c r="AQ21" s="8">
        <v>14.163</v>
      </c>
      <c r="AR21" s="8">
        <v>13.426</v>
      </c>
      <c r="AS21" s="8">
        <v>13.36</v>
      </c>
      <c r="AT21" s="8">
        <v>12.846</v>
      </c>
      <c r="AU21" s="8">
        <v>13.379452000000001</v>
      </c>
      <c r="AV21" s="8">
        <v>12.666</v>
      </c>
      <c r="AW21" s="8">
        <v>12.495040650233801</v>
      </c>
      <c r="AX21" s="8">
        <v>12.72603966</v>
      </c>
      <c r="AY21" s="9">
        <v>12.59832754</v>
      </c>
      <c r="AZ21" s="10">
        <v>-1.003549620509E-2</v>
      </c>
      <c r="BA21" s="11">
        <v>2.9916837811499999E-3</v>
      </c>
    </row>
    <row r="22" spans="1:53">
      <c r="A22" t="s">
        <v>19</v>
      </c>
      <c r="B22" s="18" t="s">
        <v>20</v>
      </c>
      <c r="C22" s="18" t="s">
        <v>20</v>
      </c>
      <c r="D22" s="18" t="s">
        <v>20</v>
      </c>
      <c r="E22" s="18" t="s">
        <v>20</v>
      </c>
      <c r="F22" s="18" t="s">
        <v>20</v>
      </c>
      <c r="G22" s="18" t="s">
        <v>20</v>
      </c>
      <c r="H22" s="18" t="s">
        <v>20</v>
      </c>
      <c r="I22" s="18" t="s">
        <v>20</v>
      </c>
      <c r="J22" s="18" t="s">
        <v>20</v>
      </c>
      <c r="K22" s="18" t="s">
        <v>20</v>
      </c>
      <c r="L22" s="18" t="s">
        <v>20</v>
      </c>
      <c r="M22" s="18" t="s">
        <v>20</v>
      </c>
      <c r="N22" s="18" t="s">
        <v>20</v>
      </c>
      <c r="O22" s="18" t="s">
        <v>20</v>
      </c>
      <c r="P22" s="18" t="s">
        <v>20</v>
      </c>
      <c r="Q22" s="18" t="s">
        <v>20</v>
      </c>
      <c r="R22" s="18" t="s">
        <v>20</v>
      </c>
      <c r="S22" s="18" t="s">
        <v>20</v>
      </c>
      <c r="T22" s="18" t="s">
        <v>20</v>
      </c>
      <c r="U22" s="18" t="s">
        <v>20</v>
      </c>
      <c r="V22" s="8">
        <v>8.2518650987605593</v>
      </c>
      <c r="W22" s="8">
        <v>8.6493982508036495</v>
      </c>
      <c r="X22" s="8">
        <v>8.1442603044556403</v>
      </c>
      <c r="Y22" s="8">
        <v>8.34473012884051</v>
      </c>
      <c r="Z22" s="8">
        <v>8.1403937324086399</v>
      </c>
      <c r="AA22" s="8">
        <v>8.5428860065256291</v>
      </c>
      <c r="AB22" s="8">
        <v>8.2400326980433807</v>
      </c>
      <c r="AC22" s="8">
        <v>8.0314823848238497</v>
      </c>
      <c r="AD22" s="8">
        <v>8.0007642276422803</v>
      </c>
      <c r="AE22" s="8">
        <v>7.2668157181571802</v>
      </c>
      <c r="AF22" s="8">
        <v>6.5802276422764203</v>
      </c>
      <c r="AG22" s="8">
        <v>5.9367479674796702</v>
      </c>
      <c r="AH22" s="8">
        <v>5.6463008130081302</v>
      </c>
      <c r="AI22" s="8">
        <v>5.9473739837398396</v>
      </c>
      <c r="AJ22" s="8">
        <v>5.7268211382113803</v>
      </c>
      <c r="AK22" s="8">
        <v>6.3306449864498697</v>
      </c>
      <c r="AL22" s="8">
        <v>3.9969268292682898</v>
      </c>
      <c r="AM22" s="8">
        <v>3.665</v>
      </c>
      <c r="AN22" s="8">
        <v>4.2720000000000002</v>
      </c>
      <c r="AO22" s="8">
        <v>4.484</v>
      </c>
      <c r="AP22" s="8">
        <v>5.3760000000000003</v>
      </c>
      <c r="AQ22" s="8">
        <v>4.806</v>
      </c>
      <c r="AR22" s="8">
        <v>4.524</v>
      </c>
      <c r="AS22" s="8">
        <v>3.5907</v>
      </c>
      <c r="AT22" s="8">
        <v>3.3121</v>
      </c>
      <c r="AU22" s="8">
        <v>3.2167379</v>
      </c>
      <c r="AV22" s="8">
        <v>3.9868999999999999</v>
      </c>
      <c r="AW22" s="8">
        <v>4.1680000000000001</v>
      </c>
      <c r="AX22" s="8">
        <v>4.5429000000000004</v>
      </c>
      <c r="AY22" s="9">
        <v>4.55306956521739</v>
      </c>
      <c r="AZ22" s="10">
        <v>2.2385623306E-3</v>
      </c>
      <c r="BA22" s="11">
        <v>1.0812026448500001E-3</v>
      </c>
    </row>
    <row r="23" spans="1:53">
      <c r="A23" t="s">
        <v>84</v>
      </c>
      <c r="B23" s="18" t="s">
        <v>20</v>
      </c>
      <c r="C23" s="18" t="s">
        <v>20</v>
      </c>
      <c r="D23" s="18" t="s">
        <v>20</v>
      </c>
      <c r="E23" s="18" t="s">
        <v>20</v>
      </c>
      <c r="F23" s="18" t="s">
        <v>20</v>
      </c>
      <c r="G23" s="18" t="s">
        <v>20</v>
      </c>
      <c r="H23" s="18" t="s">
        <v>20</v>
      </c>
      <c r="I23" s="18" t="s">
        <v>20</v>
      </c>
      <c r="J23" s="18" t="s">
        <v>20</v>
      </c>
      <c r="K23" s="18" t="s">
        <v>20</v>
      </c>
      <c r="L23" s="18" t="s">
        <v>20</v>
      </c>
      <c r="M23" s="18" t="s">
        <v>20</v>
      </c>
      <c r="N23" s="18" t="s">
        <v>20</v>
      </c>
      <c r="O23" s="18" t="s">
        <v>20</v>
      </c>
      <c r="P23" s="18" t="s">
        <v>20</v>
      </c>
      <c r="Q23" s="18" t="s">
        <v>20</v>
      </c>
      <c r="R23" s="18" t="s">
        <v>20</v>
      </c>
      <c r="S23" s="18" t="s">
        <v>20</v>
      </c>
      <c r="T23" s="18" t="s">
        <v>20</v>
      </c>
      <c r="U23" s="18" t="s">
        <v>20</v>
      </c>
      <c r="V23" s="8">
        <v>25.3955210301698</v>
      </c>
      <c r="W23" s="8">
        <v>30.003835898946701</v>
      </c>
      <c r="X23" s="8">
        <v>29.676480029727198</v>
      </c>
      <c r="Y23" s="8">
        <v>28.7468618722604</v>
      </c>
      <c r="Z23" s="8">
        <v>26.9168408845049</v>
      </c>
      <c r="AA23" s="8">
        <v>24.889064045265702</v>
      </c>
      <c r="AB23" s="8">
        <v>24.066223808131301</v>
      </c>
      <c r="AC23" s="8">
        <v>20.503</v>
      </c>
      <c r="AD23" s="8">
        <v>14.523</v>
      </c>
      <c r="AE23" s="8">
        <v>11.807</v>
      </c>
      <c r="AF23" s="8">
        <v>10.696</v>
      </c>
      <c r="AG23" s="8">
        <v>10.51</v>
      </c>
      <c r="AH23" s="8">
        <v>9.157</v>
      </c>
      <c r="AI23" s="8">
        <v>8.6460000000000008</v>
      </c>
      <c r="AJ23" s="8">
        <v>7.9290000000000003</v>
      </c>
      <c r="AK23" s="8">
        <v>7.8179999999999996</v>
      </c>
      <c r="AL23" s="8">
        <v>7.6390000000000002</v>
      </c>
      <c r="AM23" s="8">
        <v>7.9560000000000004</v>
      </c>
      <c r="AN23" s="8">
        <v>8.1340000000000003</v>
      </c>
      <c r="AO23" s="8">
        <v>8.1180000000000003</v>
      </c>
      <c r="AP23" s="8">
        <v>7.524</v>
      </c>
      <c r="AQ23" s="8">
        <v>8.8019999999999996</v>
      </c>
      <c r="AR23" s="8">
        <v>8.0210000000000008</v>
      </c>
      <c r="AS23" s="8">
        <v>7.9080000000000004</v>
      </c>
      <c r="AT23" s="8">
        <v>9.2739999999999991</v>
      </c>
      <c r="AU23" s="8">
        <v>7.4749999999999996</v>
      </c>
      <c r="AV23" s="8">
        <v>8.5969999999999995</v>
      </c>
      <c r="AW23" s="8">
        <v>10.446</v>
      </c>
      <c r="AX23" s="8">
        <v>10.671347274277799</v>
      </c>
      <c r="AY23" s="9">
        <v>11.0234784558459</v>
      </c>
      <c r="AZ23" s="10">
        <v>3.2997816801070001E-2</v>
      </c>
      <c r="BA23" s="11">
        <v>2.6177095714999998E-3</v>
      </c>
    </row>
    <row r="24" spans="1:53">
      <c r="A24" t="s">
        <v>85</v>
      </c>
      <c r="B24" s="8">
        <v>15.94</v>
      </c>
      <c r="C24" s="8">
        <v>16.257000000000001</v>
      </c>
      <c r="D24" s="8">
        <v>17.940999999999999</v>
      </c>
      <c r="E24" s="8">
        <v>20.853999999999999</v>
      </c>
      <c r="F24" s="8">
        <v>24.053000000000001</v>
      </c>
      <c r="G24" s="8">
        <v>26.210999999999999</v>
      </c>
      <c r="H24" s="8">
        <v>26.855</v>
      </c>
      <c r="I24" s="8">
        <v>29.074999999999999</v>
      </c>
      <c r="J24" s="8">
        <v>30.561</v>
      </c>
      <c r="K24" s="8">
        <v>26.875</v>
      </c>
      <c r="L24" s="8">
        <v>25.404</v>
      </c>
      <c r="M24" s="8">
        <v>26.486000000000001</v>
      </c>
      <c r="N24" s="8">
        <v>26.055</v>
      </c>
      <c r="O24" s="8">
        <v>27.797999999999998</v>
      </c>
      <c r="P24" s="8">
        <v>27.638000000000002</v>
      </c>
      <c r="Q24" s="8">
        <v>25.567</v>
      </c>
      <c r="R24" s="8">
        <v>23.428999999999998</v>
      </c>
      <c r="S24" s="8">
        <v>22.177</v>
      </c>
      <c r="T24" s="8">
        <v>20.077000000000002</v>
      </c>
      <c r="U24" s="8">
        <v>19.393000000000001</v>
      </c>
      <c r="V24" s="8">
        <v>19.664000000000001</v>
      </c>
      <c r="W24" s="8">
        <v>22.265000000000001</v>
      </c>
      <c r="X24" s="8">
        <v>22.43</v>
      </c>
      <c r="Y24" s="8">
        <v>23.125</v>
      </c>
      <c r="Z24" s="8">
        <v>22.699000000000002</v>
      </c>
      <c r="AA24" s="8">
        <v>23.885999999999999</v>
      </c>
      <c r="AB24" s="8">
        <v>25.74</v>
      </c>
      <c r="AC24" s="8">
        <v>26.279</v>
      </c>
      <c r="AD24" s="8">
        <v>25.841999999999999</v>
      </c>
      <c r="AE24" s="8">
        <v>27.977</v>
      </c>
      <c r="AF24" s="8">
        <v>27.762</v>
      </c>
      <c r="AG24" s="8">
        <v>30.221</v>
      </c>
      <c r="AH24" s="8">
        <v>31.027000000000001</v>
      </c>
      <c r="AI24" s="8">
        <v>31.398</v>
      </c>
      <c r="AJ24" s="8">
        <v>30.251999999999999</v>
      </c>
      <c r="AK24" s="8">
        <v>30.905999999999999</v>
      </c>
      <c r="AL24" s="8">
        <v>30.937999999999999</v>
      </c>
      <c r="AM24" s="8">
        <v>31.695</v>
      </c>
      <c r="AN24" s="8">
        <v>33.663999999999902</v>
      </c>
      <c r="AO24" s="8">
        <v>33.536999999999999</v>
      </c>
      <c r="AP24" s="8">
        <v>33.226999999999997</v>
      </c>
      <c r="AQ24" s="8">
        <v>33.225000000000001</v>
      </c>
      <c r="AR24" s="8">
        <v>33.686</v>
      </c>
      <c r="AS24" s="8">
        <v>36.021000000000001</v>
      </c>
      <c r="AT24" s="8">
        <v>32.600999999999999</v>
      </c>
      <c r="AU24" s="8">
        <v>34.448</v>
      </c>
      <c r="AV24" s="8">
        <v>31.545000000000002</v>
      </c>
      <c r="AW24" s="8">
        <v>29.460366379310301</v>
      </c>
      <c r="AX24" s="8">
        <v>30.121244602437901</v>
      </c>
      <c r="AY24" s="9">
        <v>29.9539518417217</v>
      </c>
      <c r="AZ24" s="10">
        <v>-5.5539789609600002E-3</v>
      </c>
      <c r="BA24" s="11">
        <v>7.1130674332400001E-3</v>
      </c>
    </row>
    <row r="25" spans="1:53">
      <c r="A25" t="s">
        <v>86</v>
      </c>
      <c r="B25" s="8">
        <v>3.702</v>
      </c>
      <c r="C25" s="8">
        <v>4.226</v>
      </c>
      <c r="D25" s="8">
        <v>5.3159999999999998</v>
      </c>
      <c r="E25" s="8">
        <v>6.3</v>
      </c>
      <c r="F25" s="8">
        <v>7.7359999999999998</v>
      </c>
      <c r="G25" s="8">
        <v>8.9860000000000007</v>
      </c>
      <c r="H25" s="8">
        <v>9.8889999999999993</v>
      </c>
      <c r="I25" s="8">
        <v>10.282</v>
      </c>
      <c r="J25" s="8">
        <v>10.849</v>
      </c>
      <c r="K25" s="8">
        <v>11.284000000000001</v>
      </c>
      <c r="L25" s="8">
        <v>11.965</v>
      </c>
      <c r="M25" s="8">
        <v>12.430999999999999</v>
      </c>
      <c r="N25" s="8">
        <v>12.927</v>
      </c>
      <c r="O25" s="8">
        <v>13.315</v>
      </c>
      <c r="P25" s="8">
        <v>13.726000000000001</v>
      </c>
      <c r="Q25" s="8">
        <v>13.972</v>
      </c>
      <c r="R25" s="8">
        <v>12.457000000000001</v>
      </c>
      <c r="S25" s="8">
        <v>12.064</v>
      </c>
      <c r="T25" s="8">
        <v>11.634</v>
      </c>
      <c r="U25" s="8">
        <v>11.167</v>
      </c>
      <c r="V25" s="8">
        <v>10.362</v>
      </c>
      <c r="W25" s="8">
        <v>10.920999999999999</v>
      </c>
      <c r="X25" s="8">
        <v>10.491</v>
      </c>
      <c r="Y25" s="8">
        <v>11.13</v>
      </c>
      <c r="Z25" s="8">
        <v>10.845000000000001</v>
      </c>
      <c r="AA25" s="8">
        <v>6.7880000000000003</v>
      </c>
      <c r="AB25" s="8">
        <v>4.3570000000000002</v>
      </c>
      <c r="AC25" s="8">
        <v>3.9260000000000002</v>
      </c>
      <c r="AD25" s="8">
        <v>4.5380000000000003</v>
      </c>
      <c r="AE25" s="8">
        <v>4.4580000000000002</v>
      </c>
      <c r="AF25" s="8">
        <v>4.8650000000000002</v>
      </c>
      <c r="AG25" s="8">
        <v>4.2930000000000001</v>
      </c>
      <c r="AH25" s="8">
        <v>4.2469999999999999</v>
      </c>
      <c r="AI25" s="8">
        <v>4.4340000000000002</v>
      </c>
      <c r="AJ25" s="8">
        <v>4.1159999999999997</v>
      </c>
      <c r="AK25" s="8">
        <v>4.1100000000000003</v>
      </c>
      <c r="AL25" s="8">
        <v>4.2229999999999999</v>
      </c>
      <c r="AM25" s="8">
        <v>4.218</v>
      </c>
      <c r="AN25" s="8">
        <v>4.4240000000000004</v>
      </c>
      <c r="AO25" s="8">
        <v>4.298</v>
      </c>
      <c r="AP25" s="8">
        <v>4.8319999999999999</v>
      </c>
      <c r="AQ25" s="8">
        <v>4.9720000000000004</v>
      </c>
      <c r="AR25" s="8">
        <v>4.8390000000000004</v>
      </c>
      <c r="AS25" s="8">
        <v>4.7809999999999997</v>
      </c>
      <c r="AT25" s="8">
        <v>4.2969999999999997</v>
      </c>
      <c r="AU25" s="8">
        <v>3.8940000000000001</v>
      </c>
      <c r="AV25" s="8">
        <v>3.7909999999999999</v>
      </c>
      <c r="AW25" s="8">
        <v>3.911</v>
      </c>
      <c r="AX25" s="8">
        <v>3.6269999999999998</v>
      </c>
      <c r="AY25" s="9">
        <v>3.7817617078787902</v>
      </c>
      <c r="AZ25" s="10">
        <v>4.266934469342E-2</v>
      </c>
      <c r="BA25" s="11">
        <v>8.9804263552999998E-4</v>
      </c>
    </row>
    <row r="26" spans="1:53">
      <c r="A26" t="s">
        <v>87</v>
      </c>
      <c r="B26" s="8">
        <v>3.9969999999999999</v>
      </c>
      <c r="C26" s="8">
        <v>4.4180000000000001</v>
      </c>
      <c r="D26" s="8">
        <v>4.9160000000000004</v>
      </c>
      <c r="E26" s="8">
        <v>5.42</v>
      </c>
      <c r="F26" s="8">
        <v>5.819</v>
      </c>
      <c r="G26" s="8">
        <v>6.984</v>
      </c>
      <c r="H26" s="8">
        <v>7.6849999999999996</v>
      </c>
      <c r="I26" s="8">
        <v>8.4190000000000005</v>
      </c>
      <c r="J26" s="8">
        <v>9.4700000000000006</v>
      </c>
      <c r="K26" s="8">
        <v>9.7189999999999994</v>
      </c>
      <c r="L26" s="8">
        <v>10.725</v>
      </c>
      <c r="M26" s="8">
        <v>11.336</v>
      </c>
      <c r="N26" s="8">
        <v>11.852</v>
      </c>
      <c r="O26" s="8">
        <v>12.260999999999999</v>
      </c>
      <c r="P26" s="8">
        <v>12.461</v>
      </c>
      <c r="Q26" s="8">
        <v>11.6</v>
      </c>
      <c r="R26" s="8">
        <v>11.430999999999999</v>
      </c>
      <c r="S26" s="8">
        <v>10.427</v>
      </c>
      <c r="T26" s="8">
        <v>10.207000000000001</v>
      </c>
      <c r="U26" s="8">
        <v>10.818</v>
      </c>
      <c r="V26" s="8">
        <v>10.622999999999999</v>
      </c>
      <c r="W26" s="8">
        <v>10.178000000000001</v>
      </c>
      <c r="X26" s="8">
        <v>10.27</v>
      </c>
      <c r="Y26" s="8">
        <v>9.8559999999999999</v>
      </c>
      <c r="Z26" s="8">
        <v>9.3800000000000008</v>
      </c>
      <c r="AA26" s="8">
        <v>8.4469999999999992</v>
      </c>
      <c r="AB26" s="8">
        <v>7.0949999999999998</v>
      </c>
      <c r="AC26" s="8">
        <v>6.78</v>
      </c>
      <c r="AD26" s="8">
        <v>6.8730000000000002</v>
      </c>
      <c r="AE26" s="8">
        <v>7.0570000000000004</v>
      </c>
      <c r="AF26" s="8">
        <v>8.0050000000000008</v>
      </c>
      <c r="AG26" s="8">
        <v>8.3689999999999998</v>
      </c>
      <c r="AH26" s="8">
        <v>7.9690000000000003</v>
      </c>
      <c r="AI26" s="8">
        <v>8.2609999999999992</v>
      </c>
      <c r="AJ26" s="8">
        <v>8.1980000000000004</v>
      </c>
      <c r="AK26" s="8">
        <v>7.9370000000000003</v>
      </c>
      <c r="AL26" s="8">
        <v>8.3740000000000006</v>
      </c>
      <c r="AM26" s="8">
        <v>8.1430000000000007</v>
      </c>
      <c r="AN26" s="8">
        <v>8.6999999999999993</v>
      </c>
      <c r="AO26" s="8">
        <v>9.5449999999999999</v>
      </c>
      <c r="AP26" s="8">
        <v>9.9350000000000005</v>
      </c>
      <c r="AQ26" s="8">
        <v>9.8209999999999997</v>
      </c>
      <c r="AR26" s="8">
        <v>9.7390000000000008</v>
      </c>
      <c r="AS26" s="8">
        <v>9.9060000000000006</v>
      </c>
      <c r="AT26" s="8">
        <v>9.67</v>
      </c>
      <c r="AU26" s="8">
        <v>9.1910000000000007</v>
      </c>
      <c r="AV26" s="8">
        <v>9.0350000000000001</v>
      </c>
      <c r="AW26" s="8">
        <v>8.9269999999999996</v>
      </c>
      <c r="AX26" s="8">
        <v>8.5299999999999994</v>
      </c>
      <c r="AY26" s="9">
        <v>9.1651286899999995</v>
      </c>
      <c r="AZ26" s="10">
        <v>7.4458226561550003E-2</v>
      </c>
      <c r="BA26" s="11">
        <v>2.1764133125500001E-3</v>
      </c>
    </row>
    <row r="27" spans="1:53">
      <c r="A27" t="s">
        <v>21</v>
      </c>
      <c r="B27" s="8">
        <v>10.404999999999999</v>
      </c>
      <c r="C27" s="8">
        <v>11.863</v>
      </c>
      <c r="D27" s="8">
        <v>12.553000000000001</v>
      </c>
      <c r="E27" s="8">
        <v>13.637</v>
      </c>
      <c r="F27" s="8">
        <v>16.420999999999999</v>
      </c>
      <c r="G27" s="8">
        <v>18.277000000000001</v>
      </c>
      <c r="H27" s="8">
        <v>18.029</v>
      </c>
      <c r="I27" s="8">
        <v>19.088000000000001</v>
      </c>
      <c r="J27" s="8">
        <v>17.600999999999999</v>
      </c>
      <c r="K27" s="8">
        <v>15.955</v>
      </c>
      <c r="L27" s="8">
        <v>15.744999999999999</v>
      </c>
      <c r="M27" s="8">
        <v>16.741</v>
      </c>
      <c r="N27" s="8">
        <v>16.728999999999999</v>
      </c>
      <c r="O27" s="8">
        <v>16.657</v>
      </c>
      <c r="P27" s="8">
        <v>15.908999999999899</v>
      </c>
      <c r="Q27" s="8">
        <v>13.589</v>
      </c>
      <c r="R27" s="8">
        <v>12.824999999999999</v>
      </c>
      <c r="S27" s="8">
        <v>11.04</v>
      </c>
      <c r="T27" s="8">
        <v>10.442</v>
      </c>
      <c r="U27" s="8">
        <v>10.321</v>
      </c>
      <c r="V27" s="8">
        <v>10.64</v>
      </c>
      <c r="W27" s="8">
        <v>10.506</v>
      </c>
      <c r="X27" s="8">
        <v>9.6449999999999996</v>
      </c>
      <c r="Y27" s="8">
        <v>9.5830000000000002</v>
      </c>
      <c r="Z27" s="8">
        <v>9.23</v>
      </c>
      <c r="AA27" s="8">
        <v>9.0299999999999994</v>
      </c>
      <c r="AB27" s="8">
        <v>9.157</v>
      </c>
      <c r="AC27" s="8">
        <v>9.0709999999999997</v>
      </c>
      <c r="AD27" s="8">
        <v>9.5210000000000008</v>
      </c>
      <c r="AE27" s="8">
        <v>10.147</v>
      </c>
      <c r="AF27" s="8">
        <v>10.581</v>
      </c>
      <c r="AG27" s="8">
        <v>11.525</v>
      </c>
      <c r="AH27" s="8">
        <v>11.109</v>
      </c>
      <c r="AI27" s="8">
        <v>10.714</v>
      </c>
      <c r="AJ27" s="8">
        <v>10.646000000000001</v>
      </c>
      <c r="AK27" s="8">
        <v>10.343</v>
      </c>
      <c r="AL27" s="8">
        <v>9.9239999999999995</v>
      </c>
      <c r="AM27" s="8">
        <v>9.5830000000000002</v>
      </c>
      <c r="AN27" s="8">
        <v>9.2279999999999998</v>
      </c>
      <c r="AO27" s="8">
        <v>9.0579999999999998</v>
      </c>
      <c r="AP27" s="8">
        <v>9.1630000000000003</v>
      </c>
      <c r="AQ27" s="8">
        <v>9.3569999999999993</v>
      </c>
      <c r="AR27" s="8">
        <v>9.4160000000000004</v>
      </c>
      <c r="AS27" s="8">
        <v>9.2780000000000005</v>
      </c>
      <c r="AT27" s="8">
        <v>8.26</v>
      </c>
      <c r="AU27" s="8">
        <v>8.3550000000000004</v>
      </c>
      <c r="AV27" s="8">
        <v>8.2569999999999997</v>
      </c>
      <c r="AW27" s="8">
        <v>7.7549999999999999</v>
      </c>
      <c r="AX27" s="8">
        <v>7.6617478600000002</v>
      </c>
      <c r="AY27" s="9">
        <v>7.6993362000000003</v>
      </c>
      <c r="AZ27" s="10">
        <v>4.90597449243E-3</v>
      </c>
      <c r="BA27" s="11">
        <v>1.8283362733199999E-3</v>
      </c>
    </row>
    <row r="28" spans="1:53">
      <c r="A28" t="s">
        <v>88</v>
      </c>
      <c r="B28" s="8">
        <v>5.7210000000000001</v>
      </c>
      <c r="C28" s="8">
        <v>6.923</v>
      </c>
      <c r="D28" s="8">
        <v>7.2489999999999997</v>
      </c>
      <c r="E28" s="8">
        <v>8.2240000000000002</v>
      </c>
      <c r="F28" s="8">
        <v>9.5630000000000006</v>
      </c>
      <c r="G28" s="8">
        <v>10.763</v>
      </c>
      <c r="H28" s="8">
        <v>11.138</v>
      </c>
      <c r="I28" s="8">
        <v>11.865</v>
      </c>
      <c r="J28" s="8">
        <v>13.272</v>
      </c>
      <c r="K28" s="8">
        <v>11.561</v>
      </c>
      <c r="L28" s="8">
        <v>11.943</v>
      </c>
      <c r="M28" s="8">
        <v>12.826000000000001</v>
      </c>
      <c r="N28" s="8">
        <v>12.507</v>
      </c>
      <c r="O28" s="8">
        <v>12.545</v>
      </c>
      <c r="P28" s="8">
        <v>13.302</v>
      </c>
      <c r="Q28" s="8">
        <v>12.794</v>
      </c>
      <c r="R28" s="8">
        <v>12.250999999999999</v>
      </c>
      <c r="S28" s="8">
        <v>11.314</v>
      </c>
      <c r="T28" s="8">
        <v>10.504</v>
      </c>
      <c r="U28" s="8">
        <v>10.648</v>
      </c>
      <c r="V28" s="8">
        <v>10.754</v>
      </c>
      <c r="W28" s="8">
        <v>11.25</v>
      </c>
      <c r="X28" s="8">
        <v>11.183999999999999</v>
      </c>
      <c r="Y28" s="8">
        <v>11.032999999999999</v>
      </c>
      <c r="Z28" s="8">
        <v>11.010999999999999</v>
      </c>
      <c r="AA28" s="8">
        <v>10.954000000000001</v>
      </c>
      <c r="AB28" s="8">
        <v>10.571</v>
      </c>
      <c r="AC28" s="8">
        <v>10.343999999999999</v>
      </c>
      <c r="AD28" s="8">
        <v>9.9039999999999999</v>
      </c>
      <c r="AE28" s="8">
        <v>10.374000000000001</v>
      </c>
      <c r="AF28" s="8">
        <v>9.9269999999999996</v>
      </c>
      <c r="AG28" s="8">
        <v>10.317</v>
      </c>
      <c r="AH28" s="8">
        <v>10.167999999999999</v>
      </c>
      <c r="AI28" s="8">
        <v>10.507</v>
      </c>
      <c r="AJ28" s="8">
        <v>10.664999999999999</v>
      </c>
      <c r="AK28" s="8">
        <v>10.686</v>
      </c>
      <c r="AL28" s="8">
        <v>10.521000000000001</v>
      </c>
      <c r="AM28" s="8">
        <v>10.881</v>
      </c>
      <c r="AN28" s="8">
        <v>11.364000000000001</v>
      </c>
      <c r="AO28" s="8">
        <v>10.573</v>
      </c>
      <c r="AP28" s="8">
        <v>10.98577</v>
      </c>
      <c r="AQ28" s="8">
        <v>10.554679156000001</v>
      </c>
      <c r="AR28" s="8">
        <v>10.630514398300001</v>
      </c>
      <c r="AS28" s="8">
        <v>10.5264577034</v>
      </c>
      <c r="AT28" s="8">
        <v>9.9016577033999997</v>
      </c>
      <c r="AU28" s="8">
        <v>10.384425698299999</v>
      </c>
      <c r="AV28" s="8">
        <v>9.6188238178913696</v>
      </c>
      <c r="AW28" s="8">
        <v>9.0798238178913699</v>
      </c>
      <c r="AX28" s="8">
        <v>8.8958238178913795</v>
      </c>
      <c r="AY28" s="9">
        <v>8.5581740896234209</v>
      </c>
      <c r="AZ28" s="10">
        <v>-3.7955980747940002E-2</v>
      </c>
      <c r="BA28" s="11">
        <v>2.03228183091E-3</v>
      </c>
    </row>
    <row r="29" spans="1:53">
      <c r="A29" t="s">
        <v>89</v>
      </c>
      <c r="B29" s="8">
        <v>53.887</v>
      </c>
      <c r="C29" s="8">
        <v>57.662999999999997</v>
      </c>
      <c r="D29" s="8">
        <v>66.218999999999994</v>
      </c>
      <c r="E29" s="8">
        <v>71.781999999999996</v>
      </c>
      <c r="F29" s="8">
        <v>82.953000000000003</v>
      </c>
      <c r="G29" s="8">
        <v>94.271999999999906</v>
      </c>
      <c r="H29" s="8">
        <v>102.768</v>
      </c>
      <c r="I29" s="8">
        <v>114.123</v>
      </c>
      <c r="J29" s="8">
        <v>127.26900000000001</v>
      </c>
      <c r="K29" s="8">
        <v>121.00700000000001</v>
      </c>
      <c r="L29" s="8">
        <v>110.378</v>
      </c>
      <c r="M29" s="8">
        <v>119.452</v>
      </c>
      <c r="N29" s="8">
        <v>114.58199999999999</v>
      </c>
      <c r="O29" s="8">
        <v>118.960999999999</v>
      </c>
      <c r="P29" s="8">
        <v>118.343</v>
      </c>
      <c r="Q29" s="8">
        <v>109.890999999999</v>
      </c>
      <c r="R29" s="8">
        <v>99.003999999999905</v>
      </c>
      <c r="S29" s="8">
        <v>91.503999999999905</v>
      </c>
      <c r="T29" s="8">
        <v>89.399999999999906</v>
      </c>
      <c r="U29" s="8">
        <v>85.887999999999906</v>
      </c>
      <c r="V29" s="8">
        <v>84.3</v>
      </c>
      <c r="W29" s="8">
        <v>86.039999999999907</v>
      </c>
      <c r="X29" s="8">
        <v>86.6</v>
      </c>
      <c r="Y29" s="8">
        <v>86</v>
      </c>
      <c r="Z29" s="8">
        <v>88.4</v>
      </c>
      <c r="AA29" s="8">
        <v>89.4</v>
      </c>
      <c r="AB29" s="8">
        <v>94.644999999999996</v>
      </c>
      <c r="AC29" s="8">
        <v>94.444000000000003</v>
      </c>
      <c r="AD29" s="8">
        <v>91.087000000000003</v>
      </c>
      <c r="AE29" s="8">
        <v>88.227000000000004</v>
      </c>
      <c r="AF29" s="8">
        <v>89.040999999999997</v>
      </c>
      <c r="AG29" s="8">
        <v>90.995999999999995</v>
      </c>
      <c r="AH29" s="8">
        <v>91.664000000000001</v>
      </c>
      <c r="AI29" s="8">
        <v>94.977999999999895</v>
      </c>
      <c r="AJ29" s="8">
        <v>96.447999999999894</v>
      </c>
      <c r="AK29" s="8">
        <v>94.938000000000002</v>
      </c>
      <c r="AL29" s="8">
        <v>95.453999999999894</v>
      </c>
      <c r="AM29" s="8">
        <v>92.876000000000005</v>
      </c>
      <c r="AN29" s="8">
        <v>93.085999999999899</v>
      </c>
      <c r="AO29" s="8">
        <v>94.049199999999999</v>
      </c>
      <c r="AP29" s="8">
        <v>93.064499999999995</v>
      </c>
      <c r="AQ29" s="8">
        <v>92.994299999999996</v>
      </c>
      <c r="AR29" s="8">
        <v>91.433599999999998</v>
      </c>
      <c r="AS29" s="8">
        <v>90.837499999999906</v>
      </c>
      <c r="AT29" s="8">
        <v>87.537000000000006</v>
      </c>
      <c r="AU29" s="8">
        <v>84.462599999999895</v>
      </c>
      <c r="AV29" s="8">
        <v>83.023532999999901</v>
      </c>
      <c r="AW29" s="8">
        <v>80.301191000000003</v>
      </c>
      <c r="AX29" s="8">
        <v>79.252799999999894</v>
      </c>
      <c r="AY29" s="9">
        <v>76.892228000000003</v>
      </c>
      <c r="AZ29" s="10">
        <v>-2.9785344377159999E-2</v>
      </c>
      <c r="BA29" s="11">
        <v>1.825934648514E-2</v>
      </c>
    </row>
    <row r="30" spans="1:53">
      <c r="A30" t="s">
        <v>90</v>
      </c>
      <c r="B30" s="8">
        <v>86.274000000000001</v>
      </c>
      <c r="C30" s="8">
        <v>96.471999999999895</v>
      </c>
      <c r="D30" s="8">
        <v>100.07299999999999</v>
      </c>
      <c r="E30" s="8">
        <v>112.366</v>
      </c>
      <c r="F30" s="8">
        <v>126.32499999999899</v>
      </c>
      <c r="G30" s="8">
        <v>138.749</v>
      </c>
      <c r="H30" s="8">
        <v>144.03899999999999</v>
      </c>
      <c r="I30" s="8">
        <v>152.23599999999999</v>
      </c>
      <c r="J30" s="8">
        <v>162.229999999999</v>
      </c>
      <c r="K30" s="8">
        <v>146.97899999999899</v>
      </c>
      <c r="L30" s="8">
        <v>142.616999999999</v>
      </c>
      <c r="M30" s="8">
        <v>154.035</v>
      </c>
      <c r="N30" s="8">
        <v>152.47099999999901</v>
      </c>
      <c r="O30" s="8">
        <v>158.117999999999</v>
      </c>
      <c r="P30" s="8">
        <v>163.161</v>
      </c>
      <c r="Q30" s="8">
        <v>147.31699999999901</v>
      </c>
      <c r="R30" s="8">
        <v>133.44799999999901</v>
      </c>
      <c r="S30" s="8">
        <v>125.938999999999</v>
      </c>
      <c r="T30" s="8">
        <v>123.096</v>
      </c>
      <c r="U30" s="8">
        <v>122.471</v>
      </c>
      <c r="V30" s="8">
        <v>126.33799999999999</v>
      </c>
      <c r="W30" s="8">
        <v>133.26300000000001</v>
      </c>
      <c r="X30" s="8">
        <v>129.48599999999999</v>
      </c>
      <c r="Y30" s="8">
        <v>129.37</v>
      </c>
      <c r="Z30" s="8">
        <v>121.608999999999</v>
      </c>
      <c r="AA30" s="8">
        <v>127.277</v>
      </c>
      <c r="AB30" s="8">
        <v>133.142</v>
      </c>
      <c r="AC30" s="8">
        <v>134.33799999999999</v>
      </c>
      <c r="AD30" s="8">
        <v>136.31700000000001</v>
      </c>
      <c r="AE30" s="8">
        <v>135.135999999999</v>
      </c>
      <c r="AF30" s="8">
        <v>135.14500000000001</v>
      </c>
      <c r="AG30" s="8">
        <v>137.35599999999999</v>
      </c>
      <c r="AH30" s="8">
        <v>136.452</v>
      </c>
      <c r="AI30" s="8">
        <v>136.59100000000001</v>
      </c>
      <c r="AJ30" s="8">
        <v>132.39599999999899</v>
      </c>
      <c r="AK30" s="8">
        <v>129.78</v>
      </c>
      <c r="AL30" s="8">
        <v>131.589</v>
      </c>
      <c r="AM30" s="8">
        <v>127.430999999999</v>
      </c>
      <c r="AN30" s="8">
        <v>125.128</v>
      </c>
      <c r="AO30" s="8">
        <v>123.983</v>
      </c>
      <c r="AP30" s="8">
        <v>122.398</v>
      </c>
      <c r="AQ30" s="8">
        <v>123.55200000000001</v>
      </c>
      <c r="AR30" s="8">
        <v>112.491</v>
      </c>
      <c r="AS30" s="8">
        <v>118.884</v>
      </c>
      <c r="AT30" s="8">
        <v>113.876</v>
      </c>
      <c r="AU30" s="8">
        <v>115.384999999999</v>
      </c>
      <c r="AV30" s="8">
        <v>111.976</v>
      </c>
      <c r="AW30" s="8">
        <v>111.438999999999</v>
      </c>
      <c r="AX30" s="8">
        <v>113.38399999999901</v>
      </c>
      <c r="AY30" s="9">
        <v>111.512</v>
      </c>
      <c r="AZ30" s="10">
        <v>-1.651026681066E-2</v>
      </c>
      <c r="BA30" s="11">
        <v>2.6480391621590001E-2</v>
      </c>
    </row>
    <row r="31" spans="1:53">
      <c r="A31" t="s">
        <v>91</v>
      </c>
      <c r="B31" s="8">
        <v>4.4349999999999996</v>
      </c>
      <c r="C31" s="8">
        <v>4.8390000000000004</v>
      </c>
      <c r="D31" s="8">
        <v>5.6890000000000001</v>
      </c>
      <c r="E31" s="8">
        <v>5.8150000000000004</v>
      </c>
      <c r="F31" s="8">
        <v>6.19</v>
      </c>
      <c r="G31" s="8">
        <v>6.7069999999999999</v>
      </c>
      <c r="H31" s="8">
        <v>7.4050000000000002</v>
      </c>
      <c r="I31" s="8">
        <v>8.5860000000000003</v>
      </c>
      <c r="J31" s="8">
        <v>10</v>
      </c>
      <c r="K31" s="8">
        <v>9.39</v>
      </c>
      <c r="L31" s="8">
        <v>9.9429999999999996</v>
      </c>
      <c r="M31" s="8">
        <v>10.574</v>
      </c>
      <c r="N31" s="8">
        <v>10.763999999999999</v>
      </c>
      <c r="O31" s="8">
        <v>11.702</v>
      </c>
      <c r="P31" s="8">
        <v>12.382999999999999</v>
      </c>
      <c r="Q31" s="8">
        <v>12.4</v>
      </c>
      <c r="R31" s="8">
        <v>11.92</v>
      </c>
      <c r="S31" s="8">
        <v>11.901</v>
      </c>
      <c r="T31" s="8">
        <v>11.414</v>
      </c>
      <c r="U31" s="8">
        <v>11.689</v>
      </c>
      <c r="V31" s="8">
        <v>11.978</v>
      </c>
      <c r="W31" s="8">
        <v>12.159000000000001</v>
      </c>
      <c r="X31" s="8">
        <v>13.205</v>
      </c>
      <c r="Y31" s="8">
        <v>13.661</v>
      </c>
      <c r="Z31" s="8">
        <v>14.961</v>
      </c>
      <c r="AA31" s="8">
        <v>15.699</v>
      </c>
      <c r="AB31" s="8">
        <v>15.782999999999999</v>
      </c>
      <c r="AC31" s="8">
        <v>16.059000000000001</v>
      </c>
      <c r="AD31" s="8">
        <v>16.663</v>
      </c>
      <c r="AE31" s="8">
        <v>16.878</v>
      </c>
      <c r="AF31" s="8">
        <v>17.600999999999999</v>
      </c>
      <c r="AG31" s="8">
        <v>18.251000000000001</v>
      </c>
      <c r="AH31" s="8">
        <v>18.518000000000001</v>
      </c>
      <c r="AI31" s="8">
        <v>18.288</v>
      </c>
      <c r="AJ31" s="8">
        <v>18.643000000000001</v>
      </c>
      <c r="AK31" s="8">
        <v>19.907</v>
      </c>
      <c r="AL31" s="8">
        <v>20.167999999999999</v>
      </c>
      <c r="AM31" s="8">
        <v>20.276</v>
      </c>
      <c r="AN31" s="8">
        <v>19.658000000000001</v>
      </c>
      <c r="AO31" s="8">
        <v>21.331</v>
      </c>
      <c r="AP31" s="8">
        <v>21.074000000000002</v>
      </c>
      <c r="AQ31" s="8">
        <v>22.093</v>
      </c>
      <c r="AR31" s="8">
        <v>21.670999999999999</v>
      </c>
      <c r="AS31" s="8">
        <v>21.309000000000001</v>
      </c>
      <c r="AT31" s="8">
        <v>20.117000000000001</v>
      </c>
      <c r="AU31" s="8">
        <v>17.905877400000001</v>
      </c>
      <c r="AV31" s="8">
        <v>17.003</v>
      </c>
      <c r="AW31" s="8">
        <v>15.266999999999999</v>
      </c>
      <c r="AX31" s="8">
        <v>14.497999999999999</v>
      </c>
      <c r="AY31" s="9">
        <v>14.15693562</v>
      </c>
      <c r="AZ31" s="10">
        <v>-2.3524926975370002E-2</v>
      </c>
      <c r="BA31" s="11">
        <v>3.36180138402E-3</v>
      </c>
    </row>
    <row r="32" spans="1:53">
      <c r="A32" t="s">
        <v>92</v>
      </c>
      <c r="B32" s="8">
        <v>3.7759999999999998</v>
      </c>
      <c r="C32" s="8">
        <v>4.1440000000000001</v>
      </c>
      <c r="D32" s="8">
        <v>4.3789999999999996</v>
      </c>
      <c r="E32" s="8">
        <v>4.5789999999999997</v>
      </c>
      <c r="F32" s="8">
        <v>5.1150000000000002</v>
      </c>
      <c r="G32" s="8">
        <v>5.9320000000000004</v>
      </c>
      <c r="H32" s="8">
        <v>6.6790000000000003</v>
      </c>
      <c r="I32" s="8">
        <v>7.2590000000000003</v>
      </c>
      <c r="J32" s="8">
        <v>8.1549999999999994</v>
      </c>
      <c r="K32" s="8">
        <v>8.9320000000000004</v>
      </c>
      <c r="L32" s="8">
        <v>10.048999999999999</v>
      </c>
      <c r="M32" s="8">
        <v>10.506</v>
      </c>
      <c r="N32" s="8">
        <v>11.178000000000001</v>
      </c>
      <c r="O32" s="8">
        <v>12.366</v>
      </c>
      <c r="P32" s="8">
        <v>11.629</v>
      </c>
      <c r="Q32" s="8">
        <v>11.279</v>
      </c>
      <c r="R32" s="8">
        <v>10.775</v>
      </c>
      <c r="S32" s="8">
        <v>10.196999999999999</v>
      </c>
      <c r="T32" s="8">
        <v>9.6690000000000005</v>
      </c>
      <c r="U32" s="8">
        <v>10.137</v>
      </c>
      <c r="V32" s="8">
        <v>10.324999999999999</v>
      </c>
      <c r="W32" s="8">
        <v>9.5299999999999994</v>
      </c>
      <c r="X32" s="8">
        <v>10.000999999999999</v>
      </c>
      <c r="Y32" s="8">
        <v>9.2409999999999997</v>
      </c>
      <c r="Z32" s="8">
        <v>8.93</v>
      </c>
      <c r="AA32" s="8">
        <v>9.2759999999999998</v>
      </c>
      <c r="AB32" s="8">
        <v>8.0139999999999993</v>
      </c>
      <c r="AC32" s="8">
        <v>8.09</v>
      </c>
      <c r="AD32" s="8">
        <v>7.6909999999999998</v>
      </c>
      <c r="AE32" s="8">
        <v>8.1289999999999996</v>
      </c>
      <c r="AF32" s="8">
        <v>7.6509999999999998</v>
      </c>
      <c r="AG32" s="8">
        <v>7.0730000000000004</v>
      </c>
      <c r="AH32" s="8">
        <v>7.1059999999999999</v>
      </c>
      <c r="AI32" s="8">
        <v>7.431</v>
      </c>
      <c r="AJ32" s="8">
        <v>7.141</v>
      </c>
      <c r="AK32" s="8">
        <v>6.8490000000000002</v>
      </c>
      <c r="AL32" s="8">
        <v>6.6920000000000002</v>
      </c>
      <c r="AM32" s="8">
        <v>6.3979999999999997</v>
      </c>
      <c r="AN32" s="8">
        <v>6.1390000000000002</v>
      </c>
      <c r="AO32" s="8">
        <v>6.3449999999999998</v>
      </c>
      <c r="AP32" s="8">
        <v>7.3579999999999997</v>
      </c>
      <c r="AQ32" s="8">
        <v>7.7549999999999999</v>
      </c>
      <c r="AR32" s="8">
        <v>7.7359999999999998</v>
      </c>
      <c r="AS32" s="8">
        <v>7.492</v>
      </c>
      <c r="AT32" s="8">
        <v>7.0640000000000001</v>
      </c>
      <c r="AU32" s="8">
        <v>6.6959999999999997</v>
      </c>
      <c r="AV32" s="8">
        <v>6.4151822916666701</v>
      </c>
      <c r="AW32" s="8">
        <v>5.9191822916666696</v>
      </c>
      <c r="AX32" s="8">
        <v>5.8391822916666696</v>
      </c>
      <c r="AY32" s="9">
        <v>6.0203463012919798</v>
      </c>
      <c r="AZ32" s="10">
        <v>3.1025579199189999E-2</v>
      </c>
      <c r="BA32" s="11">
        <v>1.42963207327E-3</v>
      </c>
    </row>
    <row r="33" spans="1:53">
      <c r="A33" t="s">
        <v>93</v>
      </c>
      <c r="B33" s="8">
        <v>2.4239999999999999</v>
      </c>
      <c r="C33" s="8">
        <v>2.7040000000000002</v>
      </c>
      <c r="D33" s="8">
        <v>3.0230000000000001</v>
      </c>
      <c r="E33" s="8">
        <v>3.3639999999999999</v>
      </c>
      <c r="F33" s="8">
        <v>3.6509999999999998</v>
      </c>
      <c r="G33" s="8">
        <v>4.101</v>
      </c>
      <c r="H33" s="8">
        <v>4.5250000000000004</v>
      </c>
      <c r="I33" s="8">
        <v>4.984</v>
      </c>
      <c r="J33" s="8">
        <v>5.4009999999999998</v>
      </c>
      <c r="K33" s="8">
        <v>5.3520000000000003</v>
      </c>
      <c r="L33" s="8">
        <v>5.2320000000000002</v>
      </c>
      <c r="M33" s="8">
        <v>5.3049999999999997</v>
      </c>
      <c r="N33" s="8">
        <v>5.6580000000000004</v>
      </c>
      <c r="O33" s="8">
        <v>6.0410000000000004</v>
      </c>
      <c r="P33" s="8">
        <v>6.35</v>
      </c>
      <c r="Q33" s="8">
        <v>5.7160000000000002</v>
      </c>
      <c r="R33" s="8">
        <v>5.0629999999999997</v>
      </c>
      <c r="S33" s="8">
        <v>4.4139999999999997</v>
      </c>
      <c r="T33" s="8">
        <v>4.008</v>
      </c>
      <c r="U33" s="8">
        <v>3.9420000000000002</v>
      </c>
      <c r="V33" s="8">
        <v>3.93</v>
      </c>
      <c r="W33" s="8">
        <v>4.8689999999999998</v>
      </c>
      <c r="X33" s="8">
        <v>4.26</v>
      </c>
      <c r="Y33" s="8">
        <v>3.8450000000000002</v>
      </c>
      <c r="Z33" s="8">
        <v>3.956</v>
      </c>
      <c r="AA33" s="8">
        <v>4.4089999999999998</v>
      </c>
      <c r="AB33" s="8">
        <v>4.8499999999999996</v>
      </c>
      <c r="AC33" s="8">
        <v>5.0739999999999998</v>
      </c>
      <c r="AD33" s="8">
        <v>5.1390000000000002</v>
      </c>
      <c r="AE33" s="8">
        <v>5.6120000000000001</v>
      </c>
      <c r="AF33" s="8">
        <v>5.7130000000000001</v>
      </c>
      <c r="AG33" s="8">
        <v>6.0010000000000003</v>
      </c>
      <c r="AH33" s="8">
        <v>6.5780000000000003</v>
      </c>
      <c r="AI33" s="8">
        <v>7.3609999999999998</v>
      </c>
      <c r="AJ33" s="8">
        <v>8.343</v>
      </c>
      <c r="AK33" s="8">
        <v>8.2159999999999993</v>
      </c>
      <c r="AL33" s="8">
        <v>8.9670000000000005</v>
      </c>
      <c r="AM33" s="8">
        <v>8.7850000000000001</v>
      </c>
      <c r="AN33" s="8">
        <v>8.5340000000000007</v>
      </c>
      <c r="AO33" s="8">
        <v>8.8539999999999992</v>
      </c>
      <c r="AP33" s="8">
        <v>9.31</v>
      </c>
      <c r="AQ33" s="8">
        <v>9.2769999999999992</v>
      </c>
      <c r="AR33" s="8">
        <v>9.4160000000000004</v>
      </c>
      <c r="AS33" s="8">
        <v>9.0310000000000006</v>
      </c>
      <c r="AT33" s="8">
        <v>8.0488</v>
      </c>
      <c r="AU33" s="8">
        <v>7.6449999999999996</v>
      </c>
      <c r="AV33" s="8">
        <v>6.8239999999999998</v>
      </c>
      <c r="AW33" s="8">
        <v>6.4950000000000001</v>
      </c>
      <c r="AX33" s="8">
        <v>6.524</v>
      </c>
      <c r="AY33" s="9">
        <v>6.5659940209999998</v>
      </c>
      <c r="AZ33" s="10">
        <v>6.4368518069399996E-3</v>
      </c>
      <c r="BA33" s="11">
        <v>1.55920523684E-3</v>
      </c>
    </row>
    <row r="34" spans="1:53">
      <c r="A34" t="s">
        <v>22</v>
      </c>
      <c r="B34" s="8">
        <v>52.29</v>
      </c>
      <c r="C34" s="8">
        <v>57.651000000000003</v>
      </c>
      <c r="D34" s="8">
        <v>63.716999999999999</v>
      </c>
      <c r="E34" s="8">
        <v>70.259</v>
      </c>
      <c r="F34" s="8">
        <v>77.334000000000003</v>
      </c>
      <c r="G34" s="8">
        <v>87.332999999999998</v>
      </c>
      <c r="H34" s="8">
        <v>93.820999999999998</v>
      </c>
      <c r="I34" s="8">
        <v>98.188000000000002</v>
      </c>
      <c r="J34" s="8">
        <v>103.557</v>
      </c>
      <c r="K34" s="8">
        <v>100.755</v>
      </c>
      <c r="L34" s="8">
        <v>94.531000000000006</v>
      </c>
      <c r="M34" s="8">
        <v>98.819000000000003</v>
      </c>
      <c r="N34" s="8">
        <v>96.063999999999893</v>
      </c>
      <c r="O34" s="8">
        <v>99.774999999999906</v>
      </c>
      <c r="P34" s="8">
        <v>103.19499999999999</v>
      </c>
      <c r="Q34" s="8">
        <v>97.897000000000006</v>
      </c>
      <c r="R34" s="8">
        <v>95.657999999999902</v>
      </c>
      <c r="S34" s="8">
        <v>90.692999999999898</v>
      </c>
      <c r="T34" s="8">
        <v>89.197999999999993</v>
      </c>
      <c r="U34" s="8">
        <v>84.860999999999905</v>
      </c>
      <c r="V34" s="8">
        <v>84.394000000000005</v>
      </c>
      <c r="W34" s="8">
        <v>86.449999999999903</v>
      </c>
      <c r="X34" s="8">
        <v>90.139999999999901</v>
      </c>
      <c r="Y34" s="8">
        <v>91.69</v>
      </c>
      <c r="Z34" s="8">
        <v>93.805999999999997</v>
      </c>
      <c r="AA34" s="8">
        <v>93.622</v>
      </c>
      <c r="AB34" s="8">
        <v>92.444000000000003</v>
      </c>
      <c r="AC34" s="8">
        <v>94.453000000000003</v>
      </c>
      <c r="AD34" s="8">
        <v>92.649000000000001</v>
      </c>
      <c r="AE34" s="8">
        <v>92.467999999999904</v>
      </c>
      <c r="AF34" s="8">
        <v>95.525000000000006</v>
      </c>
      <c r="AG34" s="8">
        <v>94.180999999999997</v>
      </c>
      <c r="AH34" s="8">
        <v>94.551000000000002</v>
      </c>
      <c r="AI34" s="8">
        <v>94.69</v>
      </c>
      <c r="AJ34" s="8">
        <v>94.390999999999906</v>
      </c>
      <c r="AK34" s="8">
        <v>93.526999999999902</v>
      </c>
      <c r="AL34" s="8">
        <v>92.799000000000007</v>
      </c>
      <c r="AM34" s="8">
        <v>92.896999999999906</v>
      </c>
      <c r="AN34" s="8">
        <v>92.075000000000003</v>
      </c>
      <c r="AO34" s="8">
        <v>89.659000000000006</v>
      </c>
      <c r="AP34" s="8">
        <v>86.674000000000007</v>
      </c>
      <c r="AQ34" s="8">
        <v>86.702999999999903</v>
      </c>
      <c r="AR34" s="8">
        <v>83.974000000000004</v>
      </c>
      <c r="AS34" s="8">
        <v>80.384699999999995</v>
      </c>
      <c r="AT34" s="8">
        <v>75.107699999999994</v>
      </c>
      <c r="AU34" s="8">
        <v>73.068700000000007</v>
      </c>
      <c r="AV34" s="8">
        <v>70.4920354895104</v>
      </c>
      <c r="AW34" s="8">
        <v>64.227992503385906</v>
      </c>
      <c r="AX34" s="8">
        <v>60.7901842980311</v>
      </c>
      <c r="AY34" s="9">
        <v>56.622445408287703</v>
      </c>
      <c r="AZ34" s="10">
        <v>-6.855940818787E-2</v>
      </c>
      <c r="BA34" s="11">
        <v>1.3445948250589999E-2</v>
      </c>
    </row>
    <row r="35" spans="1:53">
      <c r="A35" t="s">
        <v>23</v>
      </c>
      <c r="B35" s="18" t="s">
        <v>20</v>
      </c>
      <c r="C35" s="18" t="s">
        <v>20</v>
      </c>
      <c r="D35" s="18" t="s">
        <v>20</v>
      </c>
      <c r="E35" s="18" t="s">
        <v>20</v>
      </c>
      <c r="F35" s="18" t="s">
        <v>20</v>
      </c>
      <c r="G35" s="18" t="s">
        <v>20</v>
      </c>
      <c r="H35" s="18" t="s">
        <v>20</v>
      </c>
      <c r="I35" s="18" t="s">
        <v>20</v>
      </c>
      <c r="J35" s="18" t="s">
        <v>20</v>
      </c>
      <c r="K35" s="18" t="s">
        <v>20</v>
      </c>
      <c r="L35" s="18" t="s">
        <v>20</v>
      </c>
      <c r="M35" s="18" t="s">
        <v>20</v>
      </c>
      <c r="N35" s="18" t="s">
        <v>20</v>
      </c>
      <c r="O35" s="18" t="s">
        <v>20</v>
      </c>
      <c r="P35" s="18" t="s">
        <v>20</v>
      </c>
      <c r="Q35" s="18" t="s">
        <v>20</v>
      </c>
      <c r="R35" s="18" t="s">
        <v>20</v>
      </c>
      <c r="S35" s="18" t="s">
        <v>20</v>
      </c>
      <c r="T35" s="18" t="s">
        <v>20</v>
      </c>
      <c r="U35" s="18" t="s">
        <v>20</v>
      </c>
      <c r="V35" s="8">
        <v>20.6995858622413</v>
      </c>
      <c r="W35" s="8">
        <v>18.8693994544996</v>
      </c>
      <c r="X35" s="8">
        <v>18.249554452910498</v>
      </c>
      <c r="Y35" s="8">
        <v>18.335395282615</v>
      </c>
      <c r="Z35" s="8">
        <v>18.719632360654799</v>
      </c>
      <c r="AA35" s="8">
        <v>21.5539511648897</v>
      </c>
      <c r="AB35" s="8">
        <v>21.7479636633003</v>
      </c>
      <c r="AC35" s="8">
        <v>20.329999999999998</v>
      </c>
      <c r="AD35" s="8">
        <v>15.73</v>
      </c>
      <c r="AE35" s="8">
        <v>12.321398373983699</v>
      </c>
      <c r="AF35" s="8">
        <v>11.9754796747967</v>
      </c>
      <c r="AG35" s="8">
        <v>10.184135501355</v>
      </c>
      <c r="AH35" s="8">
        <v>10.225008130081299</v>
      </c>
      <c r="AI35" s="8">
        <v>8.5053252032520295</v>
      </c>
      <c r="AJ35" s="8">
        <v>7.01343902439024</v>
      </c>
      <c r="AK35" s="8">
        <v>7.0659999999999998</v>
      </c>
      <c r="AL35" s="8">
        <v>7.6710000000000003</v>
      </c>
      <c r="AM35" s="8">
        <v>8.2949999999999999</v>
      </c>
      <c r="AN35" s="8">
        <v>8.9009999999999998</v>
      </c>
      <c r="AO35" s="8">
        <v>9.4949999999999992</v>
      </c>
      <c r="AP35" s="8">
        <v>9.8190000000000008</v>
      </c>
      <c r="AQ35" s="8">
        <v>10.262273</v>
      </c>
      <c r="AR35" s="8">
        <v>11.292662999999999</v>
      </c>
      <c r="AS35" s="8">
        <v>10.984196000000001</v>
      </c>
      <c r="AT35" s="8">
        <v>8.8928770000000004</v>
      </c>
      <c r="AU35" s="8">
        <v>9.2842850000000006</v>
      </c>
      <c r="AV35" s="8">
        <v>12.253644</v>
      </c>
      <c r="AW35" s="8">
        <v>13.041314</v>
      </c>
      <c r="AX35" s="8">
        <v>12.937872</v>
      </c>
      <c r="AY35" s="9">
        <v>13.002421637314701</v>
      </c>
      <c r="AZ35" s="10">
        <v>4.9892002716699999E-3</v>
      </c>
      <c r="BA35" s="11">
        <v>3.0876428354499998E-3</v>
      </c>
    </row>
    <row r="36" spans="1:53">
      <c r="A36" t="s">
        <v>94</v>
      </c>
      <c r="B36" s="18" t="s">
        <v>20</v>
      </c>
      <c r="C36" s="18" t="s">
        <v>20</v>
      </c>
      <c r="D36" s="18" t="s">
        <v>20</v>
      </c>
      <c r="E36" s="18" t="s">
        <v>20</v>
      </c>
      <c r="F36" s="18" t="s">
        <v>20</v>
      </c>
      <c r="G36" s="18" t="s">
        <v>20</v>
      </c>
      <c r="H36" s="18" t="s">
        <v>20</v>
      </c>
      <c r="I36" s="18" t="s">
        <v>20</v>
      </c>
      <c r="J36" s="18" t="s">
        <v>20</v>
      </c>
      <c r="K36" s="18" t="s">
        <v>20</v>
      </c>
      <c r="L36" s="18" t="s">
        <v>20</v>
      </c>
      <c r="M36" s="18" t="s">
        <v>20</v>
      </c>
      <c r="N36" s="18" t="s">
        <v>20</v>
      </c>
      <c r="O36" s="18" t="s">
        <v>20</v>
      </c>
      <c r="P36" s="18" t="s">
        <v>20</v>
      </c>
      <c r="Q36" s="18" t="s">
        <v>20</v>
      </c>
      <c r="R36" s="18" t="s">
        <v>20</v>
      </c>
      <c r="S36" s="18" t="s">
        <v>20</v>
      </c>
      <c r="T36" s="18" t="s">
        <v>20</v>
      </c>
      <c r="U36" s="18" t="s">
        <v>20</v>
      </c>
      <c r="V36" s="8">
        <v>8.6767122029135404</v>
      </c>
      <c r="W36" s="8">
        <v>7.2602806549060599</v>
      </c>
      <c r="X36" s="8">
        <v>7.9671564757352202</v>
      </c>
      <c r="Y36" s="8">
        <v>7.6607629795758596</v>
      </c>
      <c r="Z36" s="8">
        <v>7.8594634396705896</v>
      </c>
      <c r="AA36" s="8">
        <v>7.5124325383113204</v>
      </c>
      <c r="AB36" s="8">
        <v>8.2629456695331793</v>
      </c>
      <c r="AC36" s="8">
        <v>4.3427289972899699</v>
      </c>
      <c r="AD36" s="8">
        <v>3.7904227642276398</v>
      </c>
      <c r="AE36" s="8">
        <v>3.5182493224932299</v>
      </c>
      <c r="AF36" s="8">
        <v>3.1727100271002699</v>
      </c>
      <c r="AG36" s="8">
        <v>3.29548509485095</v>
      </c>
      <c r="AH36" s="8">
        <v>3.2629999999999999</v>
      </c>
      <c r="AI36" s="8">
        <v>3.7559999999999998</v>
      </c>
      <c r="AJ36" s="8">
        <v>3.085</v>
      </c>
      <c r="AK36" s="8">
        <v>2.3719999999999999</v>
      </c>
      <c r="AL36" s="8">
        <v>2.74</v>
      </c>
      <c r="AM36" s="8">
        <v>2.5299999999999998</v>
      </c>
      <c r="AN36" s="8">
        <v>2.42</v>
      </c>
      <c r="AO36" s="8">
        <v>2.5966</v>
      </c>
      <c r="AP36" s="8">
        <v>2.7770999999999999</v>
      </c>
      <c r="AQ36" s="8">
        <v>2.8062999999999998</v>
      </c>
      <c r="AR36" s="8">
        <v>2.7885</v>
      </c>
      <c r="AS36" s="8">
        <v>3.0604</v>
      </c>
      <c r="AT36" s="8">
        <v>2.6297999999999999</v>
      </c>
      <c r="AU36" s="8">
        <v>2.6953</v>
      </c>
      <c r="AV36" s="8">
        <v>2.6073</v>
      </c>
      <c r="AW36" s="8">
        <v>2.6850000000000001</v>
      </c>
      <c r="AX36" s="8">
        <v>2.6101999999999999</v>
      </c>
      <c r="AY36" s="9">
        <v>2.5424000000000002</v>
      </c>
      <c r="AZ36" s="10">
        <v>-2.5975020602350001E-2</v>
      </c>
      <c r="BA36" s="11">
        <v>6.0373544693000005E-4</v>
      </c>
    </row>
    <row r="37" spans="1:53">
      <c r="A37" t="s">
        <v>95</v>
      </c>
      <c r="B37" s="8">
        <v>25.286000000000001</v>
      </c>
      <c r="C37" s="8">
        <v>27.384</v>
      </c>
      <c r="D37" s="8">
        <v>27.998999999999999</v>
      </c>
      <c r="E37" s="8">
        <v>30.111000000000001</v>
      </c>
      <c r="F37" s="8">
        <v>32.899000000000001</v>
      </c>
      <c r="G37" s="8">
        <v>36.51</v>
      </c>
      <c r="H37" s="8">
        <v>35.988</v>
      </c>
      <c r="I37" s="8">
        <v>40.06</v>
      </c>
      <c r="J37" s="8">
        <v>41.29</v>
      </c>
      <c r="K37" s="8">
        <v>35.387</v>
      </c>
      <c r="L37" s="8">
        <v>34.828000000000003</v>
      </c>
      <c r="M37" s="8">
        <v>39.18</v>
      </c>
      <c r="N37" s="8">
        <v>37.595999999999997</v>
      </c>
      <c r="O37" s="8">
        <v>38.364520446163702</v>
      </c>
      <c r="P37" s="8">
        <v>41.509623827349003</v>
      </c>
      <c r="Q37" s="8">
        <v>38.792766135128197</v>
      </c>
      <c r="R37" s="8">
        <v>36.220476845835798</v>
      </c>
      <c r="S37" s="8">
        <v>31.505507844982301</v>
      </c>
      <c r="T37" s="8">
        <v>29.736999395212599</v>
      </c>
      <c r="U37" s="8">
        <v>29.352357727492102</v>
      </c>
      <c r="V37" s="8">
        <v>29.590130291476999</v>
      </c>
      <c r="W37" s="8">
        <v>32.800293126788297</v>
      </c>
      <c r="X37" s="8">
        <v>33.004270759112003</v>
      </c>
      <c r="Y37" s="8">
        <v>35.096366287975499</v>
      </c>
      <c r="Z37" s="8">
        <v>34.6178506191523</v>
      </c>
      <c r="AA37" s="8">
        <v>36.210881726661903</v>
      </c>
      <c r="AB37" s="8">
        <v>35.7254925786537</v>
      </c>
      <c r="AC37" s="8">
        <v>37.318078565456801</v>
      </c>
      <c r="AD37" s="8">
        <v>37.060377593088198</v>
      </c>
      <c r="AE37" s="8">
        <v>37.248053751297903</v>
      </c>
      <c r="AF37" s="8">
        <v>38.6758178719748</v>
      </c>
      <c r="AG37" s="8">
        <v>38.318492994843098</v>
      </c>
      <c r="AH37" s="8">
        <v>40.287556945333002</v>
      </c>
      <c r="AI37" s="8">
        <v>40.5245864542443</v>
      </c>
      <c r="AJ37" s="8">
        <v>41.4581066692718</v>
      </c>
      <c r="AK37" s="8">
        <v>42.668368797710698</v>
      </c>
      <c r="AL37" s="8">
        <v>44.847823151418801</v>
      </c>
      <c r="AM37" s="8">
        <v>44.658407561706099</v>
      </c>
      <c r="AN37" s="8">
        <v>45.057864767858</v>
      </c>
      <c r="AO37" s="8">
        <v>47.072391208990197</v>
      </c>
      <c r="AP37" s="8">
        <v>50.057874910765101</v>
      </c>
      <c r="AQ37" s="8">
        <v>50.769637203863802</v>
      </c>
      <c r="AR37" s="8">
        <v>50.656816360579398</v>
      </c>
      <c r="AS37" s="8">
        <v>47.286707178714103</v>
      </c>
      <c r="AT37" s="8">
        <v>45.919000000120597</v>
      </c>
      <c r="AU37" s="8">
        <v>45.875</v>
      </c>
      <c r="AV37" s="8">
        <v>46.076999999999998</v>
      </c>
      <c r="AW37" s="8">
        <v>43.704999999999899</v>
      </c>
      <c r="AX37" s="8">
        <v>41.436925000000002</v>
      </c>
      <c r="AY37" s="9">
        <v>39.621181999999997</v>
      </c>
      <c r="AZ37" s="10">
        <v>-4.3819442391400003E-2</v>
      </c>
      <c r="BA37" s="11">
        <v>9.4087133184100006E-3</v>
      </c>
    </row>
    <row r="38" spans="1:53">
      <c r="A38" t="s">
        <v>24</v>
      </c>
      <c r="B38" s="8">
        <v>5.1050000000000004</v>
      </c>
      <c r="C38" s="8">
        <v>5.7610000000000001</v>
      </c>
      <c r="D38" s="8">
        <v>5.9560000000000004</v>
      </c>
      <c r="E38" s="8">
        <v>6.63</v>
      </c>
      <c r="F38" s="8">
        <v>7.2910000000000004</v>
      </c>
      <c r="G38" s="8">
        <v>8.1980000000000004</v>
      </c>
      <c r="H38" s="8">
        <v>8.0920000000000005</v>
      </c>
      <c r="I38" s="8">
        <v>8.4760000000000009</v>
      </c>
      <c r="J38" s="8">
        <v>8.609</v>
      </c>
      <c r="K38" s="8">
        <v>7.8410000000000002</v>
      </c>
      <c r="L38" s="8">
        <v>8.1</v>
      </c>
      <c r="M38" s="8">
        <v>8.9570000000000007</v>
      </c>
      <c r="N38" s="8">
        <v>8.82</v>
      </c>
      <c r="O38" s="8">
        <v>9.85</v>
      </c>
      <c r="P38" s="8">
        <v>9.7859999999999996</v>
      </c>
      <c r="Q38" s="8">
        <v>9.391</v>
      </c>
      <c r="R38" s="8">
        <v>8.7270000000000003</v>
      </c>
      <c r="S38" s="8">
        <v>8.3740000000000006</v>
      </c>
      <c r="T38" s="8">
        <v>8.2720000000000002</v>
      </c>
      <c r="U38" s="8">
        <v>8.5649999999999995</v>
      </c>
      <c r="V38" s="8">
        <v>8.9920000000000009</v>
      </c>
      <c r="W38" s="8">
        <v>9.6980000000000004</v>
      </c>
      <c r="X38" s="8">
        <v>9.5860000000000003</v>
      </c>
      <c r="Y38" s="8">
        <v>8.9760000000000009</v>
      </c>
      <c r="Z38" s="8">
        <v>9.1129999999999995</v>
      </c>
      <c r="AA38" s="8">
        <v>9.3339999999999996</v>
      </c>
      <c r="AB38" s="8">
        <v>8.5660000000000007</v>
      </c>
      <c r="AC38" s="8">
        <v>8.8960000000000008</v>
      </c>
      <c r="AD38" s="8">
        <v>9.3409999999999993</v>
      </c>
      <c r="AE38" s="8">
        <v>9.5969999999999995</v>
      </c>
      <c r="AF38" s="8">
        <v>9.3810000000000002</v>
      </c>
      <c r="AG38" s="8">
        <v>10.166</v>
      </c>
      <c r="AH38" s="8">
        <v>10.278</v>
      </c>
      <c r="AI38" s="8">
        <v>10.2830477744807</v>
      </c>
      <c r="AJ38" s="8">
        <v>10.198283679525201</v>
      </c>
      <c r="AK38" s="8">
        <v>9.3699999999999992</v>
      </c>
      <c r="AL38" s="8">
        <v>10.223000000000001</v>
      </c>
      <c r="AM38" s="8">
        <v>9.8059999999999992</v>
      </c>
      <c r="AN38" s="8">
        <v>10.36</v>
      </c>
      <c r="AO38" s="8">
        <v>10.009180652263099</v>
      </c>
      <c r="AP38" s="8">
        <v>10.15509997627</v>
      </c>
      <c r="AQ38" s="8">
        <v>10.453074395221</v>
      </c>
      <c r="AR38" s="8">
        <v>10.673165964882299</v>
      </c>
      <c r="AS38" s="8">
        <v>10.373404045822699</v>
      </c>
      <c r="AT38" s="8">
        <v>10.640837325179</v>
      </c>
      <c r="AU38" s="8">
        <v>10.755000000000001</v>
      </c>
      <c r="AV38" s="8">
        <v>10.603629290076301</v>
      </c>
      <c r="AW38" s="8">
        <v>10.5354298516604</v>
      </c>
      <c r="AX38" s="8">
        <v>10.7578740133278</v>
      </c>
      <c r="AY38" s="9">
        <v>10.345584183492999</v>
      </c>
      <c r="AZ38" s="10">
        <v>-3.8324471563100003E-2</v>
      </c>
      <c r="BA38" s="11">
        <v>2.45673232712E-3</v>
      </c>
    </row>
    <row r="39" spans="1:53">
      <c r="A39" t="s">
        <v>96</v>
      </c>
      <c r="B39" s="8">
        <v>5.4089999999999998</v>
      </c>
      <c r="C39" s="8">
        <v>5.62</v>
      </c>
      <c r="D39" s="8">
        <v>6.0890000000000004</v>
      </c>
      <c r="E39" s="8">
        <v>7.62</v>
      </c>
      <c r="F39" s="8">
        <v>8.3870000000000005</v>
      </c>
      <c r="G39" s="8">
        <v>8.8640000000000008</v>
      </c>
      <c r="H39" s="8">
        <v>9.423</v>
      </c>
      <c r="I39" s="8">
        <v>10.577999999999999</v>
      </c>
      <c r="J39" s="8">
        <v>11.742000000000001</v>
      </c>
      <c r="K39" s="8">
        <v>12.39</v>
      </c>
      <c r="L39" s="8">
        <v>13.491</v>
      </c>
      <c r="M39" s="8">
        <v>14.901999999999999</v>
      </c>
      <c r="N39" s="8">
        <v>15.941000000000001</v>
      </c>
      <c r="O39" s="8">
        <v>17.058</v>
      </c>
      <c r="P39" s="8">
        <v>17.39</v>
      </c>
      <c r="Q39" s="8">
        <v>17.126000000000001</v>
      </c>
      <c r="R39" s="8">
        <v>16.052</v>
      </c>
      <c r="S39" s="8">
        <v>15.164999999999999</v>
      </c>
      <c r="T39" s="8">
        <v>15.663</v>
      </c>
      <c r="U39" s="8">
        <v>16.076000000000001</v>
      </c>
      <c r="V39" s="8">
        <v>16.350999999999999</v>
      </c>
      <c r="W39" s="8">
        <v>16.879000000000001</v>
      </c>
      <c r="X39" s="8">
        <v>17.079999999999998</v>
      </c>
      <c r="Y39" s="8">
        <v>17.504000000000001</v>
      </c>
      <c r="Z39" s="8">
        <v>17.344999999999999</v>
      </c>
      <c r="AA39" s="8">
        <v>15.843</v>
      </c>
      <c r="AB39" s="8">
        <v>14.93</v>
      </c>
      <c r="AC39" s="8">
        <v>13.597</v>
      </c>
      <c r="AD39" s="8">
        <v>14.039</v>
      </c>
      <c r="AE39" s="8">
        <v>14.808</v>
      </c>
      <c r="AF39" s="8">
        <v>14.935</v>
      </c>
      <c r="AG39" s="8">
        <v>17.470466599176198</v>
      </c>
      <c r="AH39" s="8">
        <v>18.185655404756002</v>
      </c>
      <c r="AI39" s="8">
        <v>20.806349102135901</v>
      </c>
      <c r="AJ39" s="8">
        <v>21.7621975175336</v>
      </c>
      <c r="AK39" s="8">
        <v>19.961485024921</v>
      </c>
      <c r="AL39" s="8">
        <v>19.4844355333823</v>
      </c>
      <c r="AM39" s="8">
        <v>19.857299197717499</v>
      </c>
      <c r="AN39" s="8">
        <v>20.208129240444698</v>
      </c>
      <c r="AO39" s="8">
        <v>21.553721147786501</v>
      </c>
      <c r="AP39" s="8">
        <v>22.390564990068899</v>
      </c>
      <c r="AQ39" s="8">
        <v>23.335999999999999</v>
      </c>
      <c r="AR39" s="8">
        <v>24.172999999999998</v>
      </c>
      <c r="AS39" s="8">
        <v>25.286000000000001</v>
      </c>
      <c r="AT39" s="8">
        <v>25.257999999999999</v>
      </c>
      <c r="AU39" s="8">
        <v>26.706</v>
      </c>
      <c r="AV39" s="8">
        <v>26.617000000000001</v>
      </c>
      <c r="AW39" s="8">
        <v>25.690999999999999</v>
      </c>
      <c r="AX39" s="8">
        <v>23.809000000000001</v>
      </c>
      <c r="AY39" s="9">
        <v>23.783000000000001</v>
      </c>
      <c r="AZ39" s="10">
        <v>-1.0920240311E-3</v>
      </c>
      <c r="BA39" s="11">
        <v>5.6476714089499997E-3</v>
      </c>
    </row>
    <row r="40" spans="1:53">
      <c r="A40" t="s">
        <v>97</v>
      </c>
      <c r="B40" s="8">
        <v>2.569</v>
      </c>
      <c r="C40" s="8">
        <v>2.63</v>
      </c>
      <c r="D40" s="8">
        <v>2.9039999999999999</v>
      </c>
      <c r="E40" s="8">
        <v>3.113</v>
      </c>
      <c r="F40" s="8">
        <v>3.26</v>
      </c>
      <c r="G40" s="8">
        <v>4.5162769999999997</v>
      </c>
      <c r="H40" s="8">
        <v>5.1255170000000003</v>
      </c>
      <c r="I40" s="8">
        <v>5.5733470000000001</v>
      </c>
      <c r="J40" s="8">
        <v>6.125928</v>
      </c>
      <c r="K40" s="8">
        <v>6.5386420000000003</v>
      </c>
      <c r="L40" s="8">
        <v>6.8459849999999998</v>
      </c>
      <c r="M40" s="8">
        <v>7.1797709999999997</v>
      </c>
      <c r="N40" s="8">
        <v>7.0929510000000002</v>
      </c>
      <c r="O40" s="8">
        <v>7.3540850000000004</v>
      </c>
      <c r="P40" s="8">
        <v>7.8740069999999998</v>
      </c>
      <c r="Q40" s="8">
        <v>8.4351029999999998</v>
      </c>
      <c r="R40" s="8">
        <v>8.9584299999999999</v>
      </c>
      <c r="S40" s="8">
        <v>9.3577510000000004</v>
      </c>
      <c r="T40" s="8">
        <v>9.4634280000000004</v>
      </c>
      <c r="U40" s="8">
        <v>9.4255309999999994</v>
      </c>
      <c r="V40" s="8">
        <v>9.0892169999999997</v>
      </c>
      <c r="W40" s="8">
        <v>9.6658539999999995</v>
      </c>
      <c r="X40" s="8">
        <v>9.3712789999999995</v>
      </c>
      <c r="Y40" s="8">
        <v>9.7709170000000007</v>
      </c>
      <c r="Z40" s="8">
        <v>12.390276999999999</v>
      </c>
      <c r="AA40" s="8">
        <v>11.673438000000001</v>
      </c>
      <c r="AB40" s="8">
        <v>12.245689</v>
      </c>
      <c r="AC40" s="8">
        <v>13.651165000000001</v>
      </c>
      <c r="AD40" s="8">
        <v>12.850114</v>
      </c>
      <c r="AE40" s="8">
        <v>13.048451</v>
      </c>
      <c r="AF40" s="8">
        <v>14.161099</v>
      </c>
      <c r="AG40" s="8">
        <v>13.456431</v>
      </c>
      <c r="AH40" s="8">
        <v>14.486757000000001</v>
      </c>
      <c r="AI40" s="8">
        <v>15.928428</v>
      </c>
      <c r="AJ40" s="8">
        <v>16.432442999999999</v>
      </c>
      <c r="AK40" s="8">
        <v>15.999758999999999</v>
      </c>
      <c r="AL40" s="8">
        <v>16.083922999999999</v>
      </c>
      <c r="AM40" s="8">
        <v>16.583998000000001</v>
      </c>
      <c r="AN40" s="8">
        <v>15.633048</v>
      </c>
      <c r="AO40" s="8">
        <v>15.81936</v>
      </c>
      <c r="AP40" s="8">
        <v>16.402377000000001</v>
      </c>
      <c r="AQ40" s="8">
        <v>14.609483000000001</v>
      </c>
      <c r="AR40" s="8">
        <v>14.741344</v>
      </c>
      <c r="AS40" s="8">
        <v>14.083107</v>
      </c>
      <c r="AT40" s="8">
        <v>13.150418999999999</v>
      </c>
      <c r="AU40" s="8">
        <v>12.952283</v>
      </c>
      <c r="AV40" s="8">
        <v>12.108779999999999</v>
      </c>
      <c r="AW40" s="8">
        <v>11.016759</v>
      </c>
      <c r="AX40" s="8">
        <v>11.492924</v>
      </c>
      <c r="AY40" s="9">
        <v>11.403729023255799</v>
      </c>
      <c r="AZ40" s="10">
        <v>-7.76086002588E-3</v>
      </c>
      <c r="BA40" s="11">
        <v>2.7080064173800001E-3</v>
      </c>
    </row>
    <row r="41" spans="1:53">
      <c r="A41" t="s">
        <v>25</v>
      </c>
      <c r="B41" s="8">
        <v>7.1470000000000002</v>
      </c>
      <c r="C41" s="8">
        <v>7.4470000000000001</v>
      </c>
      <c r="D41" s="8">
        <v>8.4290000000000003</v>
      </c>
      <c r="E41" s="8">
        <v>8.8659999999999997</v>
      </c>
      <c r="F41" s="8">
        <v>9.8949999999999996</v>
      </c>
      <c r="G41" s="8">
        <v>10.714</v>
      </c>
      <c r="H41" s="8">
        <v>10.875999999999999</v>
      </c>
      <c r="I41" s="8">
        <v>11.619</v>
      </c>
      <c r="J41" s="8">
        <v>13.066000000000001</v>
      </c>
      <c r="K41" s="8">
        <v>12.054</v>
      </c>
      <c r="L41" s="8">
        <v>13.657</v>
      </c>
      <c r="M41" s="8">
        <v>15.234</v>
      </c>
      <c r="N41" s="8">
        <v>16.501000000000001</v>
      </c>
      <c r="O41" s="8">
        <v>18.41</v>
      </c>
      <c r="P41" s="8">
        <v>19.597999999999999</v>
      </c>
      <c r="Q41" s="8">
        <v>18.571000000000002</v>
      </c>
      <c r="R41" s="8">
        <v>16.661999999999999</v>
      </c>
      <c r="S41" s="8">
        <v>16.38</v>
      </c>
      <c r="T41" s="8">
        <v>14.644</v>
      </c>
      <c r="U41" s="8">
        <v>14.010999999999999</v>
      </c>
      <c r="V41" s="8">
        <v>15.031000000000001</v>
      </c>
      <c r="W41" s="8">
        <v>16.158999999999999</v>
      </c>
      <c r="X41" s="8">
        <v>17.77</v>
      </c>
      <c r="Y41" s="8">
        <v>16.649000000000001</v>
      </c>
      <c r="Z41" s="8">
        <v>17.192</v>
      </c>
      <c r="AA41" s="8">
        <v>18.693000000000001</v>
      </c>
      <c r="AB41" s="8">
        <v>15.566000000000001</v>
      </c>
      <c r="AC41" s="8">
        <v>12.66</v>
      </c>
      <c r="AD41" s="8">
        <v>12.121</v>
      </c>
      <c r="AE41" s="8">
        <v>11.246</v>
      </c>
      <c r="AF41" s="8">
        <v>13.494</v>
      </c>
      <c r="AG41" s="8">
        <v>12.978</v>
      </c>
      <c r="AH41" s="8">
        <v>13.659000000000001</v>
      </c>
      <c r="AI41" s="8">
        <v>11.968</v>
      </c>
      <c r="AJ41" s="8">
        <v>9.4760000000000009</v>
      </c>
      <c r="AK41" s="8">
        <v>9.9789999999999992</v>
      </c>
      <c r="AL41" s="8">
        <v>10.603999999999999</v>
      </c>
      <c r="AM41" s="8">
        <v>10.645</v>
      </c>
      <c r="AN41" s="8">
        <v>9.4250000000000007</v>
      </c>
      <c r="AO41" s="8">
        <v>10.853999999999999</v>
      </c>
      <c r="AP41" s="8">
        <v>10.509</v>
      </c>
      <c r="AQ41" s="8">
        <v>10.311</v>
      </c>
      <c r="AR41" s="8">
        <v>10.337999999999999</v>
      </c>
      <c r="AS41" s="8">
        <v>10.384</v>
      </c>
      <c r="AT41" s="8">
        <v>9.1859999999999999</v>
      </c>
      <c r="AU41" s="8">
        <v>8.7530000000000001</v>
      </c>
      <c r="AV41" s="8">
        <v>9.1170000000000009</v>
      </c>
      <c r="AW41" s="8">
        <v>9.2050000000000001</v>
      </c>
      <c r="AX41" s="8">
        <v>8.4019999999999992</v>
      </c>
      <c r="AY41" s="9">
        <v>9.0292860286028596</v>
      </c>
      <c r="AZ41" s="10">
        <v>7.4659131467340004E-2</v>
      </c>
      <c r="BA41" s="11">
        <v>2.14415509254E-3</v>
      </c>
    </row>
    <row r="42" spans="1:53">
      <c r="A42" t="s">
        <v>26</v>
      </c>
      <c r="B42" s="18" t="s">
        <v>20</v>
      </c>
      <c r="C42" s="18" t="s">
        <v>20</v>
      </c>
      <c r="D42" s="18" t="s">
        <v>20</v>
      </c>
      <c r="E42" s="18" t="s">
        <v>20</v>
      </c>
      <c r="F42" s="18" t="s">
        <v>20</v>
      </c>
      <c r="G42" s="18" t="s">
        <v>20</v>
      </c>
      <c r="H42" s="18" t="s">
        <v>20</v>
      </c>
      <c r="I42" s="18" t="s">
        <v>20</v>
      </c>
      <c r="J42" s="18" t="s">
        <v>20</v>
      </c>
      <c r="K42" s="18" t="s">
        <v>20</v>
      </c>
      <c r="L42" s="18" t="s">
        <v>20</v>
      </c>
      <c r="M42" s="18" t="s">
        <v>20</v>
      </c>
      <c r="N42" s="18" t="s">
        <v>20</v>
      </c>
      <c r="O42" s="18" t="s">
        <v>20</v>
      </c>
      <c r="P42" s="18" t="s">
        <v>20</v>
      </c>
      <c r="Q42" s="18" t="s">
        <v>20</v>
      </c>
      <c r="R42" s="18" t="s">
        <v>20</v>
      </c>
      <c r="S42" s="18" t="s">
        <v>20</v>
      </c>
      <c r="T42" s="18" t="s">
        <v>20</v>
      </c>
      <c r="U42" s="18" t="s">
        <v>20</v>
      </c>
      <c r="V42" s="8">
        <v>247.358100115582</v>
      </c>
      <c r="W42" s="8">
        <v>250.38409128151599</v>
      </c>
      <c r="X42" s="8">
        <v>252.496771467347</v>
      </c>
      <c r="Y42" s="8">
        <v>250.56229654277101</v>
      </c>
      <c r="Z42" s="8">
        <v>255.28983998962599</v>
      </c>
      <c r="AA42" s="8">
        <v>251.73382362381199</v>
      </c>
      <c r="AB42" s="8">
        <v>245.34743336591299</v>
      </c>
      <c r="AC42" s="8">
        <v>236.43899999999999</v>
      </c>
      <c r="AD42" s="8">
        <v>196.61</v>
      </c>
      <c r="AE42" s="8">
        <v>174.40033333</v>
      </c>
      <c r="AF42" s="8">
        <v>152.20166667112301</v>
      </c>
      <c r="AG42" s="8">
        <v>130.080000001348</v>
      </c>
      <c r="AH42" s="8">
        <v>129.10700000145999</v>
      </c>
      <c r="AI42" s="8">
        <v>123.700999999752</v>
      </c>
      <c r="AJ42" s="8">
        <v>126.211999999876</v>
      </c>
      <c r="AK42" s="8">
        <v>122.924421471442</v>
      </c>
      <c r="AL42" s="8">
        <v>126.634607112914</v>
      </c>
      <c r="AM42" s="8">
        <v>122.31635</v>
      </c>
      <c r="AN42" s="8">
        <v>127.252072104999</v>
      </c>
      <c r="AO42" s="8">
        <v>126.2</v>
      </c>
      <c r="AP42" s="8">
        <v>126.099999999999</v>
      </c>
      <c r="AQ42" s="8">
        <v>130.30000000000001</v>
      </c>
      <c r="AR42" s="8">
        <v>130</v>
      </c>
      <c r="AS42" s="8">
        <v>133.9</v>
      </c>
      <c r="AT42" s="8">
        <v>128.19999999999899</v>
      </c>
      <c r="AU42" s="8">
        <v>134.30000000000001</v>
      </c>
      <c r="AV42" s="8">
        <v>143.5</v>
      </c>
      <c r="AW42" s="8">
        <v>145.68</v>
      </c>
      <c r="AX42" s="8">
        <v>146.79999999999899</v>
      </c>
      <c r="AY42" s="9">
        <v>148.12</v>
      </c>
      <c r="AZ42" s="10">
        <v>8.9918253943299994E-3</v>
      </c>
      <c r="BA42" s="11">
        <v>3.5173576325179999E-2</v>
      </c>
    </row>
    <row r="43" spans="1:53">
      <c r="A43" t="s">
        <v>98</v>
      </c>
      <c r="B43" s="8">
        <v>2.298</v>
      </c>
      <c r="C43" s="8">
        <v>2.5390000000000001</v>
      </c>
      <c r="D43" s="8">
        <v>2.8250000000000002</v>
      </c>
      <c r="E43" s="8">
        <v>3.1160000000000001</v>
      </c>
      <c r="F43" s="8">
        <v>3.3450000000000002</v>
      </c>
      <c r="G43" s="8">
        <v>4.0140000000000002</v>
      </c>
      <c r="H43" s="8">
        <v>4.4180000000000001</v>
      </c>
      <c r="I43" s="8">
        <v>4.8390000000000004</v>
      </c>
      <c r="J43" s="8">
        <v>5.444</v>
      </c>
      <c r="K43" s="8">
        <v>5.5869999999999997</v>
      </c>
      <c r="L43" s="8">
        <v>6.1639999999999997</v>
      </c>
      <c r="M43" s="8">
        <v>6.516</v>
      </c>
      <c r="N43" s="8">
        <v>6.8129999999999997</v>
      </c>
      <c r="O43" s="8">
        <v>7.048</v>
      </c>
      <c r="P43" s="8">
        <v>7.1630000000000003</v>
      </c>
      <c r="Q43" s="8">
        <v>6.6680000000000001</v>
      </c>
      <c r="R43" s="8">
        <v>6.5709999999999997</v>
      </c>
      <c r="S43" s="8">
        <v>5.9939999999999998</v>
      </c>
      <c r="T43" s="8">
        <v>5.867</v>
      </c>
      <c r="U43" s="8">
        <v>6.2190000000000003</v>
      </c>
      <c r="V43" s="8">
        <v>6.18</v>
      </c>
      <c r="W43" s="8">
        <v>5.9669999999999996</v>
      </c>
      <c r="X43" s="8">
        <v>5.8680000000000003</v>
      </c>
      <c r="Y43" s="8">
        <v>5.7270000000000003</v>
      </c>
      <c r="Z43" s="8">
        <v>5.6680000000000001</v>
      </c>
      <c r="AA43" s="8">
        <v>4.9660000000000002</v>
      </c>
      <c r="AB43" s="8">
        <v>4.3529999999999998</v>
      </c>
      <c r="AC43" s="8">
        <v>3.92</v>
      </c>
      <c r="AD43" s="8">
        <v>3.2440000000000002</v>
      </c>
      <c r="AE43" s="8">
        <v>3.3479999999999999</v>
      </c>
      <c r="AF43" s="8">
        <v>3.2410000000000001</v>
      </c>
      <c r="AG43" s="8">
        <v>3.399</v>
      </c>
      <c r="AH43" s="8">
        <v>3.3929999999999998</v>
      </c>
      <c r="AI43" s="8">
        <v>3.7850000000000001</v>
      </c>
      <c r="AJ43" s="8">
        <v>3.431</v>
      </c>
      <c r="AK43" s="8">
        <v>3.41</v>
      </c>
      <c r="AL43" s="8">
        <v>3.1880000000000002</v>
      </c>
      <c r="AM43" s="8">
        <v>3.5390000000000001</v>
      </c>
      <c r="AN43" s="8">
        <v>3.3319999999999999</v>
      </c>
      <c r="AO43" s="8">
        <v>3.1840000000000002</v>
      </c>
      <c r="AP43" s="8">
        <v>3.827</v>
      </c>
      <c r="AQ43" s="8">
        <v>3.4289999999999998</v>
      </c>
      <c r="AR43" s="8">
        <v>3.633</v>
      </c>
      <c r="AS43" s="8">
        <v>3.9380000000000002</v>
      </c>
      <c r="AT43" s="8">
        <v>3.7309999999999999</v>
      </c>
      <c r="AU43" s="8">
        <v>3.9169999999999998</v>
      </c>
      <c r="AV43" s="8">
        <v>3.89</v>
      </c>
      <c r="AW43" s="8">
        <v>3.5950000000000002</v>
      </c>
      <c r="AX43" s="8">
        <v>3.609</v>
      </c>
      <c r="AY43" s="9">
        <v>3.4969999999999999</v>
      </c>
      <c r="AZ43" s="10">
        <v>-3.103352710605E-2</v>
      </c>
      <c r="BA43" s="11">
        <v>8.3042122423999996E-4</v>
      </c>
    </row>
    <row r="44" spans="1:53">
      <c r="A44" t="s">
        <v>99</v>
      </c>
      <c r="B44" s="8">
        <v>14.209</v>
      </c>
      <c r="C44" s="8">
        <v>16.800999999999998</v>
      </c>
      <c r="D44" s="8">
        <v>20.34</v>
      </c>
      <c r="E44" s="8">
        <v>21.606000000000002</v>
      </c>
      <c r="F44" s="8">
        <v>24.6</v>
      </c>
      <c r="G44" s="8">
        <v>28.065999999999999</v>
      </c>
      <c r="H44" s="8">
        <v>30.898</v>
      </c>
      <c r="I44" s="8">
        <v>32.54</v>
      </c>
      <c r="J44" s="8">
        <v>39.137999999999998</v>
      </c>
      <c r="K44" s="8">
        <v>41.081000000000003</v>
      </c>
      <c r="L44" s="8">
        <v>42.652000000000001</v>
      </c>
      <c r="M44" s="8">
        <v>48.345999999999997</v>
      </c>
      <c r="N44" s="8">
        <v>45.508000000000003</v>
      </c>
      <c r="O44" s="8">
        <v>46.393999999999998</v>
      </c>
      <c r="P44" s="8">
        <v>49.146000000000001</v>
      </c>
      <c r="Q44" s="8">
        <v>52.152999999999999</v>
      </c>
      <c r="R44" s="8">
        <v>50.357999999999997</v>
      </c>
      <c r="S44" s="8">
        <v>47.76</v>
      </c>
      <c r="T44" s="8">
        <v>47.774999999999999</v>
      </c>
      <c r="U44" s="8">
        <v>44.779000000000003</v>
      </c>
      <c r="V44" s="8">
        <v>42.879999999999903</v>
      </c>
      <c r="W44" s="8">
        <v>42.722999999999999</v>
      </c>
      <c r="X44" s="8">
        <v>44.726999999999997</v>
      </c>
      <c r="Y44" s="8">
        <v>45.777999999999999</v>
      </c>
      <c r="Z44" s="8">
        <v>48.103999999999999</v>
      </c>
      <c r="AA44" s="8">
        <v>46.414000000000001</v>
      </c>
      <c r="AB44" s="8">
        <v>46.915999999999997</v>
      </c>
      <c r="AC44" s="8">
        <v>52.334999999999901</v>
      </c>
      <c r="AD44" s="8">
        <v>50.469000000000001</v>
      </c>
      <c r="AE44" s="8">
        <v>52.561999999999898</v>
      </c>
      <c r="AF44" s="8">
        <v>57.469999999999899</v>
      </c>
      <c r="AG44" s="8">
        <v>58.965999999999902</v>
      </c>
      <c r="AH44" s="8">
        <v>62.327999999999903</v>
      </c>
      <c r="AI44" s="8">
        <v>66.903000000000006</v>
      </c>
      <c r="AJ44" s="8">
        <v>67.893999999999906</v>
      </c>
      <c r="AK44" s="8">
        <v>69.911000000000001</v>
      </c>
      <c r="AL44" s="8">
        <v>73.025000000000006</v>
      </c>
      <c r="AM44" s="8">
        <v>73.686999999999898</v>
      </c>
      <c r="AN44" s="8">
        <v>76.157999999999902</v>
      </c>
      <c r="AO44" s="8">
        <v>78.495999999999995</v>
      </c>
      <c r="AP44" s="8">
        <v>79.343999999999994</v>
      </c>
      <c r="AQ44" s="8">
        <v>79.313999999999893</v>
      </c>
      <c r="AR44" s="8">
        <v>80.325999999999894</v>
      </c>
      <c r="AS44" s="8">
        <v>77.938999999999893</v>
      </c>
      <c r="AT44" s="8">
        <v>73.546837830000001</v>
      </c>
      <c r="AU44" s="8">
        <v>69.558999999999997</v>
      </c>
      <c r="AV44" s="8">
        <v>68.537999999999997</v>
      </c>
      <c r="AW44" s="8">
        <v>64.171614070000004</v>
      </c>
      <c r="AX44" s="8">
        <v>59.034999999999997</v>
      </c>
      <c r="AY44" s="9">
        <v>59.515363700000002</v>
      </c>
      <c r="AZ44" s="10">
        <v>8.1369308754799998E-3</v>
      </c>
      <c r="BA44" s="11">
        <v>1.413291972131E-2</v>
      </c>
    </row>
    <row r="45" spans="1:53">
      <c r="A45" t="s">
        <v>100</v>
      </c>
      <c r="B45" s="8">
        <v>18.949000000000002</v>
      </c>
      <c r="C45" s="8">
        <v>21.483000000000001</v>
      </c>
      <c r="D45" s="8">
        <v>21.023</v>
      </c>
      <c r="E45" s="8">
        <v>23.757999999999999</v>
      </c>
      <c r="F45" s="8">
        <v>26.803999999999998</v>
      </c>
      <c r="G45" s="8">
        <v>29.26</v>
      </c>
      <c r="H45" s="8">
        <v>27.465</v>
      </c>
      <c r="I45" s="8">
        <v>28.312000000000001</v>
      </c>
      <c r="J45" s="8">
        <v>29.215</v>
      </c>
      <c r="K45" s="8">
        <v>26.332000000000001</v>
      </c>
      <c r="L45" s="8">
        <v>26.225000000000001</v>
      </c>
      <c r="M45" s="8">
        <v>29.039000000000001</v>
      </c>
      <c r="N45" s="8">
        <v>28.048999999999999</v>
      </c>
      <c r="O45" s="8">
        <v>26.6014247191011</v>
      </c>
      <c r="P45" s="8">
        <v>27.8727752808988</v>
      </c>
      <c r="Q45" s="8">
        <v>24.780485842696599</v>
      </c>
      <c r="R45" s="8">
        <v>22.384461235955001</v>
      </c>
      <c r="S45" s="8">
        <v>21.0000421348314</v>
      </c>
      <c r="T45" s="8">
        <v>18.574519101123599</v>
      </c>
      <c r="U45" s="8">
        <v>17.783897528089799</v>
      </c>
      <c r="V45" s="8">
        <v>19.152817415730301</v>
      </c>
      <c r="W45" s="8">
        <v>19.718717977528001</v>
      </c>
      <c r="X45" s="8">
        <v>18.070141573033698</v>
      </c>
      <c r="Y45" s="8">
        <v>17.309217752808902</v>
      </c>
      <c r="Z45" s="8">
        <v>17.346267415730299</v>
      </c>
      <c r="AA45" s="8">
        <v>17.415806741573</v>
      </c>
      <c r="AB45" s="8">
        <v>16.4191</v>
      </c>
      <c r="AC45" s="8">
        <v>17.3967173033707</v>
      </c>
      <c r="AD45" s="8">
        <v>16.957633707865099</v>
      </c>
      <c r="AE45" s="8">
        <v>17.962670224719101</v>
      </c>
      <c r="AF45" s="8">
        <v>17.081649438202199</v>
      </c>
      <c r="AG45" s="8">
        <v>18.445381797752798</v>
      </c>
      <c r="AH45" s="8">
        <v>17.068801685393201</v>
      </c>
      <c r="AI45" s="8">
        <v>17.179591573033701</v>
      </c>
      <c r="AJ45" s="8">
        <v>17.104261797752802</v>
      </c>
      <c r="AK45" s="8">
        <v>15.898999999999999</v>
      </c>
      <c r="AL45" s="8">
        <v>16.004000000000001</v>
      </c>
      <c r="AM45" s="8">
        <v>16.477</v>
      </c>
      <c r="AN45" s="8">
        <v>17.721</v>
      </c>
      <c r="AO45" s="8">
        <v>17.516999999999999</v>
      </c>
      <c r="AP45" s="8">
        <v>17.161000000000001</v>
      </c>
      <c r="AQ45" s="8">
        <v>17.251999999999999</v>
      </c>
      <c r="AR45" s="8">
        <v>16.873000000000001</v>
      </c>
      <c r="AS45" s="8">
        <v>16.670999999999999</v>
      </c>
      <c r="AT45" s="8">
        <v>15.473000000000001</v>
      </c>
      <c r="AU45" s="8">
        <v>16.174650079610998</v>
      </c>
      <c r="AV45" s="8">
        <v>14.8232709075812</v>
      </c>
      <c r="AW45" s="8">
        <v>14.631</v>
      </c>
      <c r="AX45" s="8">
        <v>14.359</v>
      </c>
      <c r="AY45" s="9">
        <v>14.401052631578899</v>
      </c>
      <c r="AZ45" s="10">
        <v>2.9286602512000001E-3</v>
      </c>
      <c r="BA45" s="11">
        <v>3.4197710920100001E-3</v>
      </c>
    </row>
    <row r="46" spans="1:53">
      <c r="A46" t="s">
        <v>101</v>
      </c>
      <c r="B46" s="8">
        <v>8.0370000000000008</v>
      </c>
      <c r="C46" s="8">
        <v>8.5510000000000002</v>
      </c>
      <c r="D46" s="8">
        <v>9.2629999999999999</v>
      </c>
      <c r="E46" s="8">
        <v>10.28</v>
      </c>
      <c r="F46" s="8">
        <v>11.167</v>
      </c>
      <c r="G46" s="8">
        <v>12.523</v>
      </c>
      <c r="H46" s="8">
        <v>13.281000000000001</v>
      </c>
      <c r="I46" s="8">
        <v>13.612</v>
      </c>
      <c r="J46" s="8">
        <v>14.65</v>
      </c>
      <c r="K46" s="8">
        <v>13.031000000000001</v>
      </c>
      <c r="L46" s="8">
        <v>12.510999999999999</v>
      </c>
      <c r="M46" s="8">
        <v>12.993</v>
      </c>
      <c r="N46" s="8">
        <v>13.055999999999999</v>
      </c>
      <c r="O46" s="8">
        <v>13.420999999999999</v>
      </c>
      <c r="P46" s="8">
        <v>12.875</v>
      </c>
      <c r="Q46" s="8">
        <v>12.846</v>
      </c>
      <c r="R46" s="8">
        <v>11.865</v>
      </c>
      <c r="S46" s="8">
        <v>11.209</v>
      </c>
      <c r="T46" s="8">
        <v>12.262</v>
      </c>
      <c r="U46" s="8">
        <v>11.824</v>
      </c>
      <c r="V46" s="8">
        <v>12.021000000000001</v>
      </c>
      <c r="W46" s="8">
        <v>13.178000000000001</v>
      </c>
      <c r="X46" s="8">
        <v>12.396000000000001</v>
      </c>
      <c r="Y46" s="8">
        <v>12.43</v>
      </c>
      <c r="Z46" s="8">
        <v>11.923</v>
      </c>
      <c r="AA46" s="8">
        <v>12.757</v>
      </c>
      <c r="AB46" s="8">
        <v>12.973000000000001</v>
      </c>
      <c r="AC46" s="8">
        <v>13.141</v>
      </c>
      <c r="AD46" s="8">
        <v>12.311999999999999</v>
      </c>
      <c r="AE46" s="8">
        <v>12.731999999999999</v>
      </c>
      <c r="AF46" s="8">
        <v>11.797000000000001</v>
      </c>
      <c r="AG46" s="8">
        <v>12.215</v>
      </c>
      <c r="AH46" s="8">
        <v>12.836</v>
      </c>
      <c r="AI46" s="8">
        <v>13.003</v>
      </c>
      <c r="AJ46" s="8">
        <v>12.602</v>
      </c>
      <c r="AK46" s="8">
        <v>12.209</v>
      </c>
      <c r="AL46" s="8">
        <v>13.079000000000001</v>
      </c>
      <c r="AM46" s="8">
        <v>12.396000000000001</v>
      </c>
      <c r="AN46" s="8">
        <v>12.061999999999999</v>
      </c>
      <c r="AO46" s="8">
        <v>12.016</v>
      </c>
      <c r="AP46" s="8">
        <v>12.239309152000001</v>
      </c>
      <c r="AQ46" s="8">
        <v>12.551273745450001</v>
      </c>
      <c r="AR46" s="8">
        <v>11.310123552</v>
      </c>
      <c r="AS46" s="8">
        <v>12.0618406261</v>
      </c>
      <c r="AT46" s="8">
        <v>12.255291</v>
      </c>
      <c r="AU46" s="8">
        <v>11.381228999999999</v>
      </c>
      <c r="AV46" s="8">
        <v>11.03825976515</v>
      </c>
      <c r="AW46" s="8">
        <v>11.246060085</v>
      </c>
      <c r="AX46" s="8">
        <v>11.778841</v>
      </c>
      <c r="AY46" s="9">
        <v>10.575158</v>
      </c>
      <c r="AZ46" s="10">
        <v>-0.10219027847051999</v>
      </c>
      <c r="BA46" s="11">
        <v>2.5112484581799998E-3</v>
      </c>
    </row>
    <row r="47" spans="1:53">
      <c r="A47" t="s">
        <v>102</v>
      </c>
      <c r="B47" s="8">
        <v>5.0209999999999999</v>
      </c>
      <c r="C47" s="8">
        <v>4.548</v>
      </c>
      <c r="D47" s="8">
        <v>5.5949999999999998</v>
      </c>
      <c r="E47" s="8">
        <v>6.37</v>
      </c>
      <c r="F47" s="8">
        <v>7.0609999999999999</v>
      </c>
      <c r="G47" s="8">
        <v>7.7190000000000003</v>
      </c>
      <c r="H47" s="8">
        <v>8.952</v>
      </c>
      <c r="I47" s="8">
        <v>10.016999999999999</v>
      </c>
      <c r="J47" s="8">
        <v>12.43</v>
      </c>
      <c r="K47" s="8">
        <v>12.497</v>
      </c>
      <c r="L47" s="8">
        <v>13.443</v>
      </c>
      <c r="M47" s="8">
        <v>15.391999999999999</v>
      </c>
      <c r="N47" s="8">
        <v>16.625</v>
      </c>
      <c r="O47" s="8">
        <v>15.31</v>
      </c>
      <c r="P47" s="8">
        <v>14.718</v>
      </c>
      <c r="Q47" s="8">
        <v>14.83</v>
      </c>
      <c r="R47" s="8">
        <v>15.417</v>
      </c>
      <c r="S47" s="8">
        <v>16.488</v>
      </c>
      <c r="T47" s="8">
        <v>16.248999999999999</v>
      </c>
      <c r="U47" s="8">
        <v>16.981999999999999</v>
      </c>
      <c r="V47" s="8">
        <v>16.765999999999998</v>
      </c>
      <c r="W47" s="8">
        <v>18.302</v>
      </c>
      <c r="X47" s="8">
        <v>20.963000000000001</v>
      </c>
      <c r="Y47" s="8">
        <v>22.262</v>
      </c>
      <c r="Z47" s="8">
        <v>20.763000000000002</v>
      </c>
      <c r="AA47" s="8">
        <v>22.042000000000002</v>
      </c>
      <c r="AB47" s="8">
        <v>22.032999999999902</v>
      </c>
      <c r="AC47" s="8">
        <v>23.283999999999999</v>
      </c>
      <c r="AD47" s="8">
        <v>26.82</v>
      </c>
      <c r="AE47" s="8">
        <v>25.734999999999999</v>
      </c>
      <c r="AF47" s="8">
        <v>28.338999999999999</v>
      </c>
      <c r="AG47" s="8">
        <v>29.673999999999999</v>
      </c>
      <c r="AH47" s="8">
        <v>30.013000000000002</v>
      </c>
      <c r="AI47" s="8">
        <v>29.696999999999999</v>
      </c>
      <c r="AJ47" s="8">
        <v>29.285</v>
      </c>
      <c r="AK47" s="8">
        <v>30.957999999999998</v>
      </c>
      <c r="AL47" s="8">
        <v>29.896999999999998</v>
      </c>
      <c r="AM47" s="8">
        <v>30.722000000000001</v>
      </c>
      <c r="AN47" s="8">
        <v>30.827000000000002</v>
      </c>
      <c r="AO47" s="8">
        <v>30.996103000000002</v>
      </c>
      <c r="AP47" s="8">
        <v>31.065000000000001</v>
      </c>
      <c r="AQ47" s="8">
        <v>32.779000000000003</v>
      </c>
      <c r="AR47" s="8">
        <v>33.552999999999997</v>
      </c>
      <c r="AS47" s="8">
        <v>32.075000000000003</v>
      </c>
      <c r="AT47" s="8">
        <v>32.500999999999998</v>
      </c>
      <c r="AU47" s="8">
        <v>31.786000000000001</v>
      </c>
      <c r="AV47" s="8">
        <v>31.085000000000001</v>
      </c>
      <c r="AW47" s="8">
        <v>31.599</v>
      </c>
      <c r="AX47" s="8">
        <v>33.6372085</v>
      </c>
      <c r="AY47" s="9">
        <v>33.802430800000003</v>
      </c>
      <c r="AZ47" s="10">
        <v>4.9118907190899997E-3</v>
      </c>
      <c r="BA47" s="11">
        <v>8.0269528552900007E-3</v>
      </c>
    </row>
    <row r="48" spans="1:53">
      <c r="A48" t="s">
        <v>27</v>
      </c>
      <c r="B48" s="18" t="s">
        <v>20</v>
      </c>
      <c r="C48" s="18" t="s">
        <v>20</v>
      </c>
      <c r="D48" s="18" t="s">
        <v>20</v>
      </c>
      <c r="E48" s="18" t="s">
        <v>20</v>
      </c>
      <c r="F48" s="18" t="s">
        <v>20</v>
      </c>
      <c r="G48" s="18" t="s">
        <v>20</v>
      </c>
      <c r="H48" s="18" t="s">
        <v>20</v>
      </c>
      <c r="I48" s="18" t="s">
        <v>20</v>
      </c>
      <c r="J48" s="18" t="s">
        <v>20</v>
      </c>
      <c r="K48" s="18" t="s">
        <v>20</v>
      </c>
      <c r="L48" s="18" t="s">
        <v>20</v>
      </c>
      <c r="M48" s="18" t="s">
        <v>20</v>
      </c>
      <c r="N48" s="18" t="s">
        <v>20</v>
      </c>
      <c r="O48" s="18" t="s">
        <v>20</v>
      </c>
      <c r="P48" s="18" t="s">
        <v>20</v>
      </c>
      <c r="Q48" s="18" t="s">
        <v>20</v>
      </c>
      <c r="R48" s="18" t="s">
        <v>20</v>
      </c>
      <c r="S48" s="18" t="s">
        <v>20</v>
      </c>
      <c r="T48" s="18" t="s">
        <v>20</v>
      </c>
      <c r="U48" s="18" t="s">
        <v>20</v>
      </c>
      <c r="V48" s="8">
        <v>4.8612049297825202</v>
      </c>
      <c r="W48" s="8">
        <v>3.5381644196347901</v>
      </c>
      <c r="X48" s="8">
        <v>3.5336854178986101</v>
      </c>
      <c r="Y48" s="8">
        <v>3.5303648871516802</v>
      </c>
      <c r="Z48" s="8">
        <v>3.5258716519465998</v>
      </c>
      <c r="AA48" s="8">
        <v>4.6063475001887904</v>
      </c>
      <c r="AB48" s="8">
        <v>5.1555974866764798</v>
      </c>
      <c r="AC48" s="8">
        <v>5.008</v>
      </c>
      <c r="AD48" s="8">
        <v>2.8519999999999999</v>
      </c>
      <c r="AE48" s="8">
        <v>2.86</v>
      </c>
      <c r="AF48" s="8">
        <v>2.6320000000000001</v>
      </c>
      <c r="AG48" s="8">
        <v>3.0569999999999999</v>
      </c>
      <c r="AH48" s="8">
        <v>2.9870000000000001</v>
      </c>
      <c r="AI48" s="8">
        <v>3.831</v>
      </c>
      <c r="AJ48" s="8">
        <v>4.1870000000000003</v>
      </c>
      <c r="AK48" s="8">
        <v>4.0010000000000003</v>
      </c>
      <c r="AL48" s="8">
        <v>3.8039999999999998</v>
      </c>
      <c r="AM48" s="8">
        <v>4.3460000000000001</v>
      </c>
      <c r="AN48" s="8">
        <v>4.9580000000000002</v>
      </c>
      <c r="AO48" s="8">
        <v>5.0819999999999999</v>
      </c>
      <c r="AP48" s="8">
        <v>5.117</v>
      </c>
      <c r="AQ48" s="8">
        <v>4.9790000000000001</v>
      </c>
      <c r="AR48" s="8">
        <v>5.2110000000000003</v>
      </c>
      <c r="AS48" s="8">
        <v>5.4109999999999996</v>
      </c>
      <c r="AT48" s="8">
        <v>5.1619999999999999</v>
      </c>
      <c r="AU48" s="8">
        <v>5.7270000000000003</v>
      </c>
      <c r="AV48" s="8">
        <v>5.9580000000000002</v>
      </c>
      <c r="AW48" s="8">
        <v>6.1890000000000001</v>
      </c>
      <c r="AX48" s="8">
        <v>6.2426357000000001</v>
      </c>
      <c r="AY48" s="9">
        <v>6.3648756999999998</v>
      </c>
      <c r="AZ48" s="10">
        <v>1.9581472501160001E-2</v>
      </c>
      <c r="BA48" s="11">
        <v>1.5114463167299999E-3</v>
      </c>
    </row>
    <row r="49" spans="1:53">
      <c r="A49" t="s">
        <v>103</v>
      </c>
      <c r="B49" s="18" t="s">
        <v>20</v>
      </c>
      <c r="C49" s="18" t="s">
        <v>20</v>
      </c>
      <c r="D49" s="18" t="s">
        <v>20</v>
      </c>
      <c r="E49" s="18" t="s">
        <v>20</v>
      </c>
      <c r="F49" s="18" t="s">
        <v>20</v>
      </c>
      <c r="G49" s="18" t="s">
        <v>20</v>
      </c>
      <c r="H49" s="18" t="s">
        <v>20</v>
      </c>
      <c r="I49" s="18" t="s">
        <v>20</v>
      </c>
      <c r="J49" s="18" t="s">
        <v>20</v>
      </c>
      <c r="K49" s="18" t="s">
        <v>20</v>
      </c>
      <c r="L49" s="18" t="s">
        <v>20</v>
      </c>
      <c r="M49" s="18" t="s">
        <v>20</v>
      </c>
      <c r="N49" s="18" t="s">
        <v>20</v>
      </c>
      <c r="O49" s="18" t="s">
        <v>20</v>
      </c>
      <c r="P49" s="18" t="s">
        <v>20</v>
      </c>
      <c r="Q49" s="18" t="s">
        <v>20</v>
      </c>
      <c r="R49" s="18" t="s">
        <v>20</v>
      </c>
      <c r="S49" s="18" t="s">
        <v>20</v>
      </c>
      <c r="T49" s="18" t="s">
        <v>20</v>
      </c>
      <c r="U49" s="18" t="s">
        <v>20</v>
      </c>
      <c r="V49" s="8">
        <v>64.327697460964103</v>
      </c>
      <c r="W49" s="8">
        <v>64.533074454151603</v>
      </c>
      <c r="X49" s="8">
        <v>67.076905313027098</v>
      </c>
      <c r="Y49" s="8">
        <v>61.5792225882238</v>
      </c>
      <c r="Z49" s="8">
        <v>58.836713392804697</v>
      </c>
      <c r="AA49" s="8">
        <v>63.796755788758396</v>
      </c>
      <c r="AB49" s="8">
        <v>58.121908173466103</v>
      </c>
      <c r="AC49" s="8">
        <v>42.872856368563603</v>
      </c>
      <c r="AD49" s="8">
        <v>24.959444444444401</v>
      </c>
      <c r="AE49" s="8">
        <v>19.9305365853658</v>
      </c>
      <c r="AF49" s="8">
        <v>19.015753387533799</v>
      </c>
      <c r="AG49" s="8">
        <v>14.316344173441699</v>
      </c>
      <c r="AH49" s="8">
        <v>13.901867208672</v>
      </c>
      <c r="AI49" s="8">
        <v>14.3813306233062</v>
      </c>
      <c r="AJ49" s="8">
        <v>12.798365853658501</v>
      </c>
      <c r="AK49" s="8">
        <v>12.0633604336043</v>
      </c>
      <c r="AL49" s="8">
        <v>13.4534525745257</v>
      </c>
      <c r="AM49" s="8">
        <v>13.2585203252032</v>
      </c>
      <c r="AN49" s="8">
        <v>13.6455745257452</v>
      </c>
      <c r="AO49" s="8">
        <v>14.349585365853599</v>
      </c>
      <c r="AP49" s="8">
        <v>13.6677940379403</v>
      </c>
      <c r="AQ49" s="8">
        <v>14.2383170731707</v>
      </c>
      <c r="AR49" s="8">
        <v>14.7239</v>
      </c>
      <c r="AS49" s="8">
        <v>14.271100000000001</v>
      </c>
      <c r="AT49" s="8">
        <v>13.507</v>
      </c>
      <c r="AU49" s="8">
        <v>12.629200000000001</v>
      </c>
      <c r="AV49" s="8">
        <v>13.1065</v>
      </c>
      <c r="AW49" s="8">
        <v>12.382999999999999</v>
      </c>
      <c r="AX49" s="8">
        <v>11.853199999999999</v>
      </c>
      <c r="AY49" s="9">
        <v>10.158996808785201</v>
      </c>
      <c r="AZ49" s="10">
        <v>-0.14293213188647999</v>
      </c>
      <c r="BA49" s="11">
        <v>2.41242395714E-3</v>
      </c>
    </row>
    <row r="50" spans="1:53">
      <c r="A50" t="s">
        <v>28</v>
      </c>
      <c r="B50" s="8">
        <v>74.222999999999999</v>
      </c>
      <c r="C50" s="8">
        <v>79.471999999999994</v>
      </c>
      <c r="D50" s="8">
        <v>85.254000000000005</v>
      </c>
      <c r="E50" s="8">
        <v>90.388000000000005</v>
      </c>
      <c r="F50" s="8">
        <v>97.320999999999998</v>
      </c>
      <c r="G50" s="8">
        <v>103.569999999999</v>
      </c>
      <c r="H50" s="8">
        <v>104.27200000000001</v>
      </c>
      <c r="I50" s="8">
        <v>110.53700000000001</v>
      </c>
      <c r="J50" s="8">
        <v>113.227</v>
      </c>
      <c r="K50" s="8">
        <v>105.258</v>
      </c>
      <c r="L50" s="8">
        <v>92.042999999999907</v>
      </c>
      <c r="M50" s="8">
        <v>91.36</v>
      </c>
      <c r="N50" s="8">
        <v>92.024000000000001</v>
      </c>
      <c r="O50" s="8">
        <v>94.031999999999996</v>
      </c>
      <c r="P50" s="8">
        <v>94.545000000000002</v>
      </c>
      <c r="Q50" s="8">
        <v>80.801000000000002</v>
      </c>
      <c r="R50" s="8">
        <v>74.66</v>
      </c>
      <c r="S50" s="8">
        <v>75.56</v>
      </c>
      <c r="T50" s="8">
        <v>72.433000000000007</v>
      </c>
      <c r="U50" s="8">
        <v>89.611999999999995</v>
      </c>
      <c r="V50" s="8">
        <v>77.429000000000002</v>
      </c>
      <c r="W50" s="8">
        <v>77.384</v>
      </c>
      <c r="X50" s="8">
        <v>75.16</v>
      </c>
      <c r="Y50" s="8">
        <v>79.971999999999895</v>
      </c>
      <c r="Z50" s="8">
        <v>81.7319999999999</v>
      </c>
      <c r="AA50" s="8">
        <v>82.884</v>
      </c>
      <c r="AB50" s="8">
        <v>82.51</v>
      </c>
      <c r="AC50" s="8">
        <v>83.563999999999893</v>
      </c>
      <c r="AD50" s="8">
        <v>84.001999999999995</v>
      </c>
      <c r="AE50" s="8">
        <v>82.921999999999997</v>
      </c>
      <c r="AF50" s="8">
        <v>81.902999999999906</v>
      </c>
      <c r="AG50" s="8">
        <v>83.926000000000002</v>
      </c>
      <c r="AH50" s="8">
        <v>81.328000000000003</v>
      </c>
      <c r="AI50" s="8">
        <v>80.653000000000006</v>
      </c>
      <c r="AJ50" s="8">
        <v>79.376999999999995</v>
      </c>
      <c r="AK50" s="8">
        <v>78.569999999999993</v>
      </c>
      <c r="AL50" s="8">
        <v>78.441000000000003</v>
      </c>
      <c r="AM50" s="8">
        <v>78.039000000000001</v>
      </c>
      <c r="AN50" s="8">
        <v>79.031000000000006</v>
      </c>
      <c r="AO50" s="8">
        <v>81.698999999999998</v>
      </c>
      <c r="AP50" s="8">
        <v>83.009944605832203</v>
      </c>
      <c r="AQ50" s="8">
        <v>82.317014376888594</v>
      </c>
      <c r="AR50" s="8">
        <v>79.241214327992196</v>
      </c>
      <c r="AS50" s="8">
        <v>77.944639632839497</v>
      </c>
      <c r="AT50" s="8">
        <v>74.405176521710004</v>
      </c>
      <c r="AU50" s="8">
        <v>73.502307287089906</v>
      </c>
      <c r="AV50" s="8">
        <v>71.101647589227397</v>
      </c>
      <c r="AW50" s="8">
        <v>70.966812534537297</v>
      </c>
      <c r="AX50" s="8">
        <v>69.321183489380502</v>
      </c>
      <c r="AY50" s="9">
        <v>69.341272748539893</v>
      </c>
      <c r="AZ50" s="10">
        <v>2.8979970374999999E-4</v>
      </c>
      <c r="BA50" s="11">
        <v>1.6466246917839999E-2</v>
      </c>
    </row>
    <row r="51" spans="1:53">
      <c r="A51" t="s">
        <v>29</v>
      </c>
      <c r="B51" s="18" t="s">
        <v>20</v>
      </c>
      <c r="C51" s="18" t="s">
        <v>20</v>
      </c>
      <c r="D51" s="18" t="s">
        <v>20</v>
      </c>
      <c r="E51" s="18" t="s">
        <v>20</v>
      </c>
      <c r="F51" s="18" t="s">
        <v>20</v>
      </c>
      <c r="G51" s="18" t="s">
        <v>20</v>
      </c>
      <c r="H51" s="18" t="s">
        <v>20</v>
      </c>
      <c r="I51" s="18" t="s">
        <v>20</v>
      </c>
      <c r="J51" s="18" t="s">
        <v>20</v>
      </c>
      <c r="K51" s="18" t="s">
        <v>20</v>
      </c>
      <c r="L51" s="18" t="s">
        <v>20</v>
      </c>
      <c r="M51" s="18" t="s">
        <v>20</v>
      </c>
      <c r="N51" s="18" t="s">
        <v>20</v>
      </c>
      <c r="O51" s="18" t="s">
        <v>20</v>
      </c>
      <c r="P51" s="18" t="s">
        <v>20</v>
      </c>
      <c r="Q51" s="18" t="s">
        <v>20</v>
      </c>
      <c r="R51" s="18" t="s">
        <v>20</v>
      </c>
      <c r="S51" s="18" t="s">
        <v>20</v>
      </c>
      <c r="T51" s="18" t="s">
        <v>20</v>
      </c>
      <c r="U51" s="18" t="s">
        <v>20</v>
      </c>
      <c r="V51" s="8">
        <v>11.608512928525199</v>
      </c>
      <c r="W51" s="8">
        <v>11.9034256825111</v>
      </c>
      <c r="X51" s="8">
        <v>11.2889943872236</v>
      </c>
      <c r="Y51" s="8">
        <v>13.923177007836699</v>
      </c>
      <c r="Z51" s="8">
        <v>13.3062844285077</v>
      </c>
      <c r="AA51" s="8">
        <v>10.1</v>
      </c>
      <c r="AB51" s="8">
        <v>10.673999999999999</v>
      </c>
      <c r="AC51" s="8">
        <v>8.6750000000000007</v>
      </c>
      <c r="AD51" s="8">
        <v>9.2210000000000001</v>
      </c>
      <c r="AE51" s="8">
        <v>7.915</v>
      </c>
      <c r="AF51" s="8">
        <v>6.67</v>
      </c>
      <c r="AG51" s="8">
        <v>6.6050000000000004</v>
      </c>
      <c r="AH51" s="8">
        <v>7.008</v>
      </c>
      <c r="AI51" s="8">
        <v>6.8940000000000001</v>
      </c>
      <c r="AJ51" s="8">
        <v>7.0990000000000002</v>
      </c>
      <c r="AK51" s="8">
        <v>7.0940000000000003</v>
      </c>
      <c r="AL51" s="8">
        <v>6.8019999999999996</v>
      </c>
      <c r="AM51" s="8">
        <v>6.6360000000000001</v>
      </c>
      <c r="AN51" s="8">
        <v>7.2640000000000002</v>
      </c>
      <c r="AO51" s="8">
        <v>7.4580000000000002</v>
      </c>
      <c r="AP51" s="8">
        <v>5.1349999999999998</v>
      </c>
      <c r="AQ51" s="8">
        <v>5.1360000000000001</v>
      </c>
      <c r="AR51" s="8">
        <v>4.6580000000000004</v>
      </c>
      <c r="AS51" s="8">
        <v>4.5590000000000002</v>
      </c>
      <c r="AT51" s="8">
        <v>4.2750000000000004</v>
      </c>
      <c r="AU51" s="8">
        <v>3.6219999999999999</v>
      </c>
      <c r="AV51" s="8">
        <v>3.4119999999999999</v>
      </c>
      <c r="AW51" s="8">
        <v>3.0339999999999998</v>
      </c>
      <c r="AX51" s="8">
        <v>3.0422049000000002</v>
      </c>
      <c r="AY51" s="9">
        <v>3.06581686</v>
      </c>
      <c r="AZ51" s="10">
        <v>7.7614625915900003E-3</v>
      </c>
      <c r="BA51" s="11">
        <v>7.2802958312000003E-4</v>
      </c>
    </row>
    <row r="52" spans="1:53">
      <c r="A52" t="s">
        <v>30</v>
      </c>
      <c r="B52" s="8">
        <v>173.99813349698599</v>
      </c>
      <c r="C52" s="8">
        <v>186.85857836327801</v>
      </c>
      <c r="D52" s="8">
        <v>204.17551708128201</v>
      </c>
      <c r="E52" s="8">
        <v>218.21903540934801</v>
      </c>
      <c r="F52" s="8">
        <v>232.18115051083001</v>
      </c>
      <c r="G52" s="8">
        <v>256.170793324675</v>
      </c>
      <c r="H52" s="8">
        <v>272.56123482448299</v>
      </c>
      <c r="I52" s="8">
        <v>295.13315103560399</v>
      </c>
      <c r="J52" s="8">
        <v>317.56216171640801</v>
      </c>
      <c r="K52" s="8">
        <v>348.813393872586</v>
      </c>
      <c r="L52" s="8">
        <v>363.877242112994</v>
      </c>
      <c r="M52" s="8">
        <v>374.65781207619199</v>
      </c>
      <c r="N52" s="8">
        <v>389.50202841178299</v>
      </c>
      <c r="O52" s="8">
        <v>413.755627746107</v>
      </c>
      <c r="P52" s="8">
        <v>421.950604262534</v>
      </c>
      <c r="Q52" s="8">
        <v>439.70943910019997</v>
      </c>
      <c r="R52" s="8">
        <v>442.16389372120801</v>
      </c>
      <c r="S52" s="8">
        <v>439.59108527378498</v>
      </c>
      <c r="T52" s="8">
        <v>434.59511985093297</v>
      </c>
      <c r="U52" s="8">
        <v>433.63220604601503</v>
      </c>
      <c r="V52" s="8">
        <v>47.7185443479706</v>
      </c>
      <c r="W52" s="8">
        <v>47.318401156679798</v>
      </c>
      <c r="X52" s="8">
        <v>46.759541519772696</v>
      </c>
      <c r="Y52" s="8">
        <v>48.467347749275902</v>
      </c>
      <c r="Z52" s="8">
        <v>46.650323729045397</v>
      </c>
      <c r="AA52" s="8">
        <v>48.436080061854902</v>
      </c>
      <c r="AB52" s="8">
        <v>37.948073489907301</v>
      </c>
      <c r="AC52" s="8">
        <v>31.152533875338701</v>
      </c>
      <c r="AD52" s="8">
        <v>27.221520325203201</v>
      </c>
      <c r="AE52" s="8">
        <v>23.6327154471544</v>
      </c>
      <c r="AF52" s="8">
        <v>23.146943089430899</v>
      </c>
      <c r="AG52" s="8">
        <v>24.943162601626</v>
      </c>
      <c r="AH52" s="8">
        <v>25.6020731707317</v>
      </c>
      <c r="AI52" s="8">
        <v>25.163970189701899</v>
      </c>
      <c r="AJ52" s="8">
        <v>23.849211382113801</v>
      </c>
      <c r="AK52" s="8">
        <v>23.562074314363102</v>
      </c>
      <c r="AL52" s="8">
        <v>25.486067585365799</v>
      </c>
      <c r="AM52" s="8">
        <v>26.479170390243901</v>
      </c>
      <c r="AN52" s="8">
        <v>28.215893704607002</v>
      </c>
      <c r="AO52" s="8">
        <v>29.733774</v>
      </c>
      <c r="AP52" s="8">
        <v>30.858968000000001</v>
      </c>
      <c r="AQ52" s="8">
        <v>31.6532300623306</v>
      </c>
      <c r="AR52" s="8">
        <v>32.5121272249322</v>
      </c>
      <c r="AS52" s="8">
        <v>33.178091706016197</v>
      </c>
      <c r="AT52" s="8">
        <v>32.6626591712376</v>
      </c>
      <c r="AU52" s="8">
        <v>32.527089065040599</v>
      </c>
      <c r="AV52" s="8">
        <v>32.500162921129899</v>
      </c>
      <c r="AW52" s="8">
        <v>31.104892660238399</v>
      </c>
      <c r="AX52" s="8">
        <v>31.096990775014699</v>
      </c>
      <c r="AY52" s="9">
        <v>31.260782801905702</v>
      </c>
      <c r="AZ52" s="10">
        <v>5.2671344019499999E-3</v>
      </c>
      <c r="BA52" s="11">
        <v>7.4233962222900003E-3</v>
      </c>
    </row>
    <row r="53" spans="1:53">
      <c r="A53" s="17" t="s">
        <v>31</v>
      </c>
      <c r="B53" s="14">
        <v>590.66313349698601</v>
      </c>
      <c r="C53" s="14">
        <v>642.37057836327801</v>
      </c>
      <c r="D53" s="14">
        <v>697.440517081282</v>
      </c>
      <c r="E53" s="14">
        <v>760.21303540934798</v>
      </c>
      <c r="F53" s="14">
        <v>837.64915051083096</v>
      </c>
      <c r="G53" s="14">
        <v>927.53707032467503</v>
      </c>
      <c r="H53" s="14">
        <v>974.34075182448305</v>
      </c>
      <c r="I53" s="14">
        <v>1046.3584980356</v>
      </c>
      <c r="J53" s="14">
        <v>1122.7300897164</v>
      </c>
      <c r="K53" s="14">
        <v>1105.2320358725799</v>
      </c>
      <c r="L53" s="14">
        <v>1093.08222711299</v>
      </c>
      <c r="M53" s="14">
        <v>1153.9175830761901</v>
      </c>
      <c r="N53" s="14">
        <v>1159.4559794117799</v>
      </c>
      <c r="O53" s="14">
        <v>1209.1376579113701</v>
      </c>
      <c r="P53" s="14">
        <v>1235.02901037078</v>
      </c>
      <c r="Q53" s="14">
        <v>1198.31379407802</v>
      </c>
      <c r="R53" s="14">
        <v>1149.3462618029901</v>
      </c>
      <c r="S53" s="14">
        <v>1110.5233862535899</v>
      </c>
      <c r="T53" s="14">
        <v>1085.29306634726</v>
      </c>
      <c r="U53" s="14">
        <v>1089.41699230159</v>
      </c>
      <c r="V53" s="14">
        <v>1085.52290868411</v>
      </c>
      <c r="W53" s="14">
        <v>1112.7429363579599</v>
      </c>
      <c r="X53" s="14">
        <v>1117.57104070024</v>
      </c>
      <c r="Y53" s="14">
        <v>1121.71966007933</v>
      </c>
      <c r="Z53" s="14">
        <v>1120.6477586440501</v>
      </c>
      <c r="AA53" s="14">
        <v>1129.04746719784</v>
      </c>
      <c r="AB53" s="14">
        <v>1109.2934599336199</v>
      </c>
      <c r="AC53" s="14">
        <v>1077.3675624948401</v>
      </c>
      <c r="AD53" s="14">
        <v>999.83127706247103</v>
      </c>
      <c r="AE53" s="14">
        <v>962.64622375317094</v>
      </c>
      <c r="AF53" s="14">
        <v>949.70534680243804</v>
      </c>
      <c r="AG53" s="14">
        <v>938.229647731873</v>
      </c>
      <c r="AH53" s="14">
        <v>942.07102035943603</v>
      </c>
      <c r="AI53" s="14">
        <v>948.58900290364704</v>
      </c>
      <c r="AJ53" s="14">
        <v>940.31113006233295</v>
      </c>
      <c r="AK53" s="14">
        <v>931.21611402849101</v>
      </c>
      <c r="AL53" s="14">
        <v>945.64223578687597</v>
      </c>
      <c r="AM53" s="14">
        <v>938.23574547486999</v>
      </c>
      <c r="AN53" s="14">
        <v>951.11558234365498</v>
      </c>
      <c r="AO53" s="14">
        <v>961.81691537489303</v>
      </c>
      <c r="AP53" s="14">
        <v>964.54730267287596</v>
      </c>
      <c r="AQ53" s="14">
        <v>974.57158201292395</v>
      </c>
      <c r="AR53" s="14">
        <v>957.70796882868603</v>
      </c>
      <c r="AS53" s="14">
        <v>956.71584389289205</v>
      </c>
      <c r="AT53" s="14">
        <v>913.30815555164702</v>
      </c>
      <c r="AU53" s="14">
        <v>907.65313643004095</v>
      </c>
      <c r="AV53" s="14">
        <v>901.567669072233</v>
      </c>
      <c r="AW53" s="14">
        <v>880.37147884392402</v>
      </c>
      <c r="AX53" s="14">
        <v>869.286329182028</v>
      </c>
      <c r="AY53" s="14">
        <v>858.93353036434303</v>
      </c>
      <c r="AZ53" s="15">
        <v>-1.190953794867E-2</v>
      </c>
      <c r="BA53" s="16">
        <v>0.20396815240383001</v>
      </c>
    </row>
    <row r="54" spans="1:53">
      <c r="B54" s="8"/>
      <c r="C54" s="8"/>
      <c r="D54" s="8"/>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9"/>
      <c r="AZ54" s="10"/>
      <c r="BA54" s="11"/>
    </row>
    <row r="55" spans="1:53">
      <c r="A55" t="s">
        <v>32</v>
      </c>
      <c r="B55" s="8">
        <v>6.61737082099385</v>
      </c>
      <c r="C55" s="8">
        <v>7.3253911524081996</v>
      </c>
      <c r="D55" s="8">
        <v>8.1966537197743392</v>
      </c>
      <c r="E55" s="8">
        <v>9.1405556154887595</v>
      </c>
      <c r="F55" s="8">
        <v>10.059213210421399</v>
      </c>
      <c r="G55" s="8">
        <v>11.013708679073501</v>
      </c>
      <c r="H55" s="8">
        <v>12.1009499631681</v>
      </c>
      <c r="I55" s="8">
        <v>13.428174346660899</v>
      </c>
      <c r="J55" s="8">
        <v>16.114086175607799</v>
      </c>
      <c r="K55" s="8">
        <v>18.642367807555601</v>
      </c>
      <c r="L55" s="8">
        <v>21.772030780511098</v>
      </c>
      <c r="M55" s="8">
        <v>24.6852322232963</v>
      </c>
      <c r="N55" s="8">
        <v>28.611072124556301</v>
      </c>
      <c r="O55" s="8">
        <v>31.201195030210201</v>
      </c>
      <c r="P55" s="8">
        <v>32.210784083320199</v>
      </c>
      <c r="Q55" s="8">
        <v>28.766874325806398</v>
      </c>
      <c r="R55" s="8">
        <v>28.604036108273501</v>
      </c>
      <c r="S55" s="8">
        <v>31.037119342131199</v>
      </c>
      <c r="T55" s="8">
        <v>37.600193303520903</v>
      </c>
      <c r="U55" s="8">
        <v>40.442774933226801</v>
      </c>
      <c r="V55" s="8">
        <v>44.666148385628297</v>
      </c>
      <c r="W55" s="8">
        <v>41.141243573283397</v>
      </c>
      <c r="X55" s="8">
        <v>43.368077250183603</v>
      </c>
      <c r="Y55" s="8">
        <v>45.551908492455297</v>
      </c>
      <c r="Z55" s="8">
        <v>50.098613723336499</v>
      </c>
      <c r="AA55" s="8">
        <v>51.978450619604303</v>
      </c>
      <c r="AB55" s="8">
        <v>55.583829710289301</v>
      </c>
      <c r="AC55" s="8">
        <v>59.638081828207</v>
      </c>
      <c r="AD55" s="8">
        <v>62.672981668681999</v>
      </c>
      <c r="AE55" s="8">
        <v>64.681392101438107</v>
      </c>
      <c r="AF55" s="8">
        <v>64.014931207512305</v>
      </c>
      <c r="AG55" s="8">
        <v>65.778421005324304</v>
      </c>
      <c r="AH55" s="8">
        <v>68.580223967166205</v>
      </c>
      <c r="AI55" s="8">
        <v>67.253836082349295</v>
      </c>
      <c r="AJ55" s="8">
        <v>67.808922962202004</v>
      </c>
      <c r="AK55" s="8">
        <v>69.863309066734303</v>
      </c>
      <c r="AL55" s="8">
        <v>70.787377160515106</v>
      </c>
      <c r="AM55" s="8">
        <v>70.848872251481595</v>
      </c>
      <c r="AN55" s="8">
        <v>71.334418674908704</v>
      </c>
      <c r="AO55" s="8">
        <v>73.399032519178107</v>
      </c>
      <c r="AP55" s="8">
        <v>80.567190516965894</v>
      </c>
      <c r="AQ55" s="8">
        <v>87.482443399113606</v>
      </c>
      <c r="AR55" s="8">
        <v>89.441275153552098</v>
      </c>
      <c r="AS55" s="8">
        <v>93.331107285226395</v>
      </c>
      <c r="AT55" s="8">
        <v>95.584510449729194</v>
      </c>
      <c r="AU55" s="8">
        <v>86.770595548302197</v>
      </c>
      <c r="AV55" s="8">
        <v>88.305599608009103</v>
      </c>
      <c r="AW55" s="8">
        <v>89.602347717473506</v>
      </c>
      <c r="AX55" s="8">
        <v>95.102270127169703</v>
      </c>
      <c r="AY55" s="9">
        <v>93.191258084018799</v>
      </c>
      <c r="AZ55" s="10">
        <v>-2.0094284787769999E-2</v>
      </c>
      <c r="BA55" s="11">
        <v>2.2129824385050002E-2</v>
      </c>
    </row>
    <row r="56" spans="1:53">
      <c r="A56" t="s">
        <v>104</v>
      </c>
      <c r="B56" s="8">
        <v>4.1180000000000003</v>
      </c>
      <c r="C56" s="8">
        <v>4.298</v>
      </c>
      <c r="D56" s="8">
        <v>4.484</v>
      </c>
      <c r="E56" s="8">
        <v>4.68</v>
      </c>
      <c r="F56" s="8">
        <v>4.8840000000000003</v>
      </c>
      <c r="G56" s="8">
        <v>5.0960000000000001</v>
      </c>
      <c r="H56" s="8">
        <v>5.3170000000000002</v>
      </c>
      <c r="I56" s="8">
        <v>5.5350000000000001</v>
      </c>
      <c r="J56" s="8">
        <v>5.8970000000000002</v>
      </c>
      <c r="K56" s="8">
        <v>5.9930000000000003</v>
      </c>
      <c r="L56" s="8">
        <v>6.2</v>
      </c>
      <c r="M56" s="8">
        <v>6.5810000000000004</v>
      </c>
      <c r="N56" s="8">
        <v>6.9260000000000002</v>
      </c>
      <c r="O56" s="8">
        <v>7.4059999999999997</v>
      </c>
      <c r="P56" s="8">
        <v>8.1419999999999995</v>
      </c>
      <c r="Q56" s="8">
        <v>7.9329999999999998</v>
      </c>
      <c r="R56" s="8">
        <v>8.0809999999999995</v>
      </c>
      <c r="S56" s="8">
        <v>7.7960000000000003</v>
      </c>
      <c r="T56" s="8">
        <v>7.3520000000000003</v>
      </c>
      <c r="U56" s="8">
        <v>6.8780000000000001</v>
      </c>
      <c r="V56" s="8">
        <v>6.5149999999999997</v>
      </c>
      <c r="W56" s="8">
        <v>6.7389999999999999</v>
      </c>
      <c r="X56" s="8">
        <v>7.5170000000000003</v>
      </c>
      <c r="Y56" s="8">
        <v>8.3000000000000007</v>
      </c>
      <c r="Z56" s="8">
        <v>8.5190000000000001</v>
      </c>
      <c r="AA56" s="8">
        <v>8.7219999999999995</v>
      </c>
      <c r="AB56" s="8">
        <v>8.9649999999999999</v>
      </c>
      <c r="AC56" s="8">
        <v>9.4369999999999994</v>
      </c>
      <c r="AD56" s="8">
        <v>9.625</v>
      </c>
      <c r="AE56" s="8">
        <v>10.749000000000001</v>
      </c>
      <c r="AF56" s="8">
        <v>12.037000000000001</v>
      </c>
      <c r="AG56" s="8">
        <v>12.06</v>
      </c>
      <c r="AH56" s="8">
        <v>11.766</v>
      </c>
      <c r="AI56" s="8">
        <v>12.510999999999999</v>
      </c>
      <c r="AJ56" s="8">
        <v>13.285</v>
      </c>
      <c r="AK56" s="8">
        <v>13.518000000000001</v>
      </c>
      <c r="AL56" s="8">
        <v>12.537000000000001</v>
      </c>
      <c r="AM56" s="8">
        <v>12.446</v>
      </c>
      <c r="AN56" s="8">
        <v>12.695</v>
      </c>
      <c r="AO56" s="8">
        <v>11.912261778338801</v>
      </c>
      <c r="AP56" s="8">
        <v>12.125516095</v>
      </c>
      <c r="AQ56" s="8">
        <v>11.819928339000001</v>
      </c>
      <c r="AR56" s="8">
        <v>12.057451822000001</v>
      </c>
      <c r="AS56" s="8">
        <v>11.8002850049496</v>
      </c>
      <c r="AT56" s="8">
        <v>10.9704798035013</v>
      </c>
      <c r="AU56" s="8">
        <v>10.8496297308627</v>
      </c>
      <c r="AV56" s="8">
        <v>11.43483739</v>
      </c>
      <c r="AW56" s="8">
        <v>13.51387808</v>
      </c>
      <c r="AX56" s="8">
        <v>10.301239512260301</v>
      </c>
      <c r="AY56" s="9">
        <v>10.125650225376299</v>
      </c>
      <c r="AZ56" s="10">
        <v>-1.7045453190799999E-2</v>
      </c>
      <c r="BA56" s="11">
        <v>2.4045051541200001E-3</v>
      </c>
    </row>
    <row r="57" spans="1:53">
      <c r="A57" t="s">
        <v>34</v>
      </c>
      <c r="B57" s="8">
        <v>5.1509999999999998</v>
      </c>
      <c r="C57" s="8">
        <v>4.9939999999999998</v>
      </c>
      <c r="D57" s="8">
        <v>4.8410000000000002</v>
      </c>
      <c r="E57" s="8">
        <v>4.6929999999999996</v>
      </c>
      <c r="F57" s="8">
        <v>4.5490000000000004</v>
      </c>
      <c r="G57" s="8">
        <v>4.4089999999999998</v>
      </c>
      <c r="H57" s="8">
        <v>4.3150000000000004</v>
      </c>
      <c r="I57" s="8">
        <v>4.6870000000000003</v>
      </c>
      <c r="J57" s="8">
        <v>4.4210000000000003</v>
      </c>
      <c r="K57" s="8">
        <v>4.0460000000000003</v>
      </c>
      <c r="L57" s="8">
        <v>3.1269999999999998</v>
      </c>
      <c r="M57" s="8">
        <v>3.694</v>
      </c>
      <c r="N57" s="8">
        <v>3.573</v>
      </c>
      <c r="O57" s="8">
        <v>3.8620000000000001</v>
      </c>
      <c r="P57" s="8">
        <v>4.3090000000000002</v>
      </c>
      <c r="Q57" s="8">
        <v>4.3440000000000003</v>
      </c>
      <c r="R57" s="8">
        <v>5.8280000000000003</v>
      </c>
      <c r="S57" s="8">
        <v>6.5720000000000001</v>
      </c>
      <c r="T57" s="8">
        <v>7.298</v>
      </c>
      <c r="U57" s="8">
        <v>7.7569999999999997</v>
      </c>
      <c r="V57" s="8">
        <v>8.0220000000000002</v>
      </c>
      <c r="W57" s="8">
        <v>8.3420000000000005</v>
      </c>
      <c r="X57" s="8">
        <v>8.202</v>
      </c>
      <c r="Y57" s="8">
        <v>7.9989999999999997</v>
      </c>
      <c r="Z57" s="8">
        <v>7.8470000000000004</v>
      </c>
      <c r="AA57" s="8">
        <v>5.4059999999999997</v>
      </c>
      <c r="AB57" s="8">
        <v>3.6739999999999999</v>
      </c>
      <c r="AC57" s="8">
        <v>5.5579999999999998</v>
      </c>
      <c r="AD57" s="8">
        <v>5.0940000000000003</v>
      </c>
      <c r="AE57" s="8">
        <v>6.8579999999999997</v>
      </c>
      <c r="AF57" s="8">
        <v>7.0839999999999996</v>
      </c>
      <c r="AG57" s="8">
        <v>6.9059999999999997</v>
      </c>
      <c r="AH57" s="8">
        <v>7.5064332344213698</v>
      </c>
      <c r="AI57" s="8">
        <v>10.510695252225499</v>
      </c>
      <c r="AJ57" s="8">
        <v>11.7446332344213</v>
      </c>
      <c r="AK57" s="8">
        <v>11.8048706528189</v>
      </c>
      <c r="AL57" s="8">
        <v>12.168381410135</v>
      </c>
      <c r="AM57" s="8">
        <v>13.1656664688427</v>
      </c>
      <c r="AN57" s="8">
        <v>15.6081694528723</v>
      </c>
      <c r="AO57" s="8">
        <v>17.7861874584069</v>
      </c>
      <c r="AP57" s="8">
        <v>19.529159154304399</v>
      </c>
      <c r="AQ57" s="8">
        <v>17.696815529062</v>
      </c>
      <c r="AR57" s="8">
        <v>17.861902193839999</v>
      </c>
      <c r="AS57" s="8">
        <v>19.0159843162564</v>
      </c>
      <c r="AT57" s="8">
        <v>20.434803989872499</v>
      </c>
      <c r="AU57" s="8">
        <v>21.599230432450401</v>
      </c>
      <c r="AV57" s="8">
        <v>20.422406205531601</v>
      </c>
      <c r="AW57" s="8">
        <v>21.527623901212898</v>
      </c>
      <c r="AX57" s="8">
        <v>22.269019743069201</v>
      </c>
      <c r="AY57" s="9">
        <v>22.200328772852401</v>
      </c>
      <c r="AZ57" s="10">
        <v>-3.0845978763000001E-3</v>
      </c>
      <c r="BA57" s="11">
        <v>5.2718399092600001E-3</v>
      </c>
    </row>
    <row r="58" spans="1:53">
      <c r="A58" t="s">
        <v>36</v>
      </c>
      <c r="B58" s="8">
        <v>4.7E-2</v>
      </c>
      <c r="C58" s="8">
        <v>4.7E-2</v>
      </c>
      <c r="D58" s="8">
        <v>7.0999999999999994E-2</v>
      </c>
      <c r="E58" s="8">
        <v>9.1999999999999998E-2</v>
      </c>
      <c r="F58" s="8">
        <v>0.107</v>
      </c>
      <c r="G58" s="8">
        <v>9.2999999999999999E-2</v>
      </c>
      <c r="H58" s="8">
        <v>8.8999999999999996E-2</v>
      </c>
      <c r="I58" s="8">
        <v>0.106</v>
      </c>
      <c r="J58" s="8">
        <v>0.13800000000000001</v>
      </c>
      <c r="K58" s="8">
        <v>0.188</v>
      </c>
      <c r="L58" s="8">
        <v>0.224</v>
      </c>
      <c r="M58" s="8">
        <v>0.308</v>
      </c>
      <c r="N58" s="8">
        <v>0.41</v>
      </c>
      <c r="O58" s="8">
        <v>0.39800000000000002</v>
      </c>
      <c r="P58" s="8">
        <v>0.432</v>
      </c>
      <c r="Q58" s="8">
        <v>0.69299999999999995</v>
      </c>
      <c r="R58" s="8">
        <v>0.75600000000000001</v>
      </c>
      <c r="S58" s="8">
        <v>1.0489999999999999</v>
      </c>
      <c r="T58" s="8">
        <v>1.149</v>
      </c>
      <c r="U58" s="8">
        <v>1.298</v>
      </c>
      <c r="V58" s="8">
        <v>1.825</v>
      </c>
      <c r="W58" s="8">
        <v>2.1520000000000001</v>
      </c>
      <c r="X58" s="8">
        <v>2.2919999999999998</v>
      </c>
      <c r="Y58" s="8">
        <v>1.5009999999999999</v>
      </c>
      <c r="Z58" s="8">
        <v>1.657</v>
      </c>
      <c r="AA58" s="8">
        <v>1.7150000000000001</v>
      </c>
      <c r="AB58" s="8">
        <v>1.474</v>
      </c>
      <c r="AC58" s="8">
        <v>1.5349999999999999</v>
      </c>
      <c r="AD58" s="8">
        <v>1.5589999999999999</v>
      </c>
      <c r="AE58" s="8">
        <v>1.6639999999999999</v>
      </c>
      <c r="AF58" s="8">
        <v>1.7450000000000001</v>
      </c>
      <c r="AG58" s="8">
        <v>1.851</v>
      </c>
      <c r="AH58" s="8">
        <v>1.96</v>
      </c>
      <c r="AI58" s="8">
        <v>2.0110000000000001</v>
      </c>
      <c r="AJ58" s="8">
        <v>1.97</v>
      </c>
      <c r="AK58" s="8">
        <v>2.0234746784533901</v>
      </c>
      <c r="AL58" s="8">
        <v>2.4034539960209198</v>
      </c>
      <c r="AM58" s="8">
        <v>3.0114911125780202</v>
      </c>
      <c r="AN58" s="8">
        <v>3.0965807095799698</v>
      </c>
      <c r="AO58" s="8">
        <v>3.3736410206067702</v>
      </c>
      <c r="AP58" s="8">
        <v>3.91534667975673</v>
      </c>
      <c r="AQ58" s="8">
        <v>4.5419584779759399</v>
      </c>
      <c r="AR58" s="8">
        <v>5.3437398801347404</v>
      </c>
      <c r="AS58" s="8">
        <v>6.1470188934593804</v>
      </c>
      <c r="AT58" s="8">
        <v>6.01766607159679</v>
      </c>
      <c r="AU58" s="8">
        <v>6.5482930879410697</v>
      </c>
      <c r="AV58" s="8">
        <v>7.8220792268192403</v>
      </c>
      <c r="AW58" s="8">
        <v>8.0911216574176592</v>
      </c>
      <c r="AX58" s="8">
        <v>9.3486940713891293</v>
      </c>
      <c r="AY58" s="9">
        <v>10.1396190540324</v>
      </c>
      <c r="AZ58" s="10">
        <v>8.460272103548E-2</v>
      </c>
      <c r="BA58" s="11">
        <v>2.4078222923000002E-3</v>
      </c>
    </row>
    <row r="59" spans="1:53">
      <c r="A59" t="s">
        <v>37</v>
      </c>
      <c r="B59" s="8">
        <v>19.577000000000002</v>
      </c>
      <c r="C59" s="8">
        <v>19.745000000000001</v>
      </c>
      <c r="D59" s="8">
        <v>19.913</v>
      </c>
      <c r="E59" s="8">
        <v>20.082999999999998</v>
      </c>
      <c r="F59" s="8">
        <v>20.254999999999999</v>
      </c>
      <c r="G59" s="8">
        <v>20.428999999999998</v>
      </c>
      <c r="H59" s="8">
        <v>20.603000000000002</v>
      </c>
      <c r="I59" s="8">
        <v>22.02</v>
      </c>
      <c r="J59" s="8">
        <v>23.337</v>
      </c>
      <c r="K59" s="8">
        <v>24.437999999999999</v>
      </c>
      <c r="L59" s="8">
        <v>18.359000000000002</v>
      </c>
      <c r="M59" s="8">
        <v>21.5</v>
      </c>
      <c r="N59" s="8">
        <v>25.042999999999999</v>
      </c>
      <c r="O59" s="8">
        <v>26.928999999999998</v>
      </c>
      <c r="P59" s="8">
        <v>32.723999999999997</v>
      </c>
      <c r="Q59" s="8">
        <v>29.925999999999998</v>
      </c>
      <c r="R59" s="8">
        <v>35.860999999999997</v>
      </c>
      <c r="S59" s="8">
        <v>39.741</v>
      </c>
      <c r="T59" s="8">
        <v>43.568999999999903</v>
      </c>
      <c r="U59" s="8">
        <v>45.933999999999997</v>
      </c>
      <c r="V59" s="8">
        <v>46.750999999999998</v>
      </c>
      <c r="W59" s="8">
        <v>45.901000000000003</v>
      </c>
      <c r="X59" s="8">
        <v>48.219999999999899</v>
      </c>
      <c r="Y59" s="8">
        <v>48.339101121685403</v>
      </c>
      <c r="Z59" s="8">
        <v>47.939146080898801</v>
      </c>
      <c r="AA59" s="8">
        <v>54.145943821741497</v>
      </c>
      <c r="AB59" s="8">
        <v>57.927348313707803</v>
      </c>
      <c r="AC59" s="8">
        <v>55.331269667865101</v>
      </c>
      <c r="AD59" s="8">
        <v>56.527146084269603</v>
      </c>
      <c r="AE59" s="8">
        <v>62.598674175842703</v>
      </c>
      <c r="AF59" s="8">
        <v>59.686420734361299</v>
      </c>
      <c r="AG59" s="8">
        <v>63.4644269842696</v>
      </c>
      <c r="AH59" s="8">
        <v>65.481695871217894</v>
      </c>
      <c r="AI59" s="8">
        <v>70.402412106866805</v>
      </c>
      <c r="AJ59" s="8">
        <v>71.400421811537001</v>
      </c>
      <c r="AK59" s="8">
        <v>73.042787609887597</v>
      </c>
      <c r="AL59" s="8">
        <v>74.672567433146</v>
      </c>
      <c r="AM59" s="8">
        <v>76.5948415601123</v>
      </c>
      <c r="AN59" s="8">
        <v>81.701894381460605</v>
      </c>
      <c r="AO59" s="8">
        <v>88.253792521348302</v>
      </c>
      <c r="AP59" s="8">
        <v>88.2494068078136</v>
      </c>
      <c r="AQ59" s="8">
        <v>92.406976011656596</v>
      </c>
      <c r="AR59" s="8">
        <v>98.063416311646705</v>
      </c>
      <c r="AS59" s="8">
        <v>106.75482364987</v>
      </c>
      <c r="AT59" s="8">
        <v>115.85887301896901</v>
      </c>
      <c r="AU59" s="8">
        <v>123.720121852589</v>
      </c>
      <c r="AV59" s="8">
        <v>124.55293771356099</v>
      </c>
      <c r="AW59" s="8">
        <v>131.33011183312701</v>
      </c>
      <c r="AX59" s="8">
        <v>132.38659843332999</v>
      </c>
      <c r="AY59" s="9">
        <v>142.013203871104</v>
      </c>
      <c r="AZ59" s="10">
        <v>7.2715863585469998E-2</v>
      </c>
      <c r="BA59" s="11">
        <v>3.3723413944239999E-2</v>
      </c>
    </row>
    <row r="60" spans="1:53">
      <c r="A60" t="s">
        <v>39</v>
      </c>
      <c r="B60" s="8">
        <v>1.10974025974E-2</v>
      </c>
      <c r="C60" s="8">
        <v>1.1771428571429999E-2</v>
      </c>
      <c r="D60" s="8">
        <v>1.8414285714290001E-2</v>
      </c>
      <c r="E60" s="8">
        <v>4.0374025974030003E-2</v>
      </c>
      <c r="F60" s="8">
        <v>6.0515584415579998E-2</v>
      </c>
      <c r="G60" s="8">
        <v>0.12244155844156</v>
      </c>
      <c r="H60" s="8">
        <v>0.13600000000000001</v>
      </c>
      <c r="I60" s="8">
        <v>0.17899999999999999</v>
      </c>
      <c r="J60" s="8">
        <v>0.28000000000000003</v>
      </c>
      <c r="K60" s="8">
        <v>0.38800000000000001</v>
      </c>
      <c r="L60" s="8">
        <v>0.629</v>
      </c>
      <c r="M60" s="8">
        <v>0.93100000000000005</v>
      </c>
      <c r="N60" s="8">
        <v>1.393</v>
      </c>
      <c r="O60" s="8">
        <v>1.52</v>
      </c>
      <c r="P60" s="8">
        <v>2.0779999999999998</v>
      </c>
      <c r="Q60" s="8">
        <v>5.0819999999999999</v>
      </c>
      <c r="R60" s="8">
        <v>5.5529999999999999</v>
      </c>
      <c r="S60" s="8">
        <v>6.1689999999999996</v>
      </c>
      <c r="T60" s="8">
        <v>6.19</v>
      </c>
      <c r="U60" s="8">
        <v>7.1040000000000001</v>
      </c>
      <c r="V60" s="8">
        <v>8.8729999999999993</v>
      </c>
      <c r="W60" s="8">
        <v>10.731</v>
      </c>
      <c r="X60" s="8">
        <v>11.712</v>
      </c>
      <c r="Y60" s="8">
        <v>14.02</v>
      </c>
      <c r="Z60" s="8">
        <v>14.706</v>
      </c>
      <c r="AA60" s="8">
        <v>15.391999999999999</v>
      </c>
      <c r="AB60" s="8">
        <v>19.056000000000001</v>
      </c>
      <c r="AC60" s="8">
        <v>19.193000000000001</v>
      </c>
      <c r="AD60" s="8">
        <v>19.86</v>
      </c>
      <c r="AE60" s="8">
        <v>20.856999999999999</v>
      </c>
      <c r="AF60" s="8">
        <v>20.847000000000001</v>
      </c>
      <c r="AG60" s="8">
        <v>20.164999999999999</v>
      </c>
      <c r="AH60" s="8">
        <v>20.513999999999999</v>
      </c>
      <c r="AI60" s="8">
        <v>20.407</v>
      </c>
      <c r="AJ60" s="8">
        <v>19.901</v>
      </c>
      <c r="AK60" s="8">
        <v>19.640999999999998</v>
      </c>
      <c r="AL60" s="8">
        <v>19.390999999999998</v>
      </c>
      <c r="AM60" s="8">
        <v>19.956</v>
      </c>
      <c r="AN60" s="8">
        <v>22.123999999999999</v>
      </c>
      <c r="AO60" s="8">
        <v>23.905000000000001</v>
      </c>
      <c r="AP60" s="8">
        <v>24.984000000000002</v>
      </c>
      <c r="AQ60" s="8">
        <v>26.891999999999999</v>
      </c>
      <c r="AR60" s="8">
        <v>28.878</v>
      </c>
      <c r="AS60" s="8">
        <v>30.129000000000001</v>
      </c>
      <c r="AT60" s="8">
        <v>28.891999999999999</v>
      </c>
      <c r="AU60" s="8">
        <v>30.785</v>
      </c>
      <c r="AV60" s="8">
        <v>33.398000000000003</v>
      </c>
      <c r="AW60" s="8">
        <v>34.57</v>
      </c>
      <c r="AX60" s="8">
        <v>36.228953400000002</v>
      </c>
      <c r="AY60" s="9">
        <v>39.342920100000001</v>
      </c>
      <c r="AZ60" s="10">
        <v>8.5952430963519996E-2</v>
      </c>
      <c r="BA60" s="11">
        <v>9.3426350504199999E-3</v>
      </c>
    </row>
    <row r="61" spans="1:53">
      <c r="A61" t="s">
        <v>41</v>
      </c>
      <c r="B61" s="8">
        <v>8.7539999999999996</v>
      </c>
      <c r="C61" s="8">
        <v>9.1999999999999993</v>
      </c>
      <c r="D61" s="8">
        <v>9.673</v>
      </c>
      <c r="E61" s="8">
        <v>10.173999999999999</v>
      </c>
      <c r="F61" s="8">
        <v>10.701000000000001</v>
      </c>
      <c r="G61" s="8">
        <v>11.260999999999999</v>
      </c>
      <c r="H61" s="8">
        <v>12.615</v>
      </c>
      <c r="I61" s="8">
        <v>13.617000000000001</v>
      </c>
      <c r="J61" s="8">
        <v>14.01</v>
      </c>
      <c r="K61" s="8">
        <v>14.125</v>
      </c>
      <c r="L61" s="8">
        <v>14.537000000000001</v>
      </c>
      <c r="M61" s="8">
        <v>15.975</v>
      </c>
      <c r="N61" s="8">
        <v>17.036000000000001</v>
      </c>
      <c r="O61" s="8">
        <v>18.643999999999998</v>
      </c>
      <c r="P61" s="8">
        <v>21.733000000000001</v>
      </c>
      <c r="Q61" s="8">
        <v>22.576000000000001</v>
      </c>
      <c r="R61" s="8">
        <v>25.954000000000001</v>
      </c>
      <c r="S61" s="8">
        <v>26.785</v>
      </c>
      <c r="T61" s="8">
        <v>26.798999999999999</v>
      </c>
      <c r="U61" s="8">
        <v>29.472000000000001</v>
      </c>
      <c r="V61" s="8">
        <v>31.026999999999902</v>
      </c>
      <c r="W61" s="8">
        <v>32.314999999999998</v>
      </c>
      <c r="X61" s="8">
        <v>32.414000000000001</v>
      </c>
      <c r="Y61" s="8">
        <v>34.610999999999997</v>
      </c>
      <c r="Z61" s="8">
        <v>35.752000000000002</v>
      </c>
      <c r="AA61" s="8">
        <v>39.000999999999998</v>
      </c>
      <c r="AB61" s="8">
        <v>38.118000000000002</v>
      </c>
      <c r="AC61" s="8">
        <v>41.219000000000001</v>
      </c>
      <c r="AD61" s="8">
        <v>44.457999999999998</v>
      </c>
      <c r="AE61" s="8">
        <v>46.19</v>
      </c>
      <c r="AF61" s="8">
        <v>48.561999999999998</v>
      </c>
      <c r="AG61" s="8">
        <v>48.915999999999997</v>
      </c>
      <c r="AH61" s="8">
        <v>50.433</v>
      </c>
      <c r="AI61" s="8">
        <v>50.984999999999999</v>
      </c>
      <c r="AJ61" s="8">
        <v>54.046263597645201</v>
      </c>
      <c r="AK61" s="8">
        <v>53.804819147541998</v>
      </c>
      <c r="AL61" s="8">
        <v>56.0941099889192</v>
      </c>
      <c r="AM61" s="8">
        <v>58.677622508538199</v>
      </c>
      <c r="AN61" s="8">
        <v>59.281763827718102</v>
      </c>
      <c r="AO61" s="8">
        <v>60.886781681971499</v>
      </c>
      <c r="AP61" s="8">
        <v>63.9241974980986</v>
      </c>
      <c r="AQ61" s="8">
        <v>58.757322533214598</v>
      </c>
      <c r="AR61" s="8">
        <v>62.446173304216401</v>
      </c>
      <c r="AS61" s="8">
        <v>69.084761413981397</v>
      </c>
      <c r="AT61" s="8">
        <v>70.324858177568103</v>
      </c>
      <c r="AU61" s="8">
        <v>73.881064619157996</v>
      </c>
      <c r="AV61" s="8">
        <v>74.276944249841307</v>
      </c>
      <c r="AW61" s="8">
        <v>76.160556126644707</v>
      </c>
      <c r="AX61" s="8">
        <v>76.827881500622595</v>
      </c>
      <c r="AY61" s="9">
        <v>75.975965394683101</v>
      </c>
      <c r="AZ61" s="10">
        <v>-1.1088632047180001E-2</v>
      </c>
      <c r="BA61" s="11">
        <v>1.8041765317320001E-2</v>
      </c>
    </row>
    <row r="62" spans="1:53">
      <c r="A62" s="17" t="s">
        <v>42</v>
      </c>
      <c r="B62" s="14">
        <v>44.275468223591197</v>
      </c>
      <c r="C62" s="14">
        <v>45.6211625809796</v>
      </c>
      <c r="D62" s="14">
        <v>47.197068005488603</v>
      </c>
      <c r="E62" s="14">
        <v>48.902929641462698</v>
      </c>
      <c r="F62" s="14">
        <v>50.615728794836997</v>
      </c>
      <c r="G62" s="14">
        <v>52.424150237515001</v>
      </c>
      <c r="H62" s="14">
        <v>55.175949963168101</v>
      </c>
      <c r="I62" s="14">
        <v>59.572174346660901</v>
      </c>
      <c r="J62" s="14">
        <v>64.197086175607794</v>
      </c>
      <c r="K62" s="14">
        <v>67.820367807555598</v>
      </c>
      <c r="L62" s="14">
        <v>64.848030780511095</v>
      </c>
      <c r="M62" s="14">
        <v>73.674232223296301</v>
      </c>
      <c r="N62" s="14">
        <v>82.992072124556302</v>
      </c>
      <c r="O62" s="14">
        <v>89.960195030210201</v>
      </c>
      <c r="P62" s="14">
        <v>101.62878408332</v>
      </c>
      <c r="Q62" s="14">
        <v>99.3208743258064</v>
      </c>
      <c r="R62" s="14">
        <v>110.63703610827299</v>
      </c>
      <c r="S62" s="14">
        <v>119.149119342131</v>
      </c>
      <c r="T62" s="14">
        <v>129.95719330352</v>
      </c>
      <c r="U62" s="14">
        <v>138.885774933226</v>
      </c>
      <c r="V62" s="14">
        <v>147.679148385628</v>
      </c>
      <c r="W62" s="14">
        <v>147.321243573283</v>
      </c>
      <c r="X62" s="14">
        <v>153.72507725018301</v>
      </c>
      <c r="Y62" s="14">
        <v>160.32200961414</v>
      </c>
      <c r="Z62" s="14">
        <v>166.518759804235</v>
      </c>
      <c r="AA62" s="14">
        <v>176.36039444134499</v>
      </c>
      <c r="AB62" s="14">
        <v>184.798178023997</v>
      </c>
      <c r="AC62" s="14">
        <v>191.911351496072</v>
      </c>
      <c r="AD62" s="14">
        <v>199.79612775295101</v>
      </c>
      <c r="AE62" s="14">
        <v>213.59806627728</v>
      </c>
      <c r="AF62" s="14">
        <v>213.97635194187299</v>
      </c>
      <c r="AG62" s="14">
        <v>219.14084798959399</v>
      </c>
      <c r="AH62" s="14">
        <v>226.241353072805</v>
      </c>
      <c r="AI62" s="14">
        <v>234.08094344144101</v>
      </c>
      <c r="AJ62" s="14">
        <v>240.15624160580501</v>
      </c>
      <c r="AK62" s="14">
        <v>243.698261155436</v>
      </c>
      <c r="AL62" s="14">
        <v>248.05388998873599</v>
      </c>
      <c r="AM62" s="14">
        <v>254.70049390155299</v>
      </c>
      <c r="AN62" s="14">
        <v>265.84182704653898</v>
      </c>
      <c r="AO62" s="14">
        <v>279.51669697985</v>
      </c>
      <c r="AP62" s="14">
        <v>293.29481675193898</v>
      </c>
      <c r="AQ62" s="14">
        <v>299.59744429002302</v>
      </c>
      <c r="AR62" s="14">
        <v>314.09195866539</v>
      </c>
      <c r="AS62" s="14">
        <v>336.26298056374401</v>
      </c>
      <c r="AT62" s="14">
        <v>348.08319151123698</v>
      </c>
      <c r="AU62" s="14">
        <v>354.153935271303</v>
      </c>
      <c r="AV62" s="14">
        <v>360.21280439376301</v>
      </c>
      <c r="AW62" s="14">
        <v>374.79563931587501</v>
      </c>
      <c r="AX62" s="14">
        <v>382.46465678784199</v>
      </c>
      <c r="AY62" s="14">
        <v>392.988945502067</v>
      </c>
      <c r="AZ62" s="15">
        <v>2.7517022565009999E-2</v>
      </c>
      <c r="BA62" s="16">
        <v>9.332180768251E-2</v>
      </c>
    </row>
    <row r="63" spans="1:53">
      <c r="B63" s="8"/>
      <c r="C63" s="8"/>
      <c r="D63" s="8"/>
      <c r="E63" s="8"/>
      <c r="F63" s="8"/>
      <c r="G63" s="8"/>
      <c r="H63" s="8"/>
      <c r="I63" s="8"/>
      <c r="J63" s="8"/>
      <c r="K63" s="8"/>
      <c r="L63" s="8"/>
      <c r="M63" s="8"/>
      <c r="N63" s="8"/>
      <c r="O63" s="8"/>
      <c r="P63" s="8"/>
      <c r="Q63" s="8"/>
      <c r="R63" s="8"/>
      <c r="S63" s="8"/>
      <c r="T63" s="8"/>
      <c r="U63" s="8"/>
      <c r="V63" s="8"/>
      <c r="W63" s="8"/>
      <c r="X63" s="8"/>
      <c r="Y63" s="8"/>
      <c r="Z63" s="8"/>
      <c r="AA63" s="8"/>
      <c r="AB63" s="8"/>
      <c r="AC63" s="8"/>
      <c r="AD63" s="8"/>
      <c r="AE63" s="8"/>
      <c r="AF63" s="8"/>
      <c r="AG63" s="8"/>
      <c r="AH63" s="8"/>
      <c r="AI63" s="8"/>
      <c r="AJ63" s="8"/>
      <c r="AK63" s="8"/>
      <c r="AL63" s="8"/>
      <c r="AM63" s="8"/>
      <c r="AN63" s="8"/>
      <c r="AO63" s="8"/>
      <c r="AP63" s="8"/>
      <c r="AQ63" s="8"/>
      <c r="AR63" s="8"/>
      <c r="AS63" s="8"/>
      <c r="AT63" s="8"/>
      <c r="AU63" s="8"/>
      <c r="AV63" s="8"/>
      <c r="AW63" s="8"/>
      <c r="AX63" s="8"/>
      <c r="AY63" s="9"/>
      <c r="AZ63" s="10"/>
      <c r="BA63" s="11"/>
    </row>
    <row r="64" spans="1:53">
      <c r="A64" t="s">
        <v>43</v>
      </c>
      <c r="B64" s="8">
        <v>1.2889999999999999</v>
      </c>
      <c r="C64" s="8">
        <v>1.6930000000000001</v>
      </c>
      <c r="D64" s="8">
        <v>1.5780000000000001</v>
      </c>
      <c r="E64" s="8">
        <v>1.6819999999999999</v>
      </c>
      <c r="F64" s="8">
        <v>1.7749999999999999</v>
      </c>
      <c r="G64" s="8">
        <v>2.032</v>
      </c>
      <c r="H64" s="8">
        <v>2.2879999999999998</v>
      </c>
      <c r="I64" s="8">
        <v>2.5139999999999998</v>
      </c>
      <c r="J64" s="8">
        <v>2.7389999999999999</v>
      </c>
      <c r="K64" s="8">
        <v>3.036</v>
      </c>
      <c r="L64" s="8">
        <v>3.3780000000000001</v>
      </c>
      <c r="M64" s="8">
        <v>3.8769999999999998</v>
      </c>
      <c r="N64" s="8">
        <v>4.4000000000000004</v>
      </c>
      <c r="O64" s="8">
        <v>4.5209999999999999</v>
      </c>
      <c r="P64" s="8">
        <v>5.42</v>
      </c>
      <c r="Q64" s="8">
        <v>5.4690000000000003</v>
      </c>
      <c r="R64" s="8">
        <v>5.8890000000000002</v>
      </c>
      <c r="S64" s="8">
        <v>6.2450000000000001</v>
      </c>
      <c r="T64" s="8">
        <v>7.0110000000000001</v>
      </c>
      <c r="U64" s="8">
        <v>7.76</v>
      </c>
      <c r="V64" s="8">
        <v>7.9660000000000002</v>
      </c>
      <c r="W64" s="8">
        <v>8.0779999999999994</v>
      </c>
      <c r="X64" s="8">
        <v>8.1579999999999995</v>
      </c>
      <c r="Y64" s="8">
        <v>8.1679999999999993</v>
      </c>
      <c r="Z64" s="8">
        <v>8.5530000000000008</v>
      </c>
      <c r="AA64" s="8">
        <v>9.1560000000000006</v>
      </c>
      <c r="AB64" s="8">
        <v>9.0690000000000008</v>
      </c>
      <c r="AC64" s="8">
        <v>9.1129999999999995</v>
      </c>
      <c r="AD64" s="8">
        <v>9.0790000000000006</v>
      </c>
      <c r="AE64" s="8">
        <v>8.67</v>
      </c>
      <c r="AF64" s="8">
        <v>8.4329999999999998</v>
      </c>
      <c r="AG64" s="8">
        <v>8.06</v>
      </c>
      <c r="AH64" s="8">
        <v>7.9859999999999998</v>
      </c>
      <c r="AI64" s="8">
        <v>8.2170000000000005</v>
      </c>
      <c r="AJ64" s="8">
        <v>8.11</v>
      </c>
      <c r="AK64" s="8">
        <v>8.4830000000000005</v>
      </c>
      <c r="AL64" s="8">
        <v>8.782</v>
      </c>
      <c r="AM64" s="8">
        <v>9.734</v>
      </c>
      <c r="AN64" s="8">
        <v>10.125</v>
      </c>
      <c r="AO64" s="8">
        <v>10.59</v>
      </c>
      <c r="AP64" s="8">
        <v>11.034395999999999</v>
      </c>
      <c r="AQ64" s="8">
        <v>11.5159</v>
      </c>
      <c r="AR64" s="8">
        <v>12.900566315000001</v>
      </c>
      <c r="AS64" s="8">
        <v>14.020728</v>
      </c>
      <c r="AT64" s="8">
        <v>14.868</v>
      </c>
      <c r="AU64" s="8">
        <v>14.835000000000001</v>
      </c>
      <c r="AV64" s="8">
        <v>15.831</v>
      </c>
      <c r="AW64" s="8">
        <v>16.861999999999998</v>
      </c>
      <c r="AX64" s="8">
        <v>17.712</v>
      </c>
      <c r="AY64" s="9">
        <v>17.989000000000001</v>
      </c>
      <c r="AZ64" s="10">
        <v>1.5639115124940001E-2</v>
      </c>
      <c r="BA64" s="11">
        <v>4.2717894539200003E-3</v>
      </c>
    </row>
    <row r="65" spans="1:53">
      <c r="A65" t="s">
        <v>47</v>
      </c>
      <c r="B65" s="8">
        <v>6.9359999999999999</v>
      </c>
      <c r="C65" s="8">
        <v>7.4489999999999998</v>
      </c>
      <c r="D65" s="8">
        <v>6.06</v>
      </c>
      <c r="E65" s="8">
        <v>6.3419999999999996</v>
      </c>
      <c r="F65" s="8">
        <v>4.68</v>
      </c>
      <c r="G65" s="8">
        <v>6.0750000000000002</v>
      </c>
      <c r="H65" s="8">
        <v>6.2640000000000002</v>
      </c>
      <c r="I65" s="8">
        <v>7.15</v>
      </c>
      <c r="J65" s="8">
        <v>6.7220000000000004</v>
      </c>
      <c r="K65" s="8">
        <v>7.42</v>
      </c>
      <c r="L65" s="8">
        <v>8.218</v>
      </c>
      <c r="M65" s="8">
        <v>9.7119999999999997</v>
      </c>
      <c r="N65" s="8">
        <v>10.366</v>
      </c>
      <c r="O65" s="8">
        <v>10.728</v>
      </c>
      <c r="P65" s="8">
        <v>11.763</v>
      </c>
      <c r="Q65" s="8">
        <v>13.164999999999999</v>
      </c>
      <c r="R65" s="8">
        <v>15.151</v>
      </c>
      <c r="S65" s="8">
        <v>17.236999999999998</v>
      </c>
      <c r="T65" s="8">
        <v>18.989999999999998</v>
      </c>
      <c r="U65" s="8">
        <v>20.48</v>
      </c>
      <c r="V65" s="8">
        <v>20.803000000000001</v>
      </c>
      <c r="W65" s="8">
        <v>20.887</v>
      </c>
      <c r="X65" s="8">
        <v>21.707000000000001</v>
      </c>
      <c r="Y65" s="8">
        <v>22.042000000000002</v>
      </c>
      <c r="Z65" s="8">
        <v>22.911000000000001</v>
      </c>
      <c r="AA65" s="8">
        <v>23.756</v>
      </c>
      <c r="AB65" s="8">
        <v>23.369</v>
      </c>
      <c r="AC65" s="8">
        <v>22.712</v>
      </c>
      <c r="AD65" s="8">
        <v>21.611000000000001</v>
      </c>
      <c r="AE65" s="8">
        <v>21.466999999999999</v>
      </c>
      <c r="AF65" s="8">
        <v>23.28</v>
      </c>
      <c r="AG65" s="8">
        <v>24.599</v>
      </c>
      <c r="AH65" s="8">
        <v>25.962</v>
      </c>
      <c r="AI65" s="8">
        <v>27.327000000000002</v>
      </c>
      <c r="AJ65" s="8">
        <v>27.812000000000001</v>
      </c>
      <c r="AK65" s="8">
        <v>27.2</v>
      </c>
      <c r="AL65" s="8">
        <v>26.082000000000001</v>
      </c>
      <c r="AM65" s="8">
        <v>25.244</v>
      </c>
      <c r="AN65" s="8">
        <v>25.92</v>
      </c>
      <c r="AO65" s="8">
        <v>26.821000000000002</v>
      </c>
      <c r="AP65" s="8">
        <v>29.817</v>
      </c>
      <c r="AQ65" s="8">
        <v>28.663</v>
      </c>
      <c r="AR65" s="8">
        <v>30.558</v>
      </c>
      <c r="AS65" s="8">
        <v>32.643000000000001</v>
      </c>
      <c r="AT65" s="8">
        <v>34.386000000000003</v>
      </c>
      <c r="AU65" s="8">
        <v>36.262</v>
      </c>
      <c r="AV65" s="8">
        <v>33.660999999999902</v>
      </c>
      <c r="AW65" s="8">
        <v>35.235999999999997</v>
      </c>
      <c r="AX65" s="8">
        <v>35.707999999999998</v>
      </c>
      <c r="AY65" s="9">
        <v>38.698999999999998</v>
      </c>
      <c r="AZ65" s="10">
        <v>8.3762742578980004E-2</v>
      </c>
      <c r="BA65" s="11">
        <v>9.1897258535000009E-3</v>
      </c>
    </row>
    <row r="66" spans="1:53">
      <c r="A66" t="s">
        <v>105</v>
      </c>
      <c r="B66" s="8">
        <v>5.6059999999999999</v>
      </c>
      <c r="C66" s="8">
        <v>6.093</v>
      </c>
      <c r="D66" s="8">
        <v>6.6230000000000002</v>
      </c>
      <c r="E66" s="8">
        <v>7.2009999999999996</v>
      </c>
      <c r="F66" s="8">
        <v>7.9189999999999996</v>
      </c>
      <c r="G66" s="8">
        <v>8.5820000000000007</v>
      </c>
      <c r="H66" s="8">
        <v>9.3879999999999999</v>
      </c>
      <c r="I66" s="8">
        <v>10.24</v>
      </c>
      <c r="J66" s="8">
        <v>11.303000000000001</v>
      </c>
      <c r="K66" s="8">
        <v>11.010999999999999</v>
      </c>
      <c r="L66" s="8">
        <v>11.683999999999999</v>
      </c>
      <c r="M66" s="8">
        <v>11.811</v>
      </c>
      <c r="N66" s="8">
        <v>11.696999999999999</v>
      </c>
      <c r="O66" s="8">
        <v>12.287000000000001</v>
      </c>
      <c r="P66" s="8">
        <v>11.65</v>
      </c>
      <c r="Q66" s="8">
        <v>11.983000000000001</v>
      </c>
      <c r="R66" s="8">
        <v>12.978999999999999</v>
      </c>
      <c r="S66" s="8">
        <v>13.145</v>
      </c>
      <c r="T66" s="8">
        <v>13.269</v>
      </c>
      <c r="U66" s="8">
        <v>14.448</v>
      </c>
      <c r="V66" s="8">
        <v>14.116</v>
      </c>
      <c r="W66" s="8">
        <v>13.622999999999999</v>
      </c>
      <c r="X66" s="8">
        <v>14.401</v>
      </c>
      <c r="Y66" s="8">
        <v>15.874144985441101</v>
      </c>
      <c r="Z66" s="8">
        <v>16.4485306967082</v>
      </c>
      <c r="AA66" s="8">
        <v>16.593072298407101</v>
      </c>
      <c r="AB66" s="8">
        <v>16.721849625256102</v>
      </c>
      <c r="AC66" s="8">
        <v>17.2759100607698</v>
      </c>
      <c r="AD66" s="8">
        <v>18.003359468648299</v>
      </c>
      <c r="AE66" s="8">
        <v>18.7831817480462</v>
      </c>
      <c r="AF66" s="8">
        <v>20.0344832327871</v>
      </c>
      <c r="AG66" s="8">
        <v>20.669290658543101</v>
      </c>
      <c r="AH66" s="8">
        <v>21.000954148884901</v>
      </c>
      <c r="AI66" s="8">
        <v>21.315423742275801</v>
      </c>
      <c r="AJ66" s="8">
        <v>21.615748660451601</v>
      </c>
      <c r="AK66" s="8">
        <v>21.9907686729529</v>
      </c>
      <c r="AL66" s="8">
        <v>22.466463009901801</v>
      </c>
      <c r="AM66" s="8">
        <v>23.051164881565999</v>
      </c>
      <c r="AN66" s="8">
        <v>23.882968776463901</v>
      </c>
      <c r="AO66" s="8">
        <v>24.6965416767462</v>
      </c>
      <c r="AP66" s="8">
        <v>24.827706266478099</v>
      </c>
      <c r="AQ66" s="8">
        <v>25.255665642569902</v>
      </c>
      <c r="AR66" s="8">
        <v>26.5832279036782</v>
      </c>
      <c r="AS66" s="8">
        <v>25.683807617863501</v>
      </c>
      <c r="AT66" s="8">
        <v>24.2178250890003</v>
      </c>
      <c r="AU66" s="8">
        <v>26.641859343476099</v>
      </c>
      <c r="AV66" s="8">
        <v>27.748513334636801</v>
      </c>
      <c r="AW66" s="8">
        <v>27.963081764447601</v>
      </c>
      <c r="AX66" s="8">
        <v>27.7976601364253</v>
      </c>
      <c r="AY66" s="9">
        <v>29.104421596769999</v>
      </c>
      <c r="AZ66" s="10">
        <v>4.7009766101840003E-2</v>
      </c>
      <c r="BA66" s="11">
        <v>6.9113322533700004E-3</v>
      </c>
    </row>
    <row r="67" spans="1:53">
      <c r="A67" t="s">
        <v>56</v>
      </c>
      <c r="B67" s="8">
        <v>14.134472367376601</v>
      </c>
      <c r="C67" s="8">
        <v>15.545846618739199</v>
      </c>
      <c r="D67" s="8">
        <v>16.546823268219899</v>
      </c>
      <c r="E67" s="8">
        <v>17.3136554250787</v>
      </c>
      <c r="F67" s="8">
        <v>18.7119968965712</v>
      </c>
      <c r="G67" s="8">
        <v>19.846109769755099</v>
      </c>
      <c r="H67" s="8">
        <v>21.8360968665326</v>
      </c>
      <c r="I67" s="8">
        <v>23.265532516466799</v>
      </c>
      <c r="J67" s="8">
        <v>25.534151513592199</v>
      </c>
      <c r="K67" s="8">
        <v>26.244101756247201</v>
      </c>
      <c r="L67" s="8">
        <v>26.5842454468699</v>
      </c>
      <c r="M67" s="8">
        <v>30.2686488669071</v>
      </c>
      <c r="N67" s="8">
        <v>32.415197778598198</v>
      </c>
      <c r="O67" s="8">
        <v>34.082504762359399</v>
      </c>
      <c r="P67" s="8">
        <v>36.491838771002499</v>
      </c>
      <c r="Q67" s="8">
        <v>39.256025752128402</v>
      </c>
      <c r="R67" s="8">
        <v>39.703440433636999</v>
      </c>
      <c r="S67" s="8">
        <v>41.459026653257098</v>
      </c>
      <c r="T67" s="8">
        <v>41.480120550967399</v>
      </c>
      <c r="U67" s="8">
        <v>39.751936184766301</v>
      </c>
      <c r="V67" s="8">
        <v>41.612491829080597</v>
      </c>
      <c r="W67" s="8">
        <v>40.245717205805299</v>
      </c>
      <c r="X67" s="8">
        <v>41.942644472042197</v>
      </c>
      <c r="Y67" s="8">
        <v>44.638512836126303</v>
      </c>
      <c r="Z67" s="8">
        <v>46.0901415490208</v>
      </c>
      <c r="AA67" s="8">
        <v>46.876330003778101</v>
      </c>
      <c r="AB67" s="8">
        <v>47.339333271570403</v>
      </c>
      <c r="AC67" s="8">
        <v>49.905937349077398</v>
      </c>
      <c r="AD67" s="8">
        <v>51.263888150308901</v>
      </c>
      <c r="AE67" s="8">
        <v>53.769446901330902</v>
      </c>
      <c r="AF67" s="8">
        <v>54.548127368914002</v>
      </c>
      <c r="AG67" s="8">
        <v>55.460313690029203</v>
      </c>
      <c r="AH67" s="8">
        <v>57.075248920225697</v>
      </c>
      <c r="AI67" s="8">
        <v>57.629003603643199</v>
      </c>
      <c r="AJ67" s="8">
        <v>61.151296387746299</v>
      </c>
      <c r="AK67" s="8">
        <v>61.6844542425304</v>
      </c>
      <c r="AL67" s="8">
        <v>63.484384274036401</v>
      </c>
      <c r="AM67" s="8">
        <v>64.650913793078402</v>
      </c>
      <c r="AN67" s="8">
        <v>66.0602381518691</v>
      </c>
      <c r="AO67" s="8">
        <v>70.238281340595506</v>
      </c>
      <c r="AP67" s="8">
        <v>73.223452963487205</v>
      </c>
      <c r="AQ67" s="8">
        <v>73.066897283155299</v>
      </c>
      <c r="AR67" s="8">
        <v>74.962603409380094</v>
      </c>
      <c r="AS67" s="8">
        <v>80.707098902077306</v>
      </c>
      <c r="AT67" s="8">
        <v>82.386143309110693</v>
      </c>
      <c r="AU67" s="8">
        <v>86.580105460716297</v>
      </c>
      <c r="AV67" s="8">
        <v>82.0921310157146</v>
      </c>
      <c r="AW67" s="8">
        <v>88.190804600164796</v>
      </c>
      <c r="AX67" s="8">
        <v>90.974124204023099</v>
      </c>
      <c r="AY67" s="9">
        <v>93.6013156709529</v>
      </c>
      <c r="AZ67" s="10">
        <v>2.8878446668390002E-2</v>
      </c>
      <c r="BA67" s="11">
        <v>2.2227199748159999E-2</v>
      </c>
    </row>
    <row r="68" spans="1:53">
      <c r="A68" s="17" t="s">
        <v>57</v>
      </c>
      <c r="B68" s="14">
        <v>27.965472367376599</v>
      </c>
      <c r="C68" s="14">
        <v>30.780846618739101</v>
      </c>
      <c r="D68" s="14">
        <v>30.807823268219899</v>
      </c>
      <c r="E68" s="14">
        <v>32.538655425078701</v>
      </c>
      <c r="F68" s="14">
        <v>33.085996896571203</v>
      </c>
      <c r="G68" s="14">
        <v>36.535109769755103</v>
      </c>
      <c r="H68" s="14">
        <v>39.776096866532697</v>
      </c>
      <c r="I68" s="14">
        <v>43.169532516466802</v>
      </c>
      <c r="J68" s="14">
        <v>46.298151513592202</v>
      </c>
      <c r="K68" s="14">
        <v>47.711101756247203</v>
      </c>
      <c r="L68" s="14">
        <v>49.864245446869901</v>
      </c>
      <c r="M68" s="14">
        <v>55.668648866907098</v>
      </c>
      <c r="N68" s="14">
        <v>58.878197778598199</v>
      </c>
      <c r="O68" s="14">
        <v>61.6185047623594</v>
      </c>
      <c r="P68" s="14">
        <v>65.324838771002504</v>
      </c>
      <c r="Q68" s="14">
        <v>69.873025752128399</v>
      </c>
      <c r="R68" s="14">
        <v>73.722440433637004</v>
      </c>
      <c r="S68" s="14">
        <v>78.086026653256994</v>
      </c>
      <c r="T68" s="14">
        <v>80.750120550967395</v>
      </c>
      <c r="U68" s="14">
        <v>82.439936184766296</v>
      </c>
      <c r="V68" s="14">
        <v>84.497491829080602</v>
      </c>
      <c r="W68" s="14">
        <v>82.833717205805399</v>
      </c>
      <c r="X68" s="14">
        <v>86.208644472042195</v>
      </c>
      <c r="Y68" s="14">
        <v>90.722657821567395</v>
      </c>
      <c r="Z68" s="14">
        <v>94.002672245729102</v>
      </c>
      <c r="AA68" s="14">
        <v>96.381402302185293</v>
      </c>
      <c r="AB68" s="14">
        <v>96.499182896826497</v>
      </c>
      <c r="AC68" s="14">
        <v>99.006847409847296</v>
      </c>
      <c r="AD68" s="14">
        <v>99.957247618957197</v>
      </c>
      <c r="AE68" s="14">
        <v>102.689628649377</v>
      </c>
      <c r="AF68" s="14">
        <v>106.295610601701</v>
      </c>
      <c r="AG68" s="14">
        <v>108.78860434857199</v>
      </c>
      <c r="AH68" s="14">
        <v>112.02420306911</v>
      </c>
      <c r="AI68" s="14">
        <v>114.48842734591901</v>
      </c>
      <c r="AJ68" s="14">
        <v>118.689045048198</v>
      </c>
      <c r="AK68" s="14">
        <v>119.358222915483</v>
      </c>
      <c r="AL68" s="14">
        <v>120.81484728393799</v>
      </c>
      <c r="AM68" s="14">
        <v>122.68007867464399</v>
      </c>
      <c r="AN68" s="14">
        <v>125.988206928333</v>
      </c>
      <c r="AO68" s="14">
        <v>132.34582301734099</v>
      </c>
      <c r="AP68" s="14">
        <v>138.902555229965</v>
      </c>
      <c r="AQ68" s="14">
        <v>138.50146292572501</v>
      </c>
      <c r="AR68" s="14">
        <v>145.004397628058</v>
      </c>
      <c r="AS68" s="14">
        <v>153.05463451994001</v>
      </c>
      <c r="AT68" s="14">
        <v>155.85796839811101</v>
      </c>
      <c r="AU68" s="14">
        <v>164.31896480419201</v>
      </c>
      <c r="AV68" s="14">
        <v>159.33264435035099</v>
      </c>
      <c r="AW68" s="14">
        <v>168.25188636461201</v>
      </c>
      <c r="AX68" s="14">
        <v>172.19178434044801</v>
      </c>
      <c r="AY68" s="14">
        <v>179.393737267722</v>
      </c>
      <c r="AZ68" s="15">
        <v>4.1825182735920001E-2</v>
      </c>
      <c r="BA68" s="16">
        <v>4.2600046843290003E-2</v>
      </c>
    </row>
    <row r="69" spans="1:53">
      <c r="B69" s="8"/>
      <c r="C69" s="8"/>
      <c r="D69" s="8"/>
      <c r="E69" s="8"/>
      <c r="F69" s="8"/>
      <c r="G69" s="8"/>
      <c r="H69" s="8"/>
      <c r="I69" s="8"/>
      <c r="J69" s="8"/>
      <c r="K69" s="8"/>
      <c r="L69" s="8"/>
      <c r="M69" s="8"/>
      <c r="N69" s="8"/>
      <c r="O69" s="8"/>
      <c r="P69" s="8"/>
      <c r="Q69" s="8"/>
      <c r="R69" s="8"/>
      <c r="S69" s="8"/>
      <c r="T69" s="8"/>
      <c r="U69" s="8"/>
      <c r="V69" s="8"/>
      <c r="W69" s="8"/>
      <c r="X69" s="8"/>
      <c r="Y69" s="8"/>
      <c r="Z69" s="8"/>
      <c r="AA69" s="8"/>
      <c r="AB69" s="8"/>
      <c r="AC69" s="8"/>
      <c r="AD69" s="8"/>
      <c r="AE69" s="8"/>
      <c r="AF69" s="8"/>
      <c r="AG69" s="8"/>
      <c r="AH69" s="8"/>
      <c r="AI69" s="8"/>
      <c r="AJ69" s="8"/>
      <c r="AK69" s="8"/>
      <c r="AL69" s="8"/>
      <c r="AM69" s="8"/>
      <c r="AN69" s="8"/>
      <c r="AO69" s="8"/>
      <c r="AP69" s="8"/>
      <c r="AQ69" s="8"/>
      <c r="AR69" s="8"/>
      <c r="AS69" s="8"/>
      <c r="AT69" s="8"/>
      <c r="AU69" s="8"/>
      <c r="AV69" s="8"/>
      <c r="AW69" s="8"/>
      <c r="AX69" s="8"/>
      <c r="AY69" s="9"/>
      <c r="AZ69" s="10"/>
      <c r="BA69" s="11"/>
    </row>
    <row r="70" spans="1:53">
      <c r="A70" t="s">
        <v>58</v>
      </c>
      <c r="B70" s="8">
        <v>16.815000000000001</v>
      </c>
      <c r="C70" s="8">
        <v>18.001999999999999</v>
      </c>
      <c r="D70" s="8">
        <v>19.728999999999999</v>
      </c>
      <c r="E70" s="8">
        <v>21.49</v>
      </c>
      <c r="F70" s="8">
        <v>22.058</v>
      </c>
      <c r="G70" s="8">
        <v>24.411999999999999</v>
      </c>
      <c r="H70" s="8">
        <v>25.692</v>
      </c>
      <c r="I70" s="8">
        <v>26.13</v>
      </c>
      <c r="J70" s="8">
        <v>27.863</v>
      </c>
      <c r="K70" s="8">
        <v>29.516999999999999</v>
      </c>
      <c r="L70" s="8">
        <v>29.135999999999999</v>
      </c>
      <c r="M70" s="8">
        <v>29.779</v>
      </c>
      <c r="N70" s="8">
        <v>31.192</v>
      </c>
      <c r="O70" s="8">
        <v>31.007999999999999</v>
      </c>
      <c r="P70" s="8">
        <v>31.527000000000001</v>
      </c>
      <c r="Q70" s="8">
        <v>30.201000000000001</v>
      </c>
      <c r="R70" s="8">
        <v>29.821000000000002</v>
      </c>
      <c r="S70" s="8">
        <v>29.306000000000001</v>
      </c>
      <c r="T70" s="8">
        <v>28.016999999999999</v>
      </c>
      <c r="U70" s="8">
        <v>29.276</v>
      </c>
      <c r="V70" s="8">
        <v>27.8689999999999</v>
      </c>
      <c r="W70" s="8">
        <v>28.914999999999999</v>
      </c>
      <c r="X70" s="8">
        <v>29.393000000000001</v>
      </c>
      <c r="Y70" s="8">
        <v>30.55</v>
      </c>
      <c r="Z70" s="8">
        <v>31.565999999999999</v>
      </c>
      <c r="AA70" s="8">
        <v>32.317</v>
      </c>
      <c r="AB70" s="8">
        <v>31.35</v>
      </c>
      <c r="AC70" s="8">
        <v>31.562999999999999</v>
      </c>
      <c r="AD70" s="8">
        <v>33.268999999999998</v>
      </c>
      <c r="AE70" s="8">
        <v>34.398999999999901</v>
      </c>
      <c r="AF70" s="8">
        <v>35.713000000000001</v>
      </c>
      <c r="AG70" s="8">
        <v>36.56</v>
      </c>
      <c r="AH70" s="8">
        <v>37.703000000000003</v>
      </c>
      <c r="AI70" s="8">
        <v>37.545000000000002</v>
      </c>
      <c r="AJ70" s="8">
        <v>38.317999999999998</v>
      </c>
      <c r="AK70" s="8">
        <v>38.116</v>
      </c>
      <c r="AL70" s="8">
        <v>38.4969999999999</v>
      </c>
      <c r="AM70" s="8">
        <v>38.226999999999997</v>
      </c>
      <c r="AN70" s="8">
        <v>38.837000000000003</v>
      </c>
      <c r="AO70" s="8">
        <v>39.625986528767903</v>
      </c>
      <c r="AP70" s="8">
        <v>40.783618832092799</v>
      </c>
      <c r="AQ70" s="8">
        <v>42.127931240610899</v>
      </c>
      <c r="AR70" s="8">
        <v>42.456350952835201</v>
      </c>
      <c r="AS70" s="8">
        <v>43.331504406749097</v>
      </c>
      <c r="AT70" s="8">
        <v>42.914859835058401</v>
      </c>
      <c r="AU70" s="8">
        <v>43.599223341458803</v>
      </c>
      <c r="AV70" s="8">
        <v>45.788277894936598</v>
      </c>
      <c r="AW70" s="8">
        <v>47.407766411775597</v>
      </c>
      <c r="AX70" s="8">
        <v>46.898888483976698</v>
      </c>
      <c r="AY70" s="9">
        <v>45.545605265351398</v>
      </c>
      <c r="AZ70" s="10">
        <v>-2.8855336830019999E-2</v>
      </c>
      <c r="BA70" s="11">
        <v>1.081556640565E-2</v>
      </c>
    </row>
    <row r="71" spans="1:53">
      <c r="A71" t="s">
        <v>106</v>
      </c>
      <c r="B71" s="8">
        <v>0</v>
      </c>
      <c r="C71" s="8">
        <v>0</v>
      </c>
      <c r="D71" s="8">
        <v>0</v>
      </c>
      <c r="E71" s="8">
        <v>0</v>
      </c>
      <c r="F71" s="8">
        <v>0</v>
      </c>
      <c r="G71" s="8">
        <v>0</v>
      </c>
      <c r="H71" s="8">
        <v>0.121</v>
      </c>
      <c r="I71" s="8">
        <v>0.81799999999999995</v>
      </c>
      <c r="J71" s="8">
        <v>0.90300000000000002</v>
      </c>
      <c r="K71" s="8">
        <v>0.95299999999999996</v>
      </c>
      <c r="L71" s="8">
        <v>1.1140000000000001</v>
      </c>
      <c r="M71" s="8">
        <v>1.2050000000000001</v>
      </c>
      <c r="N71" s="8">
        <v>1.194</v>
      </c>
      <c r="O71" s="8">
        <v>1.2629999999999999</v>
      </c>
      <c r="P71" s="8">
        <v>1.4059999999999999</v>
      </c>
      <c r="Q71" s="8">
        <v>1.5820000000000001</v>
      </c>
      <c r="R71" s="8">
        <v>1.645</v>
      </c>
      <c r="S71" s="8">
        <v>1.5249999999999999</v>
      </c>
      <c r="T71" s="8">
        <v>1.3720000000000001</v>
      </c>
      <c r="U71" s="8">
        <v>1.6220000000000001</v>
      </c>
      <c r="V71" s="8">
        <v>1.7789999999999999</v>
      </c>
      <c r="W71" s="8">
        <v>1.8240000000000001</v>
      </c>
      <c r="X71" s="8">
        <v>1.746</v>
      </c>
      <c r="Y71" s="8">
        <v>1.885</v>
      </c>
      <c r="Z71" s="8">
        <v>2.004</v>
      </c>
      <c r="AA71" s="8">
        <v>1.982</v>
      </c>
      <c r="AB71" s="8">
        <v>1.7549999999999999</v>
      </c>
      <c r="AC71" s="8">
        <v>1.895</v>
      </c>
      <c r="AD71" s="8">
        <v>2.129</v>
      </c>
      <c r="AE71" s="8">
        <v>2.214</v>
      </c>
      <c r="AF71" s="8">
        <v>2.895</v>
      </c>
      <c r="AG71" s="8">
        <v>2.919</v>
      </c>
      <c r="AH71" s="8">
        <v>3.415</v>
      </c>
      <c r="AI71" s="8">
        <v>3.7749999999999999</v>
      </c>
      <c r="AJ71" s="8">
        <v>3.37</v>
      </c>
      <c r="AK71" s="8">
        <v>3.3119999999999998</v>
      </c>
      <c r="AL71" s="8">
        <v>3.9630000000000001</v>
      </c>
      <c r="AM71" s="8">
        <v>3.9148019999999999</v>
      </c>
      <c r="AN71" s="8">
        <v>4.0440430000000003</v>
      </c>
      <c r="AO71" s="8">
        <v>3.8571759999999999</v>
      </c>
      <c r="AP71" s="8">
        <v>3.8757299999999999</v>
      </c>
      <c r="AQ71" s="8">
        <v>3.9237820000000001</v>
      </c>
      <c r="AR71" s="8">
        <v>3.7089300000000001</v>
      </c>
      <c r="AS71" s="8">
        <v>3.7702740000000001</v>
      </c>
      <c r="AT71" s="8">
        <v>3.5156550000000002</v>
      </c>
      <c r="AU71" s="8">
        <v>3.9132899999999999</v>
      </c>
      <c r="AV71" s="8">
        <v>5.0810240000000002</v>
      </c>
      <c r="AW71" s="8">
        <v>5.4386460000000003</v>
      </c>
      <c r="AX71" s="8">
        <v>5.31181211</v>
      </c>
      <c r="AY71" s="9">
        <v>5.7323425400000003</v>
      </c>
      <c r="AZ71" s="10">
        <v>7.9168923199179994E-2</v>
      </c>
      <c r="BA71" s="11">
        <v>1.36124074925E-3</v>
      </c>
    </row>
    <row r="72" spans="1:53">
      <c r="A72" t="s">
        <v>60</v>
      </c>
      <c r="B72" s="8">
        <v>10.96</v>
      </c>
      <c r="C72" s="8">
        <v>14.074</v>
      </c>
      <c r="D72" s="8">
        <v>13.9</v>
      </c>
      <c r="E72" s="8">
        <v>15.2</v>
      </c>
      <c r="F72" s="8">
        <v>20.376999999999999</v>
      </c>
      <c r="G72" s="8">
        <v>28.190999999999999</v>
      </c>
      <c r="H72" s="8">
        <v>38.4299999999999</v>
      </c>
      <c r="I72" s="8">
        <v>44.174999999999997</v>
      </c>
      <c r="J72" s="8">
        <v>53.83</v>
      </c>
      <c r="K72" s="8">
        <v>61.89</v>
      </c>
      <c r="L72" s="8">
        <v>68.25</v>
      </c>
      <c r="M72" s="8">
        <v>78.029999999999902</v>
      </c>
      <c r="N72" s="8">
        <v>82.4</v>
      </c>
      <c r="O72" s="8">
        <v>91.249999999999901</v>
      </c>
      <c r="P72" s="8">
        <v>91.1</v>
      </c>
      <c r="Q72" s="8">
        <v>85.356999999999999</v>
      </c>
      <c r="R72" s="8">
        <v>81.141999999999996</v>
      </c>
      <c r="S72" s="8">
        <v>80.149000000000001</v>
      </c>
      <c r="T72" s="8">
        <v>81.790999999999997</v>
      </c>
      <c r="U72" s="8">
        <v>84.626000000000005</v>
      </c>
      <c r="V72" s="8">
        <v>89.82</v>
      </c>
      <c r="W72" s="8">
        <v>95.68</v>
      </c>
      <c r="X72" s="8">
        <v>101.523</v>
      </c>
      <c r="Y72" s="8">
        <v>108.837</v>
      </c>
      <c r="Z72" s="8">
        <v>113.953</v>
      </c>
      <c r="AA72" s="8">
        <v>112.858</v>
      </c>
      <c r="AB72" s="8">
        <v>121.852999999999</v>
      </c>
      <c r="AC72" s="8">
        <v>132.37799999999899</v>
      </c>
      <c r="AD72" s="8">
        <v>145.7912</v>
      </c>
      <c r="AE72" s="8">
        <v>148.12360000000001</v>
      </c>
      <c r="AF72" s="8">
        <v>160.19969999999901</v>
      </c>
      <c r="AG72" s="8">
        <v>175.665820005</v>
      </c>
      <c r="AH72" s="8">
        <v>193.93625</v>
      </c>
      <c r="AI72" s="8">
        <v>197.080449996</v>
      </c>
      <c r="AJ72" s="8">
        <v>209.32986</v>
      </c>
      <c r="AK72" s="8">
        <v>224.21525</v>
      </c>
      <c r="AL72" s="8">
        <v>228.40278000000001</v>
      </c>
      <c r="AM72" s="8">
        <v>247.52197999199899</v>
      </c>
      <c r="AN72" s="8">
        <v>271.72242132999901</v>
      </c>
      <c r="AO72" s="8">
        <v>318.88223259099902</v>
      </c>
      <c r="AP72" s="8">
        <v>326.755512538</v>
      </c>
      <c r="AQ72" s="8">
        <v>351.24955454799999</v>
      </c>
      <c r="AR72" s="8">
        <v>369.282287263</v>
      </c>
      <c r="AS72" s="8">
        <v>376.03413945490001</v>
      </c>
      <c r="AT72" s="8">
        <v>388.17649657919998</v>
      </c>
      <c r="AU72" s="8">
        <v>437.74614782899903</v>
      </c>
      <c r="AV72" s="8">
        <v>459.98113755133301</v>
      </c>
      <c r="AW72" s="8">
        <v>482.736763450794</v>
      </c>
      <c r="AX72" s="8">
        <v>503.52805014626398</v>
      </c>
      <c r="AY72" s="9">
        <v>520.26105510796197</v>
      </c>
      <c r="AZ72" s="10">
        <v>3.3231526613239998E-2</v>
      </c>
      <c r="BA72" s="11">
        <v>0.12354470044374</v>
      </c>
    </row>
    <row r="73" spans="1:53">
      <c r="A73" t="s">
        <v>107</v>
      </c>
      <c r="B73" s="8">
        <v>2.1208472600000001</v>
      </c>
      <c r="C73" s="8">
        <v>2.3238972000000002</v>
      </c>
      <c r="D73" s="8">
        <v>2.7849220309999998</v>
      </c>
      <c r="E73" s="8">
        <v>3.0409320979999999</v>
      </c>
      <c r="F73" s="8">
        <v>3.604942458</v>
      </c>
      <c r="G73" s="8">
        <v>3.8939643780000002</v>
      </c>
      <c r="H73" s="8">
        <v>4.0970000000000004</v>
      </c>
      <c r="I73" s="8">
        <v>4.6790000000000003</v>
      </c>
      <c r="J73" s="8">
        <v>4.8550000000000004</v>
      </c>
      <c r="K73" s="8">
        <v>4.9690000000000003</v>
      </c>
      <c r="L73" s="8">
        <v>4.67</v>
      </c>
      <c r="M73" s="8">
        <v>5.5179999999999998</v>
      </c>
      <c r="N73" s="8">
        <v>5.968</v>
      </c>
      <c r="O73" s="8">
        <v>6.2</v>
      </c>
      <c r="P73" s="8">
        <v>6.3380000000000001</v>
      </c>
      <c r="Q73" s="8">
        <v>6.4859999999999998</v>
      </c>
      <c r="R73" s="8">
        <v>6.8789999999999996</v>
      </c>
      <c r="S73" s="8">
        <v>6.694</v>
      </c>
      <c r="T73" s="8">
        <v>5.9409999999999998</v>
      </c>
      <c r="U73" s="8">
        <v>5.4909999999999997</v>
      </c>
      <c r="V73" s="8">
        <v>5.157</v>
      </c>
      <c r="W73" s="8">
        <v>5.0209999999999999</v>
      </c>
      <c r="X73" s="8">
        <v>4.91</v>
      </c>
      <c r="Y73" s="8">
        <v>5.6280000000000001</v>
      </c>
      <c r="Z73" s="8">
        <v>6.0019999999999998</v>
      </c>
      <c r="AA73" s="8">
        <v>6.2830000000000004</v>
      </c>
      <c r="AB73" s="8">
        <v>6.27</v>
      </c>
      <c r="AC73" s="8">
        <v>8.0649999999999995</v>
      </c>
      <c r="AD73" s="8">
        <v>8.3879999999999999</v>
      </c>
      <c r="AE73" s="8">
        <v>8.9309999999999992</v>
      </c>
      <c r="AF73" s="8">
        <v>9.5679999999999996</v>
      </c>
      <c r="AG73" s="8">
        <v>9.375</v>
      </c>
      <c r="AH73" s="8">
        <v>9.2810000000000006</v>
      </c>
      <c r="AI73" s="8">
        <v>8.9019999999999992</v>
      </c>
      <c r="AJ73" s="8">
        <v>9.4809999999999999</v>
      </c>
      <c r="AK73" s="8">
        <v>9.8889999999999993</v>
      </c>
      <c r="AL73" s="8">
        <v>11.952</v>
      </c>
      <c r="AM73" s="8">
        <v>13.074999999999999</v>
      </c>
      <c r="AN73" s="8">
        <v>13.122999999999999</v>
      </c>
      <c r="AO73" s="8">
        <v>15.568</v>
      </c>
      <c r="AP73" s="8">
        <v>14.026999999999999</v>
      </c>
      <c r="AQ73" s="8">
        <v>15.2150617686926</v>
      </c>
      <c r="AR73" s="8">
        <v>16.3821167019527</v>
      </c>
      <c r="AS73" s="8">
        <v>14.847843246615099</v>
      </c>
      <c r="AT73" s="8">
        <v>16.875701242903801</v>
      </c>
      <c r="AU73" s="8">
        <v>18.263634134413</v>
      </c>
      <c r="AV73" s="8">
        <v>18.3726507650778</v>
      </c>
      <c r="AW73" s="8">
        <v>17.563859146899802</v>
      </c>
      <c r="AX73" s="8">
        <v>17.9680526354107</v>
      </c>
      <c r="AY73" s="9">
        <v>17.020499895532598</v>
      </c>
      <c r="AZ73" s="10">
        <v>-5.2735418081280003E-2</v>
      </c>
      <c r="BA73" s="11">
        <v>4.0418026037500002E-3</v>
      </c>
    </row>
    <row r="74" spans="1:53">
      <c r="A74" t="s">
        <v>61</v>
      </c>
      <c r="B74" s="8">
        <v>12.641999999999999</v>
      </c>
      <c r="C74" s="8">
        <v>14.125999999999999</v>
      </c>
      <c r="D74" s="8">
        <v>14.57</v>
      </c>
      <c r="E74" s="8">
        <v>16.315999999999999</v>
      </c>
      <c r="F74" s="8">
        <v>19.596</v>
      </c>
      <c r="G74" s="8">
        <v>19.504999999999999</v>
      </c>
      <c r="H74" s="8">
        <v>20.475000000000001</v>
      </c>
      <c r="I74" s="8">
        <v>22.091000000000001</v>
      </c>
      <c r="J74" s="8">
        <v>23.314</v>
      </c>
      <c r="K74" s="8">
        <v>22.834</v>
      </c>
      <c r="L74" s="8">
        <v>23.347000000000001</v>
      </c>
      <c r="M74" s="8">
        <v>24.593</v>
      </c>
      <c r="N74" s="8">
        <v>26.413</v>
      </c>
      <c r="O74" s="8">
        <v>28.716999999999999</v>
      </c>
      <c r="P74" s="8">
        <v>31.004000000000001</v>
      </c>
      <c r="Q74" s="8">
        <v>31.632999999999999</v>
      </c>
      <c r="R74" s="8">
        <v>34.036000000000001</v>
      </c>
      <c r="S74" s="8">
        <v>35.402999999999999</v>
      </c>
      <c r="T74" s="8">
        <v>37.222999999999999</v>
      </c>
      <c r="U74" s="8">
        <v>39.933999999999997</v>
      </c>
      <c r="V74" s="8">
        <v>43.332999999999998</v>
      </c>
      <c r="W74" s="8">
        <v>45.53</v>
      </c>
      <c r="X74" s="8">
        <v>46.994999999999997</v>
      </c>
      <c r="Y74" s="8">
        <v>51.53</v>
      </c>
      <c r="Z74" s="8">
        <v>55.801000000000002</v>
      </c>
      <c r="AA74" s="8">
        <v>57.942999999999998</v>
      </c>
      <c r="AB74" s="8">
        <v>58.902999999999999</v>
      </c>
      <c r="AC74" s="8">
        <v>62.075000000000003</v>
      </c>
      <c r="AD74" s="8">
        <v>62.661999999999999</v>
      </c>
      <c r="AE74" s="8">
        <v>67.384</v>
      </c>
      <c r="AF74" s="8">
        <v>75.231999999999999</v>
      </c>
      <c r="AG74" s="8">
        <v>81.061999999999998</v>
      </c>
      <c r="AH74" s="8">
        <v>86.502999999999901</v>
      </c>
      <c r="AI74" s="8">
        <v>92.527000000000001</v>
      </c>
      <c r="AJ74" s="8">
        <v>100.303</v>
      </c>
      <c r="AK74" s="8">
        <v>106.146999999999</v>
      </c>
      <c r="AL74" s="8">
        <v>106.964</v>
      </c>
      <c r="AM74" s="8">
        <v>113.231799999999</v>
      </c>
      <c r="AN74" s="8">
        <v>116.464299999999</v>
      </c>
      <c r="AO74" s="8">
        <v>119.46639999999999</v>
      </c>
      <c r="AP74" s="8">
        <v>121.90049999999999</v>
      </c>
      <c r="AQ74" s="8">
        <v>128.25620000000001</v>
      </c>
      <c r="AR74" s="8">
        <v>138.05097202900001</v>
      </c>
      <c r="AS74" s="8">
        <v>144.695227219</v>
      </c>
      <c r="AT74" s="8">
        <v>152.56368662</v>
      </c>
      <c r="AU74" s="8">
        <v>155.39063400000001</v>
      </c>
      <c r="AV74" s="8">
        <v>163.01923500000001</v>
      </c>
      <c r="AW74" s="8">
        <v>173.5754</v>
      </c>
      <c r="AX74" s="8">
        <v>175.34526348700001</v>
      </c>
      <c r="AY74" s="9">
        <v>180.68400417999999</v>
      </c>
      <c r="AZ74" s="10">
        <v>3.0447019264100001E-2</v>
      </c>
      <c r="BA74" s="11">
        <v>4.2906440794470001E-2</v>
      </c>
    </row>
    <row r="75" spans="1:53">
      <c r="A75" t="s">
        <v>62</v>
      </c>
      <c r="B75" s="8">
        <v>6.12</v>
      </c>
      <c r="C75" s="8">
        <v>5.8940000000000001</v>
      </c>
      <c r="D75" s="8">
        <v>5.67</v>
      </c>
      <c r="E75" s="8">
        <v>5.9930000000000003</v>
      </c>
      <c r="F75" s="8">
        <v>6.3929999999999998</v>
      </c>
      <c r="G75" s="8">
        <v>6.79</v>
      </c>
      <c r="H75" s="8">
        <v>7.0289999999999999</v>
      </c>
      <c r="I75" s="8">
        <v>7.5839999999999996</v>
      </c>
      <c r="J75" s="8">
        <v>9.0549999999999997</v>
      </c>
      <c r="K75" s="8">
        <v>9.468</v>
      </c>
      <c r="L75" s="8">
        <v>10.863</v>
      </c>
      <c r="M75" s="8">
        <v>11.723000000000001</v>
      </c>
      <c r="N75" s="8">
        <v>14.096</v>
      </c>
      <c r="O75" s="8">
        <v>15.534000000000001</v>
      </c>
      <c r="P75" s="8">
        <v>16.919</v>
      </c>
      <c r="Q75" s="8">
        <v>18.940999999999999</v>
      </c>
      <c r="R75" s="8">
        <v>21.073</v>
      </c>
      <c r="S75" s="8">
        <v>21.800999999999998</v>
      </c>
      <c r="T75" s="8">
        <v>21.448</v>
      </c>
      <c r="U75" s="8">
        <v>22.902999999999999</v>
      </c>
      <c r="V75" s="8">
        <v>22.55</v>
      </c>
      <c r="W75" s="8">
        <v>23.838000000000001</v>
      </c>
      <c r="X75" s="8">
        <v>24.827999999999999</v>
      </c>
      <c r="Y75" s="8">
        <v>26.100999999999999</v>
      </c>
      <c r="Z75" s="8">
        <v>27.6</v>
      </c>
      <c r="AA75" s="8">
        <v>31.719000000000001</v>
      </c>
      <c r="AB75" s="8">
        <v>33.591000000000001</v>
      </c>
      <c r="AC75" s="8">
        <v>36.213999999999999</v>
      </c>
      <c r="AD75" s="8">
        <v>38.012</v>
      </c>
      <c r="AE75" s="8">
        <v>39.051000000000002</v>
      </c>
      <c r="AF75" s="8">
        <v>41.548000000000002</v>
      </c>
      <c r="AG75" s="8">
        <v>44.152000000000001</v>
      </c>
      <c r="AH75" s="8">
        <v>48.972999999999999</v>
      </c>
      <c r="AI75" s="8">
        <v>46.6649999999999</v>
      </c>
      <c r="AJ75" s="8">
        <v>48.768999999999998</v>
      </c>
      <c r="AK75" s="8">
        <v>54.202628533673099</v>
      </c>
      <c r="AL75" s="8">
        <v>54.905640312672297</v>
      </c>
      <c r="AM75" s="8">
        <v>57.342280470199498</v>
      </c>
      <c r="AN75" s="8">
        <v>57.944023592225399</v>
      </c>
      <c r="AO75" s="8">
        <v>61.694599794792197</v>
      </c>
      <c r="AP75" s="8">
        <v>60.715765955678698</v>
      </c>
      <c r="AQ75" s="8">
        <v>58.5096592654102</v>
      </c>
      <c r="AR75" s="8">
        <v>60.855856561707398</v>
      </c>
      <c r="AS75" s="8">
        <v>60.434752237635102</v>
      </c>
      <c r="AT75" s="8">
        <v>61.561780273359702</v>
      </c>
      <c r="AU75" s="8">
        <v>66.899705452054903</v>
      </c>
      <c r="AV75" s="8">
        <v>71.998284883718497</v>
      </c>
      <c r="AW75" s="8">
        <v>73.225542014236595</v>
      </c>
      <c r="AX75" s="8">
        <v>73.149552469806594</v>
      </c>
      <c r="AY75" s="9">
        <v>73.877932963181607</v>
      </c>
      <c r="AZ75" s="10">
        <v>9.9574159830800001E-3</v>
      </c>
      <c r="BA75" s="11">
        <v>1.7543552443389999E-2</v>
      </c>
    </row>
    <row r="76" spans="1:53">
      <c r="A76" t="s">
        <v>108</v>
      </c>
      <c r="B76" s="8">
        <v>87.936000000000007</v>
      </c>
      <c r="C76" s="8">
        <v>100.047</v>
      </c>
      <c r="D76" s="8">
        <v>122.96899999999999</v>
      </c>
      <c r="E76" s="8">
        <v>142.74100000000001</v>
      </c>
      <c r="F76" s="8">
        <v>169.072</v>
      </c>
      <c r="G76" s="8">
        <v>199.238</v>
      </c>
      <c r="H76" s="8">
        <v>219.76499999999899</v>
      </c>
      <c r="I76" s="8">
        <v>234.46600000000001</v>
      </c>
      <c r="J76" s="8">
        <v>269.19200000000001</v>
      </c>
      <c r="K76" s="8">
        <v>259.03199999999902</v>
      </c>
      <c r="L76" s="8">
        <v>244.09299999999999</v>
      </c>
      <c r="M76" s="8">
        <v>253.54900000000001</v>
      </c>
      <c r="N76" s="8">
        <v>258.52300000000002</v>
      </c>
      <c r="O76" s="8">
        <v>264.058999999999</v>
      </c>
      <c r="P76" s="8">
        <v>266.88499999999902</v>
      </c>
      <c r="Q76" s="8">
        <v>237.84799999999899</v>
      </c>
      <c r="R76" s="8">
        <v>223.797</v>
      </c>
      <c r="S76" s="8">
        <v>209.52699999999999</v>
      </c>
      <c r="T76" s="8">
        <v>209.13699999999901</v>
      </c>
      <c r="U76" s="8">
        <v>219.75800000000001</v>
      </c>
      <c r="V76" s="8">
        <v>207.581999999999</v>
      </c>
      <c r="W76" s="8">
        <v>209.58600000000001</v>
      </c>
      <c r="X76" s="8">
        <v>210.315</v>
      </c>
      <c r="Y76" s="8">
        <v>226.37099999999899</v>
      </c>
      <c r="Z76" s="8">
        <v>235.04900000000001</v>
      </c>
      <c r="AA76" s="8">
        <v>246.46424081764599</v>
      </c>
      <c r="AB76" s="8">
        <v>250.00801116417301</v>
      </c>
      <c r="AC76" s="8">
        <v>256.04801097604201</v>
      </c>
      <c r="AD76" s="8">
        <v>250.29669167795899</v>
      </c>
      <c r="AE76" s="8">
        <v>264.89713617858399</v>
      </c>
      <c r="AF76" s="8">
        <v>269.05309408317999</v>
      </c>
      <c r="AG76" s="8">
        <v>270.50549229837497</v>
      </c>
      <c r="AH76" s="8">
        <v>267.05537407956399</v>
      </c>
      <c r="AI76" s="8">
        <v>256.15349358702701</v>
      </c>
      <c r="AJ76" s="8">
        <v>260.68987981429899</v>
      </c>
      <c r="AK76" s="8">
        <v>256.99175195006001</v>
      </c>
      <c r="AL76" s="8">
        <v>248.82240552327301</v>
      </c>
      <c r="AM76" s="8">
        <v>244.424242331301</v>
      </c>
      <c r="AN76" s="8">
        <v>250.276382965068</v>
      </c>
      <c r="AO76" s="8">
        <v>243.836221591841</v>
      </c>
      <c r="AP76" s="8">
        <v>247.16936608617601</v>
      </c>
      <c r="AQ76" s="8">
        <v>238.02994612164801</v>
      </c>
      <c r="AR76" s="8">
        <v>230.90703378605701</v>
      </c>
      <c r="AS76" s="8">
        <v>224.817564401618</v>
      </c>
      <c r="AT76" s="8">
        <v>200.364941963365</v>
      </c>
      <c r="AU76" s="8">
        <v>202.708453653802</v>
      </c>
      <c r="AV76" s="8">
        <v>203.550882252419</v>
      </c>
      <c r="AW76" s="8">
        <v>216.95021090660001</v>
      </c>
      <c r="AX76" s="8">
        <v>207.54418480899901</v>
      </c>
      <c r="AY76" s="9">
        <v>196.849770575555</v>
      </c>
      <c r="AZ76" s="10">
        <v>-5.152837187052E-2</v>
      </c>
      <c r="BA76" s="11">
        <v>4.6745274215939998E-2</v>
      </c>
    </row>
    <row r="77" spans="1:53">
      <c r="A77" t="s">
        <v>63</v>
      </c>
      <c r="B77" s="8">
        <v>2.2849583</v>
      </c>
      <c r="C77" s="8">
        <v>2.6586430999999999</v>
      </c>
      <c r="D77" s="8">
        <v>2.7131211999999998</v>
      </c>
      <c r="E77" s="8">
        <v>2.7534774</v>
      </c>
      <c r="F77" s="8">
        <v>2.8388499999999999</v>
      </c>
      <c r="G77" s="8">
        <v>3.1673434</v>
      </c>
      <c r="H77" s="8">
        <v>3.4449999999999998</v>
      </c>
      <c r="I77" s="8">
        <v>3.847</v>
      </c>
      <c r="J77" s="8">
        <v>4.1639999999999997</v>
      </c>
      <c r="K77" s="8">
        <v>4.1559999999999997</v>
      </c>
      <c r="L77" s="8">
        <v>4.3470000000000004</v>
      </c>
      <c r="M77" s="8">
        <v>4.8559999999999999</v>
      </c>
      <c r="N77" s="8">
        <v>5.508</v>
      </c>
      <c r="O77" s="8">
        <v>5.9390000000000001</v>
      </c>
      <c r="P77" s="8">
        <v>7.181</v>
      </c>
      <c r="Q77" s="8">
        <v>8.1547506530987999</v>
      </c>
      <c r="R77" s="8">
        <v>8.6875839574055203</v>
      </c>
      <c r="S77" s="8">
        <v>9.0722922399422803</v>
      </c>
      <c r="T77" s="8">
        <v>9.7139591968750807</v>
      </c>
      <c r="U77" s="8">
        <v>9.5384179583509603</v>
      </c>
      <c r="V77" s="8">
        <v>9.51070984997388</v>
      </c>
      <c r="W77" s="8">
        <v>9.1040842186450401</v>
      </c>
      <c r="X77" s="8">
        <v>9.33287584902844</v>
      </c>
      <c r="Y77" s="8">
        <v>10.1432927624213</v>
      </c>
      <c r="Z77" s="8">
        <v>10.490250914338301</v>
      </c>
      <c r="AA77" s="8">
        <v>12.630584479884501</v>
      </c>
      <c r="AB77" s="8">
        <v>13.6012512626576</v>
      </c>
      <c r="AC77" s="8">
        <v>14.879587278011501</v>
      </c>
      <c r="AD77" s="8">
        <v>16.388719761453299</v>
      </c>
      <c r="AE77" s="8">
        <v>18.045044198833601</v>
      </c>
      <c r="AF77" s="8">
        <v>18.869667716292099</v>
      </c>
      <c r="AG77" s="8">
        <v>20.646905696525899</v>
      </c>
      <c r="AH77" s="8">
        <v>23.872343527364102</v>
      </c>
      <c r="AI77" s="8">
        <v>20.292350230486701</v>
      </c>
      <c r="AJ77" s="8">
        <v>22.342264072131002</v>
      </c>
      <c r="AK77" s="8">
        <v>22.410444175689499</v>
      </c>
      <c r="AL77" s="8">
        <v>23.304877828315501</v>
      </c>
      <c r="AM77" s="8">
        <v>26.030421481931</v>
      </c>
      <c r="AN77" s="8">
        <v>27.568456418825601</v>
      </c>
      <c r="AO77" s="8">
        <v>27.987193637928101</v>
      </c>
      <c r="AP77" s="8">
        <v>28.001501690411601</v>
      </c>
      <c r="AQ77" s="8">
        <v>28.8805286840402</v>
      </c>
      <c r="AR77" s="8">
        <v>30.808580507621901</v>
      </c>
      <c r="AS77" s="8">
        <v>29.4551930835914</v>
      </c>
      <c r="AT77" s="8">
        <v>29.226503217772201</v>
      </c>
      <c r="AU77" s="8">
        <v>29.264679670368999</v>
      </c>
      <c r="AV77" s="8">
        <v>31.110382017677701</v>
      </c>
      <c r="AW77" s="8">
        <v>32.682428464991403</v>
      </c>
      <c r="AX77" s="8">
        <v>34.524708810419703</v>
      </c>
      <c r="AY77" s="9">
        <v>35.1924701296686</v>
      </c>
      <c r="AZ77" s="10">
        <v>1.9341548904780001E-2</v>
      </c>
      <c r="BA77" s="11">
        <v>8.3570415154100002E-3</v>
      </c>
    </row>
    <row r="78" spans="1:53">
      <c r="A78" t="s">
        <v>109</v>
      </c>
      <c r="B78" s="8">
        <v>2.718</v>
      </c>
      <c r="C78" s="8">
        <v>3.0139999999999998</v>
      </c>
      <c r="D78" s="8">
        <v>3.17</v>
      </c>
      <c r="E78" s="8">
        <v>3.2530000000000001</v>
      </c>
      <c r="F78" s="8">
        <v>3.3780000000000001</v>
      </c>
      <c r="G78" s="8">
        <v>3.9750000000000001</v>
      </c>
      <c r="H78" s="8">
        <v>4.1029999999999998</v>
      </c>
      <c r="I78" s="8">
        <v>4.4169999999999998</v>
      </c>
      <c r="J78" s="8">
        <v>4.6790000000000003</v>
      </c>
      <c r="K78" s="8">
        <v>4.4623414500229499</v>
      </c>
      <c r="L78" s="8">
        <v>4.2823104824114298</v>
      </c>
      <c r="M78" s="8">
        <v>4.4191180090677502</v>
      </c>
      <c r="N78" s="8">
        <v>4.4195304213567699</v>
      </c>
      <c r="O78" s="8">
        <v>4.1922117269264998</v>
      </c>
      <c r="P78" s="8">
        <v>4.2446669886440498</v>
      </c>
      <c r="Q78" s="8">
        <v>4.10399624734558</v>
      </c>
      <c r="R78" s="8">
        <v>3.8889510274545498</v>
      </c>
      <c r="S78" s="8">
        <v>3.8764626952652201</v>
      </c>
      <c r="T78" s="8">
        <v>3.7162299420923199</v>
      </c>
      <c r="U78" s="8">
        <v>3.7639911935536099</v>
      </c>
      <c r="V78" s="8">
        <v>3.6081577499523299</v>
      </c>
      <c r="W78" s="8">
        <v>3.68076214345973</v>
      </c>
      <c r="X78" s="8">
        <v>3.8920212309941902</v>
      </c>
      <c r="Y78" s="8">
        <v>4.0384947963248496</v>
      </c>
      <c r="Z78" s="8">
        <v>4.1478550120019699</v>
      </c>
      <c r="AA78" s="8">
        <v>4.7634045307626502</v>
      </c>
      <c r="AB78" s="8">
        <v>4.5855971815402103</v>
      </c>
      <c r="AC78" s="8">
        <v>4.7009021522459902</v>
      </c>
      <c r="AD78" s="8">
        <v>4.5432319601887601</v>
      </c>
      <c r="AE78" s="8">
        <v>5.2157097094007803</v>
      </c>
      <c r="AF78" s="8">
        <v>5.6554679262951204</v>
      </c>
      <c r="AG78" s="8">
        <v>5.5485405808549499</v>
      </c>
      <c r="AH78" s="8">
        <v>5.8824073107870696</v>
      </c>
      <c r="AI78" s="8">
        <v>5.9791696375808199</v>
      </c>
      <c r="AJ78" s="8">
        <v>6.0214109939001803</v>
      </c>
      <c r="AK78" s="8">
        <v>6.1672928548531596</v>
      </c>
      <c r="AL78" s="8">
        <v>6.2073483378832996</v>
      </c>
      <c r="AM78" s="8">
        <v>6.4266828546198802</v>
      </c>
      <c r="AN78" s="8">
        <v>6.7991921721302901</v>
      </c>
      <c r="AO78" s="8">
        <v>6.8144950479007997</v>
      </c>
      <c r="AP78" s="8">
        <v>7.00018738134687</v>
      </c>
      <c r="AQ78" s="8">
        <v>7.1016974934149601</v>
      </c>
      <c r="AR78" s="8">
        <v>7.1426119056853103</v>
      </c>
      <c r="AS78" s="8">
        <v>7.22469589220277</v>
      </c>
      <c r="AT78" s="8">
        <v>6.8715066651557697</v>
      </c>
      <c r="AU78" s="8">
        <v>7.0368577411166404</v>
      </c>
      <c r="AV78" s="8">
        <v>7.0141940090805104</v>
      </c>
      <c r="AW78" s="8">
        <v>6.9596187368204498</v>
      </c>
      <c r="AX78" s="8">
        <v>7.0461205097382402</v>
      </c>
      <c r="AY78" s="9">
        <v>7.2340530292495799</v>
      </c>
      <c r="AZ78" s="10">
        <v>2.6671772822740001E-2</v>
      </c>
      <c r="BA78" s="11">
        <v>1.71784707345E-3</v>
      </c>
    </row>
    <row r="79" spans="1:53">
      <c r="A79" t="s">
        <v>110</v>
      </c>
      <c r="B79" s="8">
        <v>3.7770000000000001</v>
      </c>
      <c r="C79" s="8">
        <v>3.8780000000000001</v>
      </c>
      <c r="D79" s="8">
        <v>4.335</v>
      </c>
      <c r="E79" s="8">
        <v>4.9359999999999999</v>
      </c>
      <c r="F79" s="8">
        <v>4.6319999999999997</v>
      </c>
      <c r="G79" s="8">
        <v>4.5810000000000004</v>
      </c>
      <c r="H79" s="8">
        <v>4.29</v>
      </c>
      <c r="I79" s="8">
        <v>3.5539999999999998</v>
      </c>
      <c r="J79" s="8">
        <v>3.641</v>
      </c>
      <c r="K79" s="8">
        <v>3.9209999999999998</v>
      </c>
      <c r="L79" s="8">
        <v>4.0659999999999998</v>
      </c>
      <c r="M79" s="8">
        <v>4.0609999999999999</v>
      </c>
      <c r="N79" s="8">
        <v>4.2699999999999996</v>
      </c>
      <c r="O79" s="8">
        <v>4.4969999999999999</v>
      </c>
      <c r="P79" s="8">
        <v>4.7939999999999996</v>
      </c>
      <c r="Q79" s="8">
        <v>5.0119999999999996</v>
      </c>
      <c r="R79" s="8">
        <v>5.3280000000000003</v>
      </c>
      <c r="S79" s="8">
        <v>5.8689999999999998</v>
      </c>
      <c r="T79" s="8">
        <v>6.476</v>
      </c>
      <c r="U79" s="8">
        <v>7.0279999999999996</v>
      </c>
      <c r="V79" s="8">
        <v>7.5060000000000002</v>
      </c>
      <c r="W79" s="8">
        <v>8.0839999999999996</v>
      </c>
      <c r="X79" s="8">
        <v>8.8490000000000002</v>
      </c>
      <c r="Y79" s="8">
        <v>9.5299999999999994</v>
      </c>
      <c r="Z79" s="8">
        <v>10.215</v>
      </c>
      <c r="AA79" s="8">
        <v>10.694000000000001</v>
      </c>
      <c r="AB79" s="8">
        <v>11.269</v>
      </c>
      <c r="AC79" s="8">
        <v>12.334</v>
      </c>
      <c r="AD79" s="8">
        <v>13.459</v>
      </c>
      <c r="AE79" s="8">
        <v>14.44</v>
      </c>
      <c r="AF79" s="8">
        <v>15.663</v>
      </c>
      <c r="AG79" s="8">
        <v>16.484999999999999</v>
      </c>
      <c r="AH79" s="8">
        <v>17.007000000000001</v>
      </c>
      <c r="AI79" s="8">
        <v>17.594000000000001</v>
      </c>
      <c r="AJ79" s="8">
        <v>18.222000000000001</v>
      </c>
      <c r="AK79" s="8">
        <v>18.835999999999999</v>
      </c>
      <c r="AL79" s="8">
        <v>18.463000000000001</v>
      </c>
      <c r="AM79" s="8">
        <v>17.978000000000002</v>
      </c>
      <c r="AN79" s="8">
        <v>15.904999999999999</v>
      </c>
      <c r="AO79" s="8">
        <v>16.038</v>
      </c>
      <c r="AP79" s="8">
        <v>15.271528849499999</v>
      </c>
      <c r="AQ79" s="8">
        <v>17.581394783</v>
      </c>
      <c r="AR79" s="8">
        <v>19.177177955299999</v>
      </c>
      <c r="AS79" s="8">
        <v>19.9165489134827</v>
      </c>
      <c r="AT79" s="8">
        <v>21.705817491034399</v>
      </c>
      <c r="AU79" s="8">
        <v>21.2331225156206</v>
      </c>
      <c r="AV79" s="8">
        <v>21.519824196627901</v>
      </c>
      <c r="AW79" s="8">
        <v>20.448277722782301</v>
      </c>
      <c r="AX79" s="8">
        <v>21.7696366473312</v>
      </c>
      <c r="AY79" s="9">
        <v>22.5995729682</v>
      </c>
      <c r="AZ79" s="10">
        <v>3.8123574107890003E-2</v>
      </c>
      <c r="BA79" s="11">
        <v>5.3666471503699999E-3</v>
      </c>
    </row>
    <row r="80" spans="1:53">
      <c r="A80" t="s">
        <v>111</v>
      </c>
      <c r="B80" s="8">
        <v>4.1760000000000002</v>
      </c>
      <c r="C80" s="8">
        <v>4.556</v>
      </c>
      <c r="D80" s="8">
        <v>5.1449999999999996</v>
      </c>
      <c r="E80" s="8">
        <v>5.883</v>
      </c>
      <c r="F80" s="8">
        <v>6.3029999999999999</v>
      </c>
      <c r="G80" s="8">
        <v>7.1829999999999998</v>
      </c>
      <c r="H80" s="8">
        <v>8.3190000000000008</v>
      </c>
      <c r="I80" s="8">
        <v>8.1639999999999997</v>
      </c>
      <c r="J80" s="8">
        <v>9.5969999999999995</v>
      </c>
      <c r="K80" s="8">
        <v>8.9770000000000003</v>
      </c>
      <c r="L80" s="8">
        <v>9.6839999999999993</v>
      </c>
      <c r="M80" s="8">
        <v>9.9540000000000006</v>
      </c>
      <c r="N80" s="8">
        <v>10.89</v>
      </c>
      <c r="O80" s="8">
        <v>11.223000000000001</v>
      </c>
      <c r="P80" s="8">
        <v>11.589</v>
      </c>
      <c r="Q80" s="8">
        <v>10.881</v>
      </c>
      <c r="R80" s="8">
        <v>10.225</v>
      </c>
      <c r="S80" s="8">
        <v>9.8409999999999993</v>
      </c>
      <c r="T80" s="8">
        <v>10.29</v>
      </c>
      <c r="U80" s="8">
        <v>8.3960000000000008</v>
      </c>
      <c r="V80" s="8">
        <v>7.4450000000000003</v>
      </c>
      <c r="W80" s="8">
        <v>7.83</v>
      </c>
      <c r="X80" s="8">
        <v>9.1029999999999998</v>
      </c>
      <c r="Y80" s="8">
        <v>9.8079999999999998</v>
      </c>
      <c r="Z80" s="8">
        <v>10.999000000000001</v>
      </c>
      <c r="AA80" s="8">
        <v>11.486000000000001</v>
      </c>
      <c r="AB80" s="8">
        <v>11.125</v>
      </c>
      <c r="AC80" s="8">
        <v>13.68</v>
      </c>
      <c r="AD80" s="8">
        <v>14.085000000000001</v>
      </c>
      <c r="AE80" s="8">
        <v>14.896000000000001</v>
      </c>
      <c r="AF80" s="8">
        <v>16.795999999999999</v>
      </c>
      <c r="AG80" s="8">
        <v>17.535</v>
      </c>
      <c r="AH80" s="8">
        <v>18.841999999999999</v>
      </c>
      <c r="AI80" s="8">
        <v>19.053999999999998</v>
      </c>
      <c r="AJ80" s="8">
        <v>18.02</v>
      </c>
      <c r="AK80" s="8">
        <v>16.576000000000001</v>
      </c>
      <c r="AL80" s="8">
        <v>16.484999999999999</v>
      </c>
      <c r="AM80" s="8">
        <v>15.5707860500517</v>
      </c>
      <c r="AN80" s="8">
        <v>15.487483721291101</v>
      </c>
      <c r="AO80" s="8">
        <v>15.9423490845274</v>
      </c>
      <c r="AP80" s="8">
        <v>14.8061342006449</v>
      </c>
      <c r="AQ80" s="8">
        <v>13.3109326177933</v>
      </c>
      <c r="AR80" s="8">
        <v>14.1252782363722</v>
      </c>
      <c r="AS80" s="8">
        <v>12.3901003458951</v>
      </c>
      <c r="AT80" s="8">
        <v>12.542866558216399</v>
      </c>
      <c r="AU80" s="8">
        <v>12.813303477059399</v>
      </c>
      <c r="AV80" s="8">
        <v>12.7856900217032</v>
      </c>
      <c r="AW80" s="8">
        <v>13.0746942391514</v>
      </c>
      <c r="AX80" s="8">
        <v>13.6218705324744</v>
      </c>
      <c r="AY80" s="9">
        <v>14.3356664558973</v>
      </c>
      <c r="AZ80" s="10">
        <v>5.2400726825000001E-2</v>
      </c>
      <c r="BA80" s="11">
        <v>3.4042440820499999E-3</v>
      </c>
    </row>
    <row r="81" spans="1:53">
      <c r="A81" t="s">
        <v>112</v>
      </c>
      <c r="B81" s="8">
        <v>3.8290000000000002</v>
      </c>
      <c r="C81" s="8">
        <v>4.4720000000000004</v>
      </c>
      <c r="D81" s="8">
        <v>5.61</v>
      </c>
      <c r="E81" s="8">
        <v>7.0049999999999999</v>
      </c>
      <c r="F81" s="8">
        <v>6.8780000000000001</v>
      </c>
      <c r="G81" s="8">
        <v>7.524</v>
      </c>
      <c r="H81" s="8">
        <v>6.62</v>
      </c>
      <c r="I81" s="8">
        <v>8.25</v>
      </c>
      <c r="J81" s="8">
        <v>7.7089999999999996</v>
      </c>
      <c r="K81" s="8">
        <v>7.5990000000000002</v>
      </c>
      <c r="L81" s="8">
        <v>7.4119999999999999</v>
      </c>
      <c r="M81" s="8">
        <v>8.7170000000000005</v>
      </c>
      <c r="N81" s="8">
        <v>8.6920000000000002</v>
      </c>
      <c r="O81" s="8">
        <v>8.9049999999999994</v>
      </c>
      <c r="P81" s="8">
        <v>9.5920000000000005</v>
      </c>
      <c r="Q81" s="8">
        <v>9.5090000000000003</v>
      </c>
      <c r="R81" s="8">
        <v>10.926</v>
      </c>
      <c r="S81" s="8">
        <v>10.657999999999999</v>
      </c>
      <c r="T81" s="8">
        <v>11.247999999999999</v>
      </c>
      <c r="U81" s="8">
        <v>11.901</v>
      </c>
      <c r="V81" s="8">
        <v>12.04</v>
      </c>
      <c r="W81" s="8">
        <v>14.173999999999999</v>
      </c>
      <c r="X81" s="8">
        <v>14.744999999999999</v>
      </c>
      <c r="Y81" s="8">
        <v>17.085999999999999</v>
      </c>
      <c r="Z81" s="8">
        <v>19.513999999999999</v>
      </c>
      <c r="AA81" s="8">
        <v>23.322399999999998</v>
      </c>
      <c r="AB81" s="8">
        <v>23.743200000000002</v>
      </c>
      <c r="AC81" s="8">
        <v>24.611699999999999</v>
      </c>
      <c r="AD81" s="8">
        <v>26.636500000000002</v>
      </c>
      <c r="AE81" s="8">
        <v>30.646799999999999</v>
      </c>
      <c r="AF81" s="8">
        <v>31.976400000000002</v>
      </c>
      <c r="AG81" s="8">
        <v>32.270899999999997</v>
      </c>
      <c r="AH81" s="8">
        <v>33.966200000000001</v>
      </c>
      <c r="AI81" s="8">
        <v>34.3675</v>
      </c>
      <c r="AJ81" s="8">
        <v>33.995100000000001</v>
      </c>
      <c r="AK81" s="8">
        <v>36.235199999999999</v>
      </c>
      <c r="AL81" s="8">
        <v>38.643099999999897</v>
      </c>
      <c r="AM81" s="8">
        <v>36.717100000000002</v>
      </c>
      <c r="AN81" s="8">
        <v>33.971800000000002</v>
      </c>
      <c r="AO81" s="8">
        <v>37.7361</v>
      </c>
      <c r="AP81" s="8">
        <v>41.403599999999997</v>
      </c>
      <c r="AQ81" s="8">
        <v>44.486171200000001</v>
      </c>
      <c r="AR81" s="8">
        <v>48.306302000000002</v>
      </c>
      <c r="AS81" s="8">
        <v>51.407042922019002</v>
      </c>
      <c r="AT81" s="8">
        <v>55.460335098669198</v>
      </c>
      <c r="AU81" s="8">
        <v>60.9587174457914</v>
      </c>
      <c r="AV81" s="8">
        <v>64.100377586206903</v>
      </c>
      <c r="AW81" s="8">
        <v>63.46163</v>
      </c>
      <c r="AX81" s="8">
        <v>64.699650000000005</v>
      </c>
      <c r="AY81" s="9">
        <v>66.208477000000002</v>
      </c>
      <c r="AZ81" s="10">
        <v>2.3320481181139999E-2</v>
      </c>
      <c r="BA81" s="11">
        <v>1.5722312033179999E-2</v>
      </c>
    </row>
    <row r="82" spans="1:53">
      <c r="A82" t="s">
        <v>113</v>
      </c>
      <c r="B82" s="8">
        <v>1.2869999999999999</v>
      </c>
      <c r="C82" s="8">
        <v>1.927</v>
      </c>
      <c r="D82" s="8">
        <v>3.3420000000000001</v>
      </c>
      <c r="E82" s="8">
        <v>4.9420000000000002</v>
      </c>
      <c r="F82" s="8">
        <v>6.7089999999999996</v>
      </c>
      <c r="G82" s="8">
        <v>8.3800000000000008</v>
      </c>
      <c r="H82" s="8">
        <v>9.4610000000000003</v>
      </c>
      <c r="I82" s="8">
        <v>9.8759999999999994</v>
      </c>
      <c r="J82" s="8">
        <v>12.157999999999999</v>
      </c>
      <c r="K82" s="8">
        <v>12.55</v>
      </c>
      <c r="L82" s="8">
        <v>14.194000000000001</v>
      </c>
      <c r="M82" s="8">
        <v>15.949</v>
      </c>
      <c r="N82" s="8">
        <v>18.984000000000002</v>
      </c>
      <c r="O82" s="8">
        <v>21.672000000000001</v>
      </c>
      <c r="P82" s="8">
        <v>24.367000000000001</v>
      </c>
      <c r="Q82" s="8">
        <v>24.123000000000001</v>
      </c>
      <c r="R82" s="8">
        <v>23.872</v>
      </c>
      <c r="S82" s="8">
        <v>23.683</v>
      </c>
      <c r="T82" s="8">
        <v>24.710999999999999</v>
      </c>
      <c r="U82" s="8">
        <v>24.77</v>
      </c>
      <c r="V82" s="8">
        <v>26.081</v>
      </c>
      <c r="W82" s="8">
        <v>28.352</v>
      </c>
      <c r="X82" s="8">
        <v>29.768000000000001</v>
      </c>
      <c r="Y82" s="8">
        <v>35.643999999999998</v>
      </c>
      <c r="Z82" s="8">
        <v>40.959000000000003</v>
      </c>
      <c r="AA82" s="8">
        <v>49.527000000000001</v>
      </c>
      <c r="AB82" s="8">
        <v>59.89</v>
      </c>
      <c r="AC82" s="8">
        <v>72.31</v>
      </c>
      <c r="AD82" s="8">
        <v>79.307000000000002</v>
      </c>
      <c r="AE82" s="8">
        <v>86.9969999999999</v>
      </c>
      <c r="AF82" s="8">
        <v>94.844999999999999</v>
      </c>
      <c r="AG82" s="8">
        <v>101.435</v>
      </c>
      <c r="AH82" s="8">
        <v>111.352</v>
      </c>
      <c r="AI82" s="8">
        <v>93.91</v>
      </c>
      <c r="AJ82" s="8">
        <v>100.703</v>
      </c>
      <c r="AK82" s="8">
        <v>103.764</v>
      </c>
      <c r="AL82" s="8">
        <v>103.517</v>
      </c>
      <c r="AM82" s="8">
        <v>105.337999999999</v>
      </c>
      <c r="AN82" s="8">
        <v>106.369999999999</v>
      </c>
      <c r="AO82" s="8">
        <v>104.552632689791</v>
      </c>
      <c r="AP82" s="8">
        <v>104.61669064567801</v>
      </c>
      <c r="AQ82" s="8">
        <v>104.706860248133</v>
      </c>
      <c r="AR82" s="8">
        <v>107.64972764266599</v>
      </c>
      <c r="AS82" s="8">
        <v>103.096878694233</v>
      </c>
      <c r="AT82" s="8">
        <v>103.74500579819799</v>
      </c>
      <c r="AU82" s="8">
        <v>104.957613406943</v>
      </c>
      <c r="AV82" s="8">
        <v>105.790273545706</v>
      </c>
      <c r="AW82" s="8">
        <v>108.772753947315</v>
      </c>
      <c r="AX82" s="8">
        <v>108.29425724516101</v>
      </c>
      <c r="AY82" s="9">
        <v>108.01767589238101</v>
      </c>
      <c r="AZ82" s="10">
        <v>-2.5539798662100001E-3</v>
      </c>
      <c r="BA82" s="11">
        <v>2.565060555935E-2</v>
      </c>
    </row>
    <row r="83" spans="1:53">
      <c r="A83" t="s">
        <v>114</v>
      </c>
      <c r="B83" s="8">
        <v>2.1640000000000001</v>
      </c>
      <c r="C83" s="8">
        <v>2.5640000000000001</v>
      </c>
      <c r="D83" s="8">
        <v>3.05</v>
      </c>
      <c r="E83" s="8">
        <v>3.6429999999999998</v>
      </c>
      <c r="F83" s="8">
        <v>4.3689999999999998</v>
      </c>
      <c r="G83" s="8">
        <v>5.2539999999999996</v>
      </c>
      <c r="H83" s="8">
        <v>7.3659999999999997</v>
      </c>
      <c r="I83" s="8">
        <v>7.9960000000000004</v>
      </c>
      <c r="J83" s="8">
        <v>10.196999999999999</v>
      </c>
      <c r="K83" s="8">
        <v>9.1539999999999999</v>
      </c>
      <c r="L83" s="8">
        <v>10.61</v>
      </c>
      <c r="M83" s="8">
        <v>13.68</v>
      </c>
      <c r="N83" s="8">
        <v>15.102</v>
      </c>
      <c r="O83" s="8">
        <v>17.707000000000001</v>
      </c>
      <c r="P83" s="8">
        <v>17.744</v>
      </c>
      <c r="Q83" s="8">
        <v>18.408999999999999</v>
      </c>
      <c r="R83" s="8">
        <v>16.268000000000001</v>
      </c>
      <c r="S83" s="8">
        <v>15.672000000000001</v>
      </c>
      <c r="T83" s="8">
        <v>15.962</v>
      </c>
      <c r="U83" s="8">
        <v>15.484999999999999</v>
      </c>
      <c r="V83" s="8">
        <v>18.882511870846301</v>
      </c>
      <c r="W83" s="8">
        <v>20.8569224405109</v>
      </c>
      <c r="X83" s="8">
        <v>21.665619475063998</v>
      </c>
      <c r="Y83" s="8">
        <v>24.815747394774501</v>
      </c>
      <c r="Z83" s="8">
        <v>27.578481873365099</v>
      </c>
      <c r="AA83" s="8">
        <v>28.569747090355602</v>
      </c>
      <c r="AB83" s="8">
        <v>29.659666885772801</v>
      </c>
      <c r="AC83" s="8">
        <v>30.4523885810728</v>
      </c>
      <c r="AD83" s="8">
        <v>32.523594826387303</v>
      </c>
      <c r="AE83" s="8">
        <v>34.327746353289299</v>
      </c>
      <c r="AF83" s="8">
        <v>37.094648463110502</v>
      </c>
      <c r="AG83" s="8">
        <v>37.164223674270801</v>
      </c>
      <c r="AH83" s="8">
        <v>38.666256419045503</v>
      </c>
      <c r="AI83" s="8">
        <v>39.967792217221401</v>
      </c>
      <c r="AJ83" s="8">
        <v>43.013789141082</v>
      </c>
      <c r="AK83" s="8">
        <v>44.3837125453759</v>
      </c>
      <c r="AL83" s="8">
        <v>45.5187671378497</v>
      </c>
      <c r="AM83" s="8">
        <v>45.676919918154098</v>
      </c>
      <c r="AN83" s="8">
        <v>47.517913958500202</v>
      </c>
      <c r="AO83" s="8">
        <v>49.691884872203801</v>
      </c>
      <c r="AP83" s="8">
        <v>49.270630878168902</v>
      </c>
      <c r="AQ83" s="8">
        <v>49.123743589049496</v>
      </c>
      <c r="AR83" s="8">
        <v>51.154499797821003</v>
      </c>
      <c r="AS83" s="8">
        <v>45.854439526878799</v>
      </c>
      <c r="AT83" s="8">
        <v>44.040874492391502</v>
      </c>
      <c r="AU83" s="8">
        <v>45.3390594569168</v>
      </c>
      <c r="AV83" s="8">
        <v>42.550388274931201</v>
      </c>
      <c r="AW83" s="8">
        <v>42.517478604019203</v>
      </c>
      <c r="AX83" s="8">
        <v>43.448814792110703</v>
      </c>
      <c r="AY83" s="9">
        <v>43.899188945195803</v>
      </c>
      <c r="AZ83" s="10">
        <v>1.036562584341E-2</v>
      </c>
      <c r="BA83" s="11">
        <v>1.0424597188829999E-2</v>
      </c>
    </row>
    <row r="84" spans="1:53">
      <c r="A84" t="s">
        <v>64</v>
      </c>
      <c r="B84" s="8">
        <v>2.2999999999999998</v>
      </c>
      <c r="C84" s="8">
        <v>2.7189999999999999</v>
      </c>
      <c r="D84" s="8">
        <v>3.0230000000000001</v>
      </c>
      <c r="E84" s="8">
        <v>3.9929999999999999</v>
      </c>
      <c r="F84" s="8">
        <v>4.33</v>
      </c>
      <c r="G84" s="8">
        <v>5.0529999999999999</v>
      </c>
      <c r="H84" s="8">
        <v>5.6260000000000003</v>
      </c>
      <c r="I84" s="8">
        <v>7.08</v>
      </c>
      <c r="J84" s="8">
        <v>7.4989999999999997</v>
      </c>
      <c r="K84" s="8">
        <v>7.6550000000000002</v>
      </c>
      <c r="L84" s="8">
        <v>8.25</v>
      </c>
      <c r="M84" s="8">
        <v>8.6969999999999992</v>
      </c>
      <c r="N84" s="8">
        <v>9.7789999999999999</v>
      </c>
      <c r="O84" s="8">
        <v>10.978999999999999</v>
      </c>
      <c r="P84" s="8">
        <v>11.101000000000001</v>
      </c>
      <c r="Q84" s="8">
        <v>11.582000000000001</v>
      </c>
      <c r="R84" s="8">
        <v>11.042</v>
      </c>
      <c r="S84" s="8">
        <v>9.9969999999999999</v>
      </c>
      <c r="T84" s="8">
        <v>11.196</v>
      </c>
      <c r="U84" s="8">
        <v>11.648</v>
      </c>
      <c r="V84" s="8">
        <v>11.023</v>
      </c>
      <c r="W84" s="8">
        <v>11.32</v>
      </c>
      <c r="X84" s="8">
        <v>12.775</v>
      </c>
      <c r="Y84" s="8">
        <v>14.339368</v>
      </c>
      <c r="Z84" s="8">
        <v>16.865590999999998</v>
      </c>
      <c r="AA84" s="8">
        <v>19.945047626874299</v>
      </c>
      <c r="AB84" s="8">
        <v>21.5893637214226</v>
      </c>
      <c r="AC84" s="8">
        <v>23.987053873184198</v>
      </c>
      <c r="AD84" s="8">
        <v>27.7585698734154</v>
      </c>
      <c r="AE84" s="8">
        <v>31.0117134834978</v>
      </c>
      <c r="AF84" s="8">
        <v>34.064026372585197</v>
      </c>
      <c r="AG84" s="8">
        <v>37.096961835365498</v>
      </c>
      <c r="AH84" s="8">
        <v>37.489541400771799</v>
      </c>
      <c r="AI84" s="8">
        <v>34.274171878698297</v>
      </c>
      <c r="AJ84" s="8">
        <v>36.519185445632303</v>
      </c>
      <c r="AK84" s="8">
        <v>34.5406108458426</v>
      </c>
      <c r="AL84" s="8">
        <v>33.3436475764044</v>
      </c>
      <c r="AM84" s="8">
        <v>37.937819876404497</v>
      </c>
      <c r="AN84" s="8">
        <v>42.124857623595503</v>
      </c>
      <c r="AO84" s="8">
        <v>46.403277631460597</v>
      </c>
      <c r="AP84" s="8">
        <v>46.627830882825002</v>
      </c>
      <c r="AQ84" s="8">
        <v>45.421799302568203</v>
      </c>
      <c r="AR84" s="8">
        <v>45.0787500762439</v>
      </c>
      <c r="AS84" s="8">
        <v>43.791958543178097</v>
      </c>
      <c r="AT84" s="8">
        <v>45.7355319036918</v>
      </c>
      <c r="AU84" s="8">
        <v>47.541809051235902</v>
      </c>
      <c r="AV84" s="8">
        <v>49.021323858519402</v>
      </c>
      <c r="AW84" s="8">
        <v>52.050359960547297</v>
      </c>
      <c r="AX84" s="8">
        <v>52.176244007121603</v>
      </c>
      <c r="AY84" s="9">
        <v>53.029383966411203</v>
      </c>
      <c r="AZ84" s="10">
        <v>1.6351118683819998E-2</v>
      </c>
      <c r="BA84" s="11">
        <v>1.259271521121E-2</v>
      </c>
    </row>
    <row r="85" spans="1:53">
      <c r="A85" t="s">
        <v>65</v>
      </c>
      <c r="B85" s="8">
        <v>1.485763772066</v>
      </c>
      <c r="C85" s="8">
        <v>3.247142199887</v>
      </c>
      <c r="D85" s="8">
        <v>4.7557217543570003</v>
      </c>
      <c r="E85" s="8">
        <v>4.8515480423590001</v>
      </c>
      <c r="F85" s="8">
        <v>5.8636561642430003</v>
      </c>
      <c r="G85" s="8">
        <v>6.0790371533140002</v>
      </c>
      <c r="H85" s="8">
        <v>5.1426774289699999</v>
      </c>
      <c r="I85" s="8">
        <v>5.3346825209319997</v>
      </c>
      <c r="J85" s="8">
        <v>5.2411009000020004</v>
      </c>
      <c r="K85" s="8">
        <v>3.1911564554299998</v>
      </c>
      <c r="L85" s="8">
        <v>3.0384855945120002</v>
      </c>
      <c r="M85" s="8">
        <v>0.79263530011299999</v>
      </c>
      <c r="N85" s="8">
        <v>0.79498570499999999</v>
      </c>
      <c r="O85" s="8">
        <v>0.96498046269000004</v>
      </c>
      <c r="P85" s="8">
        <v>1.11315610389</v>
      </c>
      <c r="Q85" s="8">
        <v>1.93129755278</v>
      </c>
      <c r="R85" s="8">
        <v>1.6827408887199999</v>
      </c>
      <c r="S85" s="8">
        <v>1.70919568676</v>
      </c>
      <c r="T85" s="8">
        <v>1.9582571631400001</v>
      </c>
      <c r="U85" s="8">
        <v>1.9154447075100001</v>
      </c>
      <c r="V85" s="8">
        <v>1.9430696406700001</v>
      </c>
      <c r="W85" s="8">
        <v>2.1695664639999999</v>
      </c>
      <c r="X85" s="8">
        <v>2.5311634180999998</v>
      </c>
      <c r="Y85" s="8">
        <v>2.6429803166700001</v>
      </c>
      <c r="Z85" s="8">
        <v>2.44657352681</v>
      </c>
      <c r="AA85" s="8">
        <v>2.86952038501</v>
      </c>
      <c r="AB85" s="8">
        <v>2.8011426725100002</v>
      </c>
      <c r="AC85" s="8">
        <v>3.0640000000000001</v>
      </c>
      <c r="AD85" s="8">
        <v>3.9420000000000002</v>
      </c>
      <c r="AE85" s="8">
        <v>4.3600000000000003</v>
      </c>
      <c r="AF85" s="8">
        <v>4.7969999999999997</v>
      </c>
      <c r="AG85" s="8">
        <v>5.52</v>
      </c>
      <c r="AH85" s="8">
        <v>6.3049999999999997</v>
      </c>
      <c r="AI85" s="8">
        <v>6.968</v>
      </c>
      <c r="AJ85" s="8">
        <v>7.7569999999999997</v>
      </c>
      <c r="AK85" s="8">
        <v>8.27</v>
      </c>
      <c r="AL85" s="8">
        <v>8.9700000000000006</v>
      </c>
      <c r="AM85" s="8">
        <v>9.8480000000000008</v>
      </c>
      <c r="AN85" s="8">
        <v>10.486912</v>
      </c>
      <c r="AO85" s="8">
        <v>12.465073443638101</v>
      </c>
      <c r="AP85" s="8">
        <v>12.213490999999999</v>
      </c>
      <c r="AQ85" s="8">
        <v>11.972497000000001</v>
      </c>
      <c r="AR85" s="8">
        <v>13.338763999999999</v>
      </c>
      <c r="AS85" s="8">
        <v>14.076756</v>
      </c>
      <c r="AT85" s="8">
        <v>14.584618000000001</v>
      </c>
      <c r="AU85" s="8">
        <v>15.585000000000001</v>
      </c>
      <c r="AV85" s="8">
        <v>16.97</v>
      </c>
      <c r="AW85" s="8">
        <v>17.131978991172701</v>
      </c>
      <c r="AX85" s="8">
        <v>17.737671781288501</v>
      </c>
      <c r="AY85" s="9">
        <v>18.730446225707201</v>
      </c>
      <c r="AZ85" s="10">
        <v>5.5969826877120002E-2</v>
      </c>
      <c r="BA85" s="11">
        <v>4.4478583149599998E-3</v>
      </c>
    </row>
    <row r="86" spans="1:53">
      <c r="A86" t="s">
        <v>66</v>
      </c>
      <c r="B86" s="8">
        <v>4.0169682046373998</v>
      </c>
      <c r="C86" s="8">
        <v>4.4916527517601601</v>
      </c>
      <c r="D86" s="8">
        <v>4.9960298549824396</v>
      </c>
      <c r="E86" s="8">
        <v>5.3334098287416998</v>
      </c>
      <c r="F86" s="8">
        <v>5.7561087840911496</v>
      </c>
      <c r="G86" s="8">
        <v>5.5571625510714897</v>
      </c>
      <c r="H86" s="8">
        <v>5.3208299738073803</v>
      </c>
      <c r="I86" s="8">
        <v>5.88175497111044</v>
      </c>
      <c r="J86" s="8">
        <v>6.0497075895930497</v>
      </c>
      <c r="K86" s="8">
        <v>6.1382687499549</v>
      </c>
      <c r="L86" s="8">
        <v>6.0555519272343501</v>
      </c>
      <c r="M86" s="8">
        <v>6.2958028902384804</v>
      </c>
      <c r="N86" s="8">
        <v>6.4292392856115397</v>
      </c>
      <c r="O86" s="8">
        <v>7.4282972562474097</v>
      </c>
      <c r="P86" s="8">
        <v>8.0635693097764793</v>
      </c>
      <c r="Q86" s="8">
        <v>8.8178065150876108</v>
      </c>
      <c r="R86" s="8">
        <v>8.9225248261365895</v>
      </c>
      <c r="S86" s="8">
        <v>8.9531851753301801</v>
      </c>
      <c r="T86" s="8">
        <v>9.2695779213849505</v>
      </c>
      <c r="U86" s="8">
        <v>8.8536137868588796</v>
      </c>
      <c r="V86" s="8">
        <v>8.9465509953670992</v>
      </c>
      <c r="W86" s="8">
        <v>9.3292950588830408</v>
      </c>
      <c r="X86" s="8">
        <v>9.2238792440135793</v>
      </c>
      <c r="Y86" s="8">
        <v>9.2998414012461303</v>
      </c>
      <c r="Z86" s="8">
        <v>9.3827729045142192</v>
      </c>
      <c r="AA86" s="8">
        <v>10.125818486948599</v>
      </c>
      <c r="AB86" s="8">
        <v>9.4956273349323901</v>
      </c>
      <c r="AC86" s="8">
        <v>9.1199840488117694</v>
      </c>
      <c r="AD86" s="8">
        <v>9.5041204051151098</v>
      </c>
      <c r="AE86" s="8">
        <v>9.4920895350118499</v>
      </c>
      <c r="AF86" s="8">
        <v>10.166230635626301</v>
      </c>
      <c r="AG86" s="8">
        <v>11.170727565226199</v>
      </c>
      <c r="AH86" s="8">
        <v>11.3555845986268</v>
      </c>
      <c r="AI86" s="8">
        <v>11.9074343321762</v>
      </c>
      <c r="AJ86" s="8">
        <v>11.8593440802802</v>
      </c>
      <c r="AK86" s="8">
        <v>12.6836454493851</v>
      </c>
      <c r="AL86" s="8">
        <v>13.0748101607316</v>
      </c>
      <c r="AM86" s="8">
        <v>13.461799421574099</v>
      </c>
      <c r="AN86" s="8">
        <v>14.301483672998399</v>
      </c>
      <c r="AO86" s="8">
        <v>14.211588070904201</v>
      </c>
      <c r="AP86" s="8">
        <v>14.9039851000688</v>
      </c>
      <c r="AQ86" s="8">
        <v>15.5114712877887</v>
      </c>
      <c r="AR86" s="8">
        <v>16.4193820101307</v>
      </c>
      <c r="AS86" s="8">
        <v>15.353115697339399</v>
      </c>
      <c r="AT86" s="8">
        <v>15.956774294569501</v>
      </c>
      <c r="AU86" s="8">
        <v>16.230107371414999</v>
      </c>
      <c r="AV86" s="8">
        <v>18.2091955554055</v>
      </c>
      <c r="AW86" s="8">
        <v>18.854116967404298</v>
      </c>
      <c r="AX86" s="8">
        <v>19.021533708936602</v>
      </c>
      <c r="AY86" s="9">
        <v>19.722342787381699</v>
      </c>
      <c r="AZ86" s="10">
        <v>3.684293106198E-2</v>
      </c>
      <c r="BA86" s="11">
        <v>4.6834005042900003E-3</v>
      </c>
    </row>
    <row r="87" spans="1:53">
      <c r="A87" s="17" t="s">
        <v>67</v>
      </c>
      <c r="B87" s="14">
        <v>164.63253753670301</v>
      </c>
      <c r="C87" s="14">
        <v>187.99433525164699</v>
      </c>
      <c r="D87" s="14">
        <v>219.76279484033901</v>
      </c>
      <c r="E87" s="14">
        <v>251.37436736910001</v>
      </c>
      <c r="F87" s="14">
        <v>292.15855740633401</v>
      </c>
      <c r="G87" s="14">
        <v>338.78350748238501</v>
      </c>
      <c r="H87" s="14">
        <v>375.302507402777</v>
      </c>
      <c r="I87" s="14">
        <v>404.34343749204203</v>
      </c>
      <c r="J87" s="14">
        <v>459.94680848959399</v>
      </c>
      <c r="K87" s="14">
        <v>456.46676665540701</v>
      </c>
      <c r="L87" s="14">
        <v>453.41234800415702</v>
      </c>
      <c r="M87" s="14">
        <v>481.81855619941899</v>
      </c>
      <c r="N87" s="14">
        <v>504.65475541196798</v>
      </c>
      <c r="O87" s="14">
        <v>531.53848944586298</v>
      </c>
      <c r="P87" s="14">
        <v>544.96839240230997</v>
      </c>
      <c r="Q87" s="14">
        <v>514.57185096831097</v>
      </c>
      <c r="R87" s="14">
        <v>499.23580069971598</v>
      </c>
      <c r="S87" s="14">
        <v>483.73613579729698</v>
      </c>
      <c r="T87" s="14">
        <v>489.47002422349198</v>
      </c>
      <c r="U87" s="14">
        <v>506.90946764627301</v>
      </c>
      <c r="V87" s="14">
        <v>505.07600010680898</v>
      </c>
      <c r="W87" s="14">
        <v>525.29463032549802</v>
      </c>
      <c r="X87" s="14">
        <v>541.59555921720005</v>
      </c>
      <c r="Y87" s="14">
        <v>588.24972467143596</v>
      </c>
      <c r="Z87" s="14">
        <v>624.57352523102895</v>
      </c>
      <c r="AA87" s="14">
        <v>663.49976341748197</v>
      </c>
      <c r="AB87" s="14">
        <v>691.48986022300903</v>
      </c>
      <c r="AC87" s="14">
        <v>737.37762690936802</v>
      </c>
      <c r="AD87" s="14">
        <v>768.69562850451905</v>
      </c>
      <c r="AE87" s="14">
        <v>814.43183945861801</v>
      </c>
      <c r="AF87" s="14">
        <v>864.13623519708995</v>
      </c>
      <c r="AG87" s="14">
        <v>905.11257165561801</v>
      </c>
      <c r="AH87" s="14">
        <v>951.60495733615903</v>
      </c>
      <c r="AI87" s="14">
        <v>926.96236187919101</v>
      </c>
      <c r="AJ87" s="14">
        <v>968.71383354732495</v>
      </c>
      <c r="AK87" s="14">
        <v>996.74053635487996</v>
      </c>
      <c r="AL87" s="14">
        <v>1001.0343768771299</v>
      </c>
      <c r="AM87" s="14">
        <v>1032.72263439623</v>
      </c>
      <c r="AN87" s="14">
        <v>1072.94427045463</v>
      </c>
      <c r="AO87" s="14">
        <v>1134.77321098475</v>
      </c>
      <c r="AP87" s="14">
        <v>1149.34307404059</v>
      </c>
      <c r="AQ87" s="14">
        <v>1175.4092311501499</v>
      </c>
      <c r="AR87" s="14">
        <v>1214.8446214263899</v>
      </c>
      <c r="AS87" s="14">
        <v>1210.4980345853301</v>
      </c>
      <c r="AT87" s="14">
        <v>1215.84295503358</v>
      </c>
      <c r="AU87" s="14">
        <v>1289.48135854719</v>
      </c>
      <c r="AV87" s="14">
        <v>1336.8631414133399</v>
      </c>
      <c r="AW87" s="14">
        <v>1392.85152556451</v>
      </c>
      <c r="AX87" s="14">
        <v>1412.0863121760401</v>
      </c>
      <c r="AY87" s="14">
        <v>1428.9404879276699</v>
      </c>
      <c r="AZ87" s="15">
        <v>1.1935655958949999E-2</v>
      </c>
      <c r="BA87" s="16">
        <v>0.33932584524155002</v>
      </c>
    </row>
    <row r="88" spans="1:53">
      <c r="B88" s="8"/>
      <c r="C88" s="8"/>
      <c r="D88" s="8"/>
      <c r="E88" s="8"/>
      <c r="F88" s="8"/>
      <c r="G88" s="8"/>
      <c r="H88" s="8"/>
      <c r="I88" s="8"/>
      <c r="J88" s="8"/>
      <c r="K88" s="8"/>
      <c r="L88" s="8"/>
      <c r="M88" s="8"/>
      <c r="N88" s="8"/>
      <c r="O88" s="8"/>
      <c r="P88" s="8"/>
      <c r="Q88" s="8"/>
      <c r="R88" s="8"/>
      <c r="S88" s="8"/>
      <c r="T88" s="8"/>
      <c r="U88" s="8"/>
      <c r="V88" s="8"/>
      <c r="W88" s="8"/>
      <c r="X88" s="8"/>
      <c r="Y88" s="8"/>
      <c r="Z88" s="8"/>
      <c r="AA88" s="8"/>
      <c r="AB88" s="8"/>
      <c r="AC88" s="8"/>
      <c r="AD88" s="8"/>
      <c r="AE88" s="8"/>
      <c r="AF88" s="8"/>
      <c r="AG88" s="8"/>
      <c r="AH88" s="8"/>
      <c r="AI88" s="8"/>
      <c r="AJ88" s="8"/>
      <c r="AK88" s="8"/>
      <c r="AL88" s="8"/>
      <c r="AM88" s="8"/>
      <c r="AN88" s="8"/>
      <c r="AO88" s="8"/>
      <c r="AP88" s="8"/>
      <c r="AQ88" s="8"/>
      <c r="AR88" s="8"/>
      <c r="AS88" s="8"/>
      <c r="AT88" s="8"/>
      <c r="AU88" s="8"/>
      <c r="AV88" s="8"/>
      <c r="AW88" s="8"/>
      <c r="AX88" s="8"/>
      <c r="AY88" s="9"/>
      <c r="AZ88" s="10"/>
      <c r="BA88" s="11"/>
    </row>
    <row r="89" spans="1:53">
      <c r="A89" s="20" t="s">
        <v>68</v>
      </c>
      <c r="B89" s="21">
        <v>1529.5135838932299</v>
      </c>
      <c r="C89" s="21">
        <v>1645.0595118091101</v>
      </c>
      <c r="D89" s="21">
        <v>1763.3268696866</v>
      </c>
      <c r="E89" s="21">
        <v>1913.9438469251199</v>
      </c>
      <c r="F89" s="21">
        <v>2078.3688506295998</v>
      </c>
      <c r="G89" s="21">
        <v>2256.6414826544001</v>
      </c>
      <c r="H89" s="21">
        <v>2379.1446474588902</v>
      </c>
      <c r="I89" s="21">
        <v>2562.7477250775501</v>
      </c>
      <c r="J89" s="21">
        <v>2763.16535365861</v>
      </c>
      <c r="K89" s="21">
        <v>2723.50342332842</v>
      </c>
      <c r="L89" s="21">
        <v>2692.2258115406098</v>
      </c>
      <c r="M89" s="21">
        <v>2867.4959091081</v>
      </c>
      <c r="N89" s="21">
        <v>2966.2833982225602</v>
      </c>
      <c r="O89" s="21">
        <v>3047.2235456817798</v>
      </c>
      <c r="P89" s="21">
        <v>3096.8291178210502</v>
      </c>
      <c r="Q89" s="21">
        <v>2974.6876544731599</v>
      </c>
      <c r="R89" s="21">
        <v>2867.4546222241802</v>
      </c>
      <c r="S89" s="21">
        <v>2776.9034980026399</v>
      </c>
      <c r="T89" s="21">
        <v>2754.3303024335901</v>
      </c>
      <c r="U89" s="21">
        <v>2814.4864255173302</v>
      </c>
      <c r="V89" s="21">
        <v>2816.7853854611999</v>
      </c>
      <c r="W89" s="21">
        <v>2900.3001924379801</v>
      </c>
      <c r="X89" s="21">
        <v>2956.3677107301201</v>
      </c>
      <c r="Y89" s="21">
        <v>3056.9398862676999</v>
      </c>
      <c r="Z89" s="21">
        <v>3109.63858293677</v>
      </c>
      <c r="AA89" s="21">
        <v>3161.2146869995299</v>
      </c>
      <c r="AB89" s="21">
        <v>3160.0726730828501</v>
      </c>
      <c r="AC89" s="21">
        <v>3213.12310592521</v>
      </c>
      <c r="AD89" s="21">
        <v>3184.7753626335698</v>
      </c>
      <c r="AE89" s="21">
        <v>3250.5701068841099</v>
      </c>
      <c r="AF89" s="21">
        <v>3291.32282885414</v>
      </c>
      <c r="AG89" s="21">
        <v>3366.3287155042599</v>
      </c>
      <c r="AH89" s="21">
        <v>3455.1379519801599</v>
      </c>
      <c r="AI89" s="21">
        <v>3477.85497377514</v>
      </c>
      <c r="AJ89" s="21">
        <v>3547.7319373831101</v>
      </c>
      <c r="AK89" s="21">
        <v>3581.8695062268298</v>
      </c>
      <c r="AL89" s="21">
        <v>3609.7566383797898</v>
      </c>
      <c r="AM89" s="21">
        <v>3641.2256482085199</v>
      </c>
      <c r="AN89" s="21">
        <v>3726.62162228343</v>
      </c>
      <c r="AO89" s="21">
        <v>3870.7943047928802</v>
      </c>
      <c r="AP89" s="21">
        <v>3919.3245512352601</v>
      </c>
      <c r="AQ89" s="21">
        <v>3958.8530979008001</v>
      </c>
      <c r="AR89" s="21">
        <v>4017.3283594444902</v>
      </c>
      <c r="AS89" s="21">
        <v>3998.97326191821</v>
      </c>
      <c r="AT89" s="21">
        <v>3922.9391639048199</v>
      </c>
      <c r="AU89" s="21">
        <v>4041.8169524875102</v>
      </c>
      <c r="AV89" s="21">
        <v>4085.3770509596502</v>
      </c>
      <c r="AW89" s="21">
        <v>4133.2178276579798</v>
      </c>
      <c r="AX89" s="21">
        <v>4179.14631846475</v>
      </c>
      <c r="AY89" s="21">
        <v>4211.1159352503</v>
      </c>
      <c r="AZ89" s="22">
        <v>7.6497960835700003E-3</v>
      </c>
      <c r="BA89" s="23">
        <v>1</v>
      </c>
    </row>
    <row r="90" spans="1:53">
      <c r="A90" t="s">
        <v>69</v>
      </c>
      <c r="B90" s="8">
        <v>1143.4997740624001</v>
      </c>
      <c r="C90" s="8">
        <v>1227.4131539186901</v>
      </c>
      <c r="D90" s="8">
        <v>1316.84916180154</v>
      </c>
      <c r="E90" s="8">
        <v>1435.15766315119</v>
      </c>
      <c r="F90" s="8">
        <v>1564.82380070765</v>
      </c>
      <c r="G90" s="8">
        <v>1697.0720217717401</v>
      </c>
      <c r="H90" s="8">
        <v>1777.34233974166</v>
      </c>
      <c r="I90" s="8">
        <v>1907.6802016192601</v>
      </c>
      <c r="J90" s="8">
        <v>2048.9476229759998</v>
      </c>
      <c r="K90" s="8">
        <v>1963.86841555294</v>
      </c>
      <c r="L90" s="8">
        <v>1905.3039924232501</v>
      </c>
      <c r="M90" s="8">
        <v>2031.6217113206001</v>
      </c>
      <c r="N90" s="8">
        <v>2079.5254693572401</v>
      </c>
      <c r="O90" s="8">
        <v>2099.13234960214</v>
      </c>
      <c r="P90" s="8">
        <v>2110.4961358208502</v>
      </c>
      <c r="Q90" s="8">
        <v>1965.6362238760601</v>
      </c>
      <c r="R90" s="8">
        <v>1847.70321043487</v>
      </c>
      <c r="S90" s="8">
        <v>1749.3136170374701</v>
      </c>
      <c r="T90" s="8">
        <v>1718.4120751615001</v>
      </c>
      <c r="U90" s="8">
        <v>1764.5648259218201</v>
      </c>
      <c r="V90" s="8">
        <v>1745.1359913056201</v>
      </c>
      <c r="W90" s="8">
        <v>1803.4621036139099</v>
      </c>
      <c r="X90" s="8">
        <v>1829.1220965223999</v>
      </c>
      <c r="Y90" s="8">
        <v>1897.92412218392</v>
      </c>
      <c r="Z90" s="8">
        <v>1921.3755154881701</v>
      </c>
      <c r="AA90" s="8">
        <v>1939.92479999789</v>
      </c>
      <c r="AB90" s="8">
        <v>1943.3394334417501</v>
      </c>
      <c r="AC90" s="8">
        <v>1994.51474931491</v>
      </c>
      <c r="AD90" s="8">
        <v>2001.75877489402</v>
      </c>
      <c r="AE90" s="8">
        <v>2059.6407160037002</v>
      </c>
      <c r="AF90" s="8">
        <v>2080.8654707626001</v>
      </c>
      <c r="AG90" s="8">
        <v>2140.53599875072</v>
      </c>
      <c r="AH90" s="8">
        <v>2171.6362001520101</v>
      </c>
      <c r="AI90" s="8">
        <v>2179.95174940065</v>
      </c>
      <c r="AJ90" s="8">
        <v>2215.7630966837701</v>
      </c>
      <c r="AK90" s="8">
        <v>2222.33453656556</v>
      </c>
      <c r="AL90" s="8">
        <v>2221.7358056509702</v>
      </c>
      <c r="AM90" s="8">
        <v>2213.83911289148</v>
      </c>
      <c r="AN90" s="8">
        <v>2248.0528832425098</v>
      </c>
      <c r="AO90" s="8">
        <v>2291.0518211316898</v>
      </c>
      <c r="AP90" s="8">
        <v>2304.8109045118199</v>
      </c>
      <c r="AQ90" s="8">
        <v>2291.1258675254699</v>
      </c>
      <c r="AR90" s="8">
        <v>2277.2459857869499</v>
      </c>
      <c r="AS90" s="8">
        <v>2209.5327348097298</v>
      </c>
      <c r="AT90" s="8">
        <v>2098.75359806492</v>
      </c>
      <c r="AU90" s="8">
        <v>2115.9122071984302</v>
      </c>
      <c r="AV90" s="8">
        <v>2091.2843209293501</v>
      </c>
      <c r="AW90" s="8">
        <v>2068.9750713999802</v>
      </c>
      <c r="AX90" s="8">
        <v>2057.0501002966098</v>
      </c>
      <c r="AY90" s="9">
        <v>2032.2635895235301</v>
      </c>
      <c r="AZ90" s="10">
        <v>-1.204954180866E-2</v>
      </c>
      <c r="BA90" s="11">
        <v>0.48259502649307001</v>
      </c>
    </row>
    <row r="91" spans="1:53">
      <c r="A91" t="s">
        <v>70</v>
      </c>
      <c r="B91" s="8">
        <v>386.013809830838</v>
      </c>
      <c r="C91" s="8">
        <v>417.64635789042302</v>
      </c>
      <c r="D91" s="8">
        <v>446.477707885065</v>
      </c>
      <c r="E91" s="8">
        <v>478.78618377393298</v>
      </c>
      <c r="F91" s="8">
        <v>513.54504992195302</v>
      </c>
      <c r="G91" s="8">
        <v>559.56946088266102</v>
      </c>
      <c r="H91" s="8">
        <v>601.80230771722802</v>
      </c>
      <c r="I91" s="8">
        <v>655.06752345828102</v>
      </c>
      <c r="J91" s="8">
        <v>714.21773068260995</v>
      </c>
      <c r="K91" s="8">
        <v>759.63500777547802</v>
      </c>
      <c r="L91" s="8">
        <v>786.92181911735702</v>
      </c>
      <c r="M91" s="8">
        <v>835.87419778749495</v>
      </c>
      <c r="N91" s="8">
        <v>886.75792886531701</v>
      </c>
      <c r="O91" s="8">
        <v>948.09119607963601</v>
      </c>
      <c r="P91" s="8">
        <v>986.33298200019794</v>
      </c>
      <c r="Q91" s="8">
        <v>1009.05143059709</v>
      </c>
      <c r="R91" s="8">
        <v>1019.7514117893101</v>
      </c>
      <c r="S91" s="8">
        <v>1027.5898809651701</v>
      </c>
      <c r="T91" s="8">
        <v>1035.91822727209</v>
      </c>
      <c r="U91" s="8">
        <v>1049.9215995955101</v>
      </c>
      <c r="V91" s="8">
        <v>1071.64939415558</v>
      </c>
      <c r="W91" s="8">
        <v>1096.8380888240599</v>
      </c>
      <c r="X91" s="8">
        <v>1127.2456142077101</v>
      </c>
      <c r="Y91" s="8">
        <v>1159.0157640837699</v>
      </c>
      <c r="Z91" s="8">
        <v>1188.2630674485999</v>
      </c>
      <c r="AA91" s="8">
        <v>1221.2898870016299</v>
      </c>
      <c r="AB91" s="8">
        <v>1216.73323964109</v>
      </c>
      <c r="AC91" s="8">
        <v>1218.6083566103</v>
      </c>
      <c r="AD91" s="8">
        <v>1183.01658773955</v>
      </c>
      <c r="AE91" s="8">
        <v>1190.9293908804</v>
      </c>
      <c r="AF91" s="8">
        <v>1210.4573580915301</v>
      </c>
      <c r="AG91" s="8">
        <v>1225.7927167535399</v>
      </c>
      <c r="AH91" s="8">
        <v>1283.50175182814</v>
      </c>
      <c r="AI91" s="8">
        <v>1297.90322437449</v>
      </c>
      <c r="AJ91" s="8">
        <v>1331.96884069934</v>
      </c>
      <c r="AK91" s="8">
        <v>1359.53496966127</v>
      </c>
      <c r="AL91" s="8">
        <v>1388.0208327288201</v>
      </c>
      <c r="AM91" s="8">
        <v>1427.3865353170399</v>
      </c>
      <c r="AN91" s="8">
        <v>1478.56873904091</v>
      </c>
      <c r="AO91" s="8">
        <v>1579.7424836611799</v>
      </c>
      <c r="AP91" s="8">
        <v>1614.5136467234299</v>
      </c>
      <c r="AQ91" s="8">
        <v>1667.72723037532</v>
      </c>
      <c r="AR91" s="8">
        <v>1740.0823736575401</v>
      </c>
      <c r="AS91" s="8">
        <v>1789.44052710848</v>
      </c>
      <c r="AT91" s="8">
        <v>1824.1855658398999</v>
      </c>
      <c r="AU91" s="8">
        <v>1925.90474528907</v>
      </c>
      <c r="AV91" s="8">
        <v>1994.0927300302901</v>
      </c>
      <c r="AW91" s="8">
        <v>2064.2427562580001</v>
      </c>
      <c r="AX91" s="8">
        <v>2122.0962181681298</v>
      </c>
      <c r="AY91" s="9">
        <v>2178.8523457267702</v>
      </c>
      <c r="AZ91" s="10">
        <v>2.6745313778520002E-2</v>
      </c>
      <c r="BA91" s="11">
        <v>0.51740497350693004</v>
      </c>
    </row>
    <row r="92" spans="1:53">
      <c r="A92" t="s">
        <v>73</v>
      </c>
      <c r="B92" s="8">
        <v>399.92700000000002</v>
      </c>
      <c r="C92" s="8">
        <v>438.26900000000001</v>
      </c>
      <c r="D92" s="8">
        <v>474.22300000000001</v>
      </c>
      <c r="E92" s="8">
        <v>520.67599999999902</v>
      </c>
      <c r="F92" s="8">
        <v>582.17899999999997</v>
      </c>
      <c r="G92" s="8">
        <v>645.28527699999904</v>
      </c>
      <c r="H92" s="8">
        <v>674.00651700000003</v>
      </c>
      <c r="I92" s="8">
        <v>721.833347</v>
      </c>
      <c r="J92" s="8">
        <v>772.43592799999897</v>
      </c>
      <c r="K92" s="8">
        <v>725.73764199999903</v>
      </c>
      <c r="L92" s="8">
        <v>697.51898500000004</v>
      </c>
      <c r="M92" s="8">
        <v>744.41177100000004</v>
      </c>
      <c r="N92" s="8">
        <v>734.03595099999905</v>
      </c>
      <c r="O92" s="8">
        <v>759.41503016526406</v>
      </c>
      <c r="P92" s="8">
        <v>778.23040610824705</v>
      </c>
      <c r="Q92" s="8">
        <v>723.881354977824</v>
      </c>
      <c r="R92" s="8">
        <v>673.43536808178999</v>
      </c>
      <c r="S92" s="8">
        <v>637.29930097981298</v>
      </c>
      <c r="T92" s="8">
        <v>616.29294649633596</v>
      </c>
      <c r="U92" s="8">
        <v>620.77378625558197</v>
      </c>
      <c r="V92" s="8">
        <v>629.08042462277001</v>
      </c>
      <c r="W92" s="8">
        <v>647.224109205932</v>
      </c>
      <c r="X92" s="8">
        <v>647.80581722708405</v>
      </c>
      <c r="Y92" s="8">
        <v>654.70514522463895</v>
      </c>
      <c r="Z92" s="8">
        <v>657.96094616234598</v>
      </c>
      <c r="AA92" s="8">
        <v>661.73360812376598</v>
      </c>
      <c r="AB92" s="8">
        <v>669.56573733299103</v>
      </c>
      <c r="AC92" s="8">
        <v>672.39568986611698</v>
      </c>
      <c r="AD92" s="8">
        <v>666.07254806518097</v>
      </c>
      <c r="AE92" s="8">
        <v>668.33442429851004</v>
      </c>
      <c r="AF92" s="8">
        <v>681.25727633727695</v>
      </c>
      <c r="AG92" s="8">
        <v>694.98325748662296</v>
      </c>
      <c r="AH92" s="8">
        <v>699.86777103548195</v>
      </c>
      <c r="AI92" s="8">
        <v>713.64795512941305</v>
      </c>
      <c r="AJ92" s="8">
        <v>708.558008984558</v>
      </c>
      <c r="AK92" s="8">
        <v>702.878250822631</v>
      </c>
      <c r="AL92" s="8">
        <v>712.78971268480097</v>
      </c>
      <c r="AM92" s="8">
        <v>708.43085075942304</v>
      </c>
      <c r="AN92" s="8">
        <v>712.24247500830199</v>
      </c>
      <c r="AO92" s="8">
        <v>721.33004635677605</v>
      </c>
      <c r="AP92" s="8">
        <v>725.35609950666606</v>
      </c>
      <c r="AQ92" s="8">
        <v>726.49466073675205</v>
      </c>
      <c r="AR92" s="8">
        <v>709.51337308687096</v>
      </c>
      <c r="AS92" s="8">
        <v>706.92677759495302</v>
      </c>
      <c r="AT92" s="8">
        <v>670.21754821087404</v>
      </c>
      <c r="AU92" s="8">
        <v>662.40459546500006</v>
      </c>
      <c r="AV92" s="8">
        <v>642.60488571590702</v>
      </c>
      <c r="AW92" s="8">
        <v>617.44412314988404</v>
      </c>
      <c r="AX92" s="8">
        <v>601.84808077075104</v>
      </c>
      <c r="AY92" s="9">
        <v>592.53446519361898</v>
      </c>
      <c r="AZ92" s="10">
        <v>-1.547502726316E-2</v>
      </c>
      <c r="BA92" s="11">
        <v>0.14070722460747001</v>
      </c>
    </row>
    <row r="93" spans="1:53">
      <c r="A93" s="24" t="s">
        <v>74</v>
      </c>
      <c r="B93" s="25">
        <v>168.324618026986</v>
      </c>
      <c r="C93" s="25">
        <v>180.25550808327799</v>
      </c>
      <c r="D93" s="25">
        <v>196.39385486128199</v>
      </c>
      <c r="E93" s="25">
        <v>209.33477069934801</v>
      </c>
      <c r="F93" s="25">
        <v>222.58128881082999</v>
      </c>
      <c r="G93" s="25">
        <v>245.08434823467499</v>
      </c>
      <c r="H93" s="25">
        <v>259.89223482448301</v>
      </c>
      <c r="I93" s="25">
        <v>281.892151035604</v>
      </c>
      <c r="J93" s="25">
        <v>303.06616171640798</v>
      </c>
      <c r="K93" s="25">
        <v>333.061393872586</v>
      </c>
      <c r="L93" s="25">
        <v>348.783242112994</v>
      </c>
      <c r="M93" s="25">
        <v>358.44981207619202</v>
      </c>
      <c r="N93" s="25">
        <v>372.13202841178298</v>
      </c>
      <c r="O93" s="25">
        <v>394.78962774610699</v>
      </c>
      <c r="P93" s="25">
        <v>401.89260426253401</v>
      </c>
      <c r="Q93" s="25">
        <v>421.46743910020001</v>
      </c>
      <c r="R93" s="25">
        <v>425.29989372120798</v>
      </c>
      <c r="S93" s="25">
        <v>422.33708527378502</v>
      </c>
      <c r="T93" s="25">
        <v>416.29411985093299</v>
      </c>
      <c r="U93" s="25">
        <v>416.46720604601501</v>
      </c>
      <c r="V93" s="25">
        <v>421.42874397691003</v>
      </c>
      <c r="W93" s="25">
        <v>423.20507125364998</v>
      </c>
      <c r="X93" s="25">
        <v>425.060349368098</v>
      </c>
      <c r="Y93" s="25">
        <v>419.02115903855099</v>
      </c>
      <c r="Z93" s="25">
        <v>417.67236360917002</v>
      </c>
      <c r="AA93" s="25">
        <v>419.36834072960698</v>
      </c>
      <c r="AB93" s="25">
        <v>402.05517835497102</v>
      </c>
      <c r="AC93" s="25">
        <v>361.80160162601601</v>
      </c>
      <c r="AD93" s="25">
        <v>287.47115176151698</v>
      </c>
      <c r="AE93" s="25">
        <v>248.17004877715399</v>
      </c>
      <c r="AF93" s="25">
        <v>219.990780492261</v>
      </c>
      <c r="AG93" s="25">
        <v>190.76387534010101</v>
      </c>
      <c r="AH93" s="25">
        <v>187.61524932395301</v>
      </c>
      <c r="AI93" s="25">
        <v>181.709999999752</v>
      </c>
      <c r="AJ93" s="25">
        <v>179.29783739825001</v>
      </c>
      <c r="AK93" s="25">
        <v>174.23886320585899</v>
      </c>
      <c r="AL93" s="25">
        <v>177.589523102074</v>
      </c>
      <c r="AM93" s="25">
        <v>173.988894715447</v>
      </c>
      <c r="AN93" s="25">
        <v>181.952107335352</v>
      </c>
      <c r="AO93" s="25">
        <v>183.224185365853</v>
      </c>
      <c r="AP93" s="25">
        <v>181.40389403794001</v>
      </c>
      <c r="AQ93" s="25">
        <v>187.36689007317</v>
      </c>
      <c r="AR93" s="25">
        <v>188.14506299999999</v>
      </c>
      <c r="AS93" s="25">
        <v>190.602396</v>
      </c>
      <c r="AT93" s="25">
        <v>182.033121385329</v>
      </c>
      <c r="AU93" s="25">
        <v>186.0025229</v>
      </c>
      <c r="AV93" s="25">
        <v>200.44534400000001</v>
      </c>
      <c r="AW93" s="25">
        <v>205.18529855602199</v>
      </c>
      <c r="AX93" s="25">
        <v>206.42656799927701</v>
      </c>
      <c r="AY93" s="14">
        <v>206.971177538007</v>
      </c>
      <c r="AZ93" s="26">
        <v>2.6382724754500002E-3</v>
      </c>
      <c r="BA93" s="27">
        <v>4.9148771911859998E-2</v>
      </c>
    </row>
    <row r="94" spans="1:53" ht="7.9" customHeight="1">
      <c r="A94" s="28"/>
      <c r="B94" s="29"/>
      <c r="C94" s="29"/>
      <c r="D94" s="29"/>
      <c r="E94" s="29"/>
      <c r="F94" s="29"/>
      <c r="G94" s="29"/>
      <c r="H94" s="29"/>
      <c r="I94" s="29"/>
      <c r="J94" s="29"/>
      <c r="K94" s="29"/>
      <c r="L94" s="29"/>
      <c r="M94" s="29"/>
      <c r="N94" s="29"/>
      <c r="O94" s="29"/>
      <c r="P94" s="29"/>
      <c r="Q94" s="29"/>
      <c r="R94" s="29"/>
      <c r="S94" s="29"/>
      <c r="T94" s="29"/>
      <c r="U94" s="29"/>
      <c r="V94" s="29"/>
      <c r="W94" s="29"/>
      <c r="X94" s="29"/>
      <c r="Y94" s="29"/>
      <c r="Z94" s="29"/>
      <c r="AA94" s="29"/>
      <c r="AB94" s="29"/>
      <c r="AC94" s="29"/>
      <c r="AD94" s="29"/>
      <c r="AE94" s="29"/>
      <c r="AF94" s="29"/>
      <c r="AG94" s="29"/>
      <c r="AH94" s="29"/>
      <c r="AI94" s="29"/>
      <c r="AJ94" s="29"/>
      <c r="AK94" s="29"/>
      <c r="AL94" s="29"/>
      <c r="AM94" s="29"/>
      <c r="AN94" s="29"/>
      <c r="AO94" s="29"/>
      <c r="AP94" s="29"/>
      <c r="AQ94" s="29"/>
      <c r="AR94" s="29"/>
      <c r="AS94" s="29"/>
      <c r="AT94" s="30"/>
      <c r="AU94" s="31"/>
      <c r="AV94" s="31"/>
    </row>
    <row r="95" spans="1:53" ht="10.9" customHeight="1">
      <c r="A95" s="33" t="s">
        <v>115</v>
      </c>
    </row>
    <row r="96" spans="1:53">
      <c r="A96" s="32" t="s">
        <v>78</v>
      </c>
    </row>
    <row r="97" spans="1:43" ht="10.9" customHeight="1">
      <c r="A97" t="s">
        <v>116</v>
      </c>
    </row>
    <row r="98" spans="1:43" ht="11.45" customHeight="1">
      <c r="A98" s="34" t="s">
        <v>117</v>
      </c>
    </row>
    <row r="99" spans="1:43" ht="12.6" customHeight="1">
      <c r="A99" t="s">
        <v>118</v>
      </c>
    </row>
    <row r="102" spans="1:43" s="2" customFormat="1" ht="12" customHeight="1"/>
    <row r="103" spans="1:43" s="2" customFormat="1">
      <c r="A103" s="35"/>
      <c r="G103" s="36"/>
      <c r="H103" s="36"/>
      <c r="I103" s="36"/>
      <c r="J103" s="36"/>
      <c r="K103" s="36"/>
      <c r="L103" s="36"/>
      <c r="M103" s="36"/>
      <c r="N103" s="36"/>
      <c r="O103" s="36"/>
      <c r="P103" s="36"/>
      <c r="Q103" s="37"/>
      <c r="R103" s="37"/>
      <c r="S103" s="37"/>
      <c r="T103" s="37"/>
      <c r="U103" s="37"/>
      <c r="V103" s="37"/>
      <c r="W103" s="37"/>
      <c r="X103" s="37"/>
      <c r="Y103" s="37"/>
      <c r="Z103" s="37"/>
      <c r="AA103" s="37"/>
      <c r="AB103" s="37"/>
      <c r="AC103" s="37"/>
      <c r="AD103" s="37"/>
      <c r="AE103" s="37"/>
      <c r="AF103" s="37"/>
      <c r="AG103" s="37"/>
      <c r="AH103" s="37"/>
      <c r="AI103" s="37"/>
      <c r="AJ103" s="37"/>
      <c r="AK103" s="37"/>
      <c r="AL103" s="37"/>
      <c r="AM103" s="37"/>
      <c r="AN103" s="37"/>
      <c r="AO103" s="37"/>
      <c r="AP103" s="37"/>
      <c r="AQ103" s="37"/>
    </row>
    <row r="104" spans="1:43" s="2" customFormat="1"/>
    <row r="105" spans="1:43" s="2" customFormat="1"/>
    <row r="106" spans="1:43" s="2" customFormat="1"/>
    <row r="107" spans="1:43" s="2" customFormat="1"/>
    <row r="108" spans="1:43" s="2" customFormat="1"/>
    <row r="109" spans="1:43" s="2" customFormat="1"/>
    <row r="110" spans="1:43" s="2" customFormat="1"/>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110"/>
  <sheetViews>
    <sheetView topLeftCell="A69" zoomScale="70" zoomScaleNormal="70" workbookViewId="0">
      <pane xSplit="1" topLeftCell="AK1" activePane="topRight" state="frozen"/>
      <selection pane="topRight" sqref="A1:A86"/>
    </sheetView>
  </sheetViews>
  <sheetFormatPr defaultRowHeight="15"/>
  <cols>
    <col min="1" max="1" width="26.28515625" customWidth="1"/>
    <col min="2" max="2" width="10.7109375" customWidth="1"/>
    <col min="3" max="43" width="7.28515625" customWidth="1"/>
    <col min="44" max="44" width="8.28515625" customWidth="1"/>
  </cols>
  <sheetData>
    <row r="1" spans="1:53" s="2" customFormat="1">
      <c r="A1" s="1" t="s">
        <v>81</v>
      </c>
      <c r="AZ1" s="3" t="s">
        <v>1</v>
      </c>
      <c r="BA1" s="3">
        <v>2014</v>
      </c>
    </row>
    <row r="2" spans="1:53" s="2" customFormat="1">
      <c r="AZ2" s="4" t="s">
        <v>2</v>
      </c>
      <c r="BA2" s="3" t="s">
        <v>3</v>
      </c>
    </row>
    <row r="3" spans="1:53" s="2" customFormat="1">
      <c r="A3" s="2" t="s">
        <v>4</v>
      </c>
      <c r="B3" s="2">
        <v>1965</v>
      </c>
      <c r="C3" s="2">
        <v>1966</v>
      </c>
      <c r="D3" s="2">
        <v>1967</v>
      </c>
      <c r="E3" s="2">
        <v>1968</v>
      </c>
      <c r="F3" s="2">
        <v>1969</v>
      </c>
      <c r="G3" s="2">
        <v>1970</v>
      </c>
      <c r="H3" s="2">
        <v>1971</v>
      </c>
      <c r="I3" s="2">
        <v>1972</v>
      </c>
      <c r="J3" s="2">
        <v>1973</v>
      </c>
      <c r="K3" s="2">
        <v>1974</v>
      </c>
      <c r="L3" s="2">
        <v>1975</v>
      </c>
      <c r="M3" s="2">
        <v>1976</v>
      </c>
      <c r="N3" s="2">
        <v>1977</v>
      </c>
      <c r="O3" s="2">
        <v>1978</v>
      </c>
      <c r="P3" s="2">
        <v>1979</v>
      </c>
      <c r="Q3" s="2">
        <v>1980</v>
      </c>
      <c r="R3" s="2">
        <v>1981</v>
      </c>
      <c r="S3" s="2">
        <v>1982</v>
      </c>
      <c r="T3" s="2">
        <v>1983</v>
      </c>
      <c r="U3" s="2">
        <v>1984</v>
      </c>
      <c r="V3" s="2">
        <v>1985</v>
      </c>
      <c r="W3" s="2">
        <v>1986</v>
      </c>
      <c r="X3" s="2">
        <v>1987</v>
      </c>
      <c r="Y3" s="2">
        <v>1988</v>
      </c>
      <c r="Z3" s="2">
        <v>1989</v>
      </c>
      <c r="AA3" s="2">
        <v>1990</v>
      </c>
      <c r="AB3" s="2">
        <v>1991</v>
      </c>
      <c r="AC3" s="2">
        <v>1992</v>
      </c>
      <c r="AD3" s="2">
        <v>1993</v>
      </c>
      <c r="AE3" s="2">
        <v>1994</v>
      </c>
      <c r="AF3" s="2">
        <v>1995</v>
      </c>
      <c r="AG3" s="2">
        <v>1996</v>
      </c>
      <c r="AH3" s="2">
        <v>1997</v>
      </c>
      <c r="AI3" s="2">
        <v>1998</v>
      </c>
      <c r="AJ3" s="2">
        <v>1999</v>
      </c>
      <c r="AK3" s="2">
        <v>2000</v>
      </c>
      <c r="AL3" s="2">
        <v>2001</v>
      </c>
      <c r="AM3" s="2">
        <v>2002</v>
      </c>
      <c r="AN3" s="2">
        <v>2003</v>
      </c>
      <c r="AO3" s="2">
        <v>2004</v>
      </c>
      <c r="AP3" s="2">
        <v>2005</v>
      </c>
      <c r="AQ3" s="2">
        <v>2006</v>
      </c>
      <c r="AR3" s="2">
        <v>2007</v>
      </c>
      <c r="AS3" s="2">
        <v>2008</v>
      </c>
      <c r="AT3" s="2">
        <v>2009</v>
      </c>
      <c r="AU3" s="2">
        <v>2010</v>
      </c>
      <c r="AV3" s="2">
        <v>2011</v>
      </c>
      <c r="AW3" s="5">
        <v>2012</v>
      </c>
      <c r="AX3" s="5">
        <v>2013</v>
      </c>
      <c r="AY3" s="6">
        <v>2014</v>
      </c>
      <c r="AZ3" s="3">
        <v>2013</v>
      </c>
      <c r="BA3" s="3" t="s">
        <v>5</v>
      </c>
    </row>
    <row r="4" spans="1:53" s="2" customFormat="1">
      <c r="AW4" s="6"/>
    </row>
    <row r="5" spans="1:53" s="2" customFormat="1">
      <c r="A5" s="2" t="s">
        <v>6</v>
      </c>
      <c r="B5" s="39">
        <f>+OilC!B5/Pop!J238*10^6</f>
        <v>2.8414783820239569</v>
      </c>
      <c r="C5" s="39">
        <f>+OilC!C5/Pop!K238*10^6</f>
        <v>2.9490494196107857</v>
      </c>
      <c r="D5" s="39">
        <f>+OilC!D5/Pop!L238*10^6</f>
        <v>3.0288969050763921</v>
      </c>
      <c r="E5" s="39">
        <f>+OilC!E5/Pop!M238*10^6</f>
        <v>3.2070723503592067</v>
      </c>
      <c r="F5" s="39">
        <f>+OilC!F5/Pop!N238*10^6</f>
        <v>3.35218007325772</v>
      </c>
      <c r="G5" s="39">
        <f>+OilC!G5/Pop!O238*10^6</f>
        <v>3.4461928914214295</v>
      </c>
      <c r="H5" s="39">
        <f>+OilC!H5/Pop!P238*10^6</f>
        <v>3.5184065507806905</v>
      </c>
      <c r="I5" s="39">
        <f>+OilC!I5/Pop!Q238*10^6</f>
        <v>3.7634107111105881</v>
      </c>
      <c r="J5" s="39">
        <f>+OilC!J5/Pop!R238*10^6</f>
        <v>3.9367591512205995</v>
      </c>
      <c r="K5" s="39">
        <f>+OilC!K5/Pop!S238*10^6</f>
        <v>3.7445707450079211</v>
      </c>
      <c r="L5" s="39">
        <f>+OilC!L5/Pop!T238*10^6</f>
        <v>3.6325822993653971</v>
      </c>
      <c r="M5" s="39">
        <f>+OilC!M5/Pop!U238*10^6</f>
        <v>3.8635623744423508</v>
      </c>
      <c r="N5" s="39">
        <f>+OilC!N5/Pop!V238*10^6</f>
        <v>4.0384263819572732</v>
      </c>
      <c r="O5" s="39">
        <f>+OilC!O5/Pop!W238*10^6</f>
        <v>3.9115144203290475</v>
      </c>
      <c r="P5" s="39">
        <f>+OilC!P5/Pop!X238*10^6</f>
        <v>3.7872661917095067</v>
      </c>
      <c r="Q5" s="39">
        <f>+OilC!Q5/Pop!Y238*10^6</f>
        <v>3.4729619930541493</v>
      </c>
      <c r="R5" s="39">
        <f>+OilC!R5/Pop!Z238*10^6</f>
        <v>3.204273011707425</v>
      </c>
      <c r="S5" s="39">
        <f>+OilC!S5/Pop!AA238*10^6</f>
        <v>3.0002074075647966</v>
      </c>
      <c r="T5" s="39">
        <f>+OilC!T5/Pop!AB238*10^6</f>
        <v>2.9509429981679567</v>
      </c>
      <c r="U5" s="39">
        <f>+OilC!U5/Pop!AC238*10^6</f>
        <v>3.0278168641579515</v>
      </c>
      <c r="V5" s="39">
        <f>+OilC!V5/Pop!AD238*10^6</f>
        <v>2.9881977131677848</v>
      </c>
      <c r="W5" s="39">
        <f>+OilC!W5/Pop!AE238*10^6</f>
        <v>3.0855590876423813</v>
      </c>
      <c r="X5" s="39">
        <f>+OilC!X5/Pop!AF238*10^6</f>
        <v>3.119863355446991</v>
      </c>
      <c r="Y5" s="39">
        <f>+OilC!Y5/Pop!AG238*10^6</f>
        <v>3.2218045432965532</v>
      </c>
      <c r="Z5" s="39">
        <f>+OilC!Z5/Pop!AH238*10^6</f>
        <v>3.1885822668860659</v>
      </c>
      <c r="AA5" s="39">
        <f>+OilC!AA5/Pop!AI238*10^6</f>
        <v>3.0946544173251582</v>
      </c>
      <c r="AB5" s="39">
        <f>+OilC!AB5/Pop!AJ238*10^6</f>
        <v>2.9861578483190439</v>
      </c>
      <c r="AC5" s="39">
        <f>+OilC!AC5/Pop!AK238*10^6</f>
        <v>3.0104950174837786</v>
      </c>
      <c r="AD5" s="39">
        <f>+OilC!AD5/Pop!AL238*10^6</f>
        <v>2.9951797984023596</v>
      </c>
      <c r="AE5" s="39">
        <f>+OilC!AE5/Pop!AM238*10^6</f>
        <v>3.0369920080584203</v>
      </c>
      <c r="AF5" s="39">
        <f>+OilC!AF5/Pop!AN238*10^6</f>
        <v>2.9919759163249608</v>
      </c>
      <c r="AG5" s="39">
        <f>+OilC!AG5/Pop!AO238*10^6</f>
        <v>3.0618239511601368</v>
      </c>
      <c r="AH5" s="39">
        <f>+OilC!AH5/Pop!AP238*10^6</f>
        <v>3.0668673430957938</v>
      </c>
      <c r="AI5" s="39">
        <f>+OilC!AI5/Pop!AQ238*10^6</f>
        <v>3.0879115397632515</v>
      </c>
      <c r="AJ5" s="39">
        <f>+OilC!AJ5/Pop!AR238*10^6</f>
        <v>3.1380734007720363</v>
      </c>
      <c r="AK5" s="39">
        <f>+OilC!AK5/Pop!AS238*10^6</f>
        <v>3.1333946330693778</v>
      </c>
      <c r="AL5" s="39">
        <f>+OilC!AL5/Pop!AT238*10^6</f>
        <v>3.1024680455896991</v>
      </c>
      <c r="AM5" s="39">
        <f>+OilC!AM5/Pop!AU238*10^6</f>
        <v>3.0765082309467933</v>
      </c>
      <c r="AN5" s="39">
        <f>+OilC!AN5/Pop!AV238*10^6</f>
        <v>3.1048718817850527</v>
      </c>
      <c r="AO5" s="39">
        <f>+OilC!AO5/Pop!AW238*10^6</f>
        <v>3.1985190395786178</v>
      </c>
      <c r="AP5" s="39">
        <f>+OilC!AP5/Pop!AX238*10^6</f>
        <v>3.1801208518378119</v>
      </c>
      <c r="AQ5" s="39">
        <f>+OilC!AQ5/Pop!AY238*10^6</f>
        <v>3.1190478239689203</v>
      </c>
      <c r="AR5" s="39">
        <f>+OilC!AR5/Pop!AZ238*10^6</f>
        <v>3.083246395302254</v>
      </c>
      <c r="AS5" s="39">
        <f>+OilC!AS5/Pop!BA238*10^6</f>
        <v>2.8785813360263188</v>
      </c>
      <c r="AT5" s="39">
        <f>+OilC!AT5/Pop!BB238*10^6</f>
        <v>2.7159050146280523</v>
      </c>
      <c r="AU5" s="39">
        <f>+OilC!AU5/Pop!BC238*10^6</f>
        <v>2.7479368621328311</v>
      </c>
      <c r="AV5" s="39">
        <f>+OilC!AV5/Pop!BD238*10^6</f>
        <v>2.6783920906631562</v>
      </c>
      <c r="AW5" s="39">
        <f>+OilC!AW5/Pop!BE238*10^6</f>
        <v>2.6009998433723234</v>
      </c>
      <c r="AX5" s="39">
        <f>+OilC!AX5/Pop!BF238*10^6</f>
        <v>2.6290747590485499</v>
      </c>
      <c r="AY5" s="39">
        <f>+OilC!AY5/Pop!BG238*10^6</f>
        <v>2.6220831556347117</v>
      </c>
      <c r="AZ5" s="10"/>
      <c r="BA5" s="11"/>
    </row>
    <row r="6" spans="1:53" s="2" customFormat="1">
      <c r="A6" s="2" t="s">
        <v>7</v>
      </c>
      <c r="B6" s="39">
        <f>+OilC!B6/Pop!J38*10^6</f>
        <v>2.7357963207643055</v>
      </c>
      <c r="C6" s="39">
        <f>+OilC!C6/Pop!K38*10^6</f>
        <v>2.8287609736632082</v>
      </c>
      <c r="D6" s="39">
        <f>+OilC!D6/Pop!L38*10^6</f>
        <v>2.9671761708798696</v>
      </c>
      <c r="E6" s="39">
        <f>+OilC!E6/Pop!M38*10^6</f>
        <v>3.1082240647898192</v>
      </c>
      <c r="F6" s="39">
        <f>+OilC!F6/Pop!N38*10^6</f>
        <v>3.1926478980407031</v>
      </c>
      <c r="G6" s="39">
        <f>+OilC!G6/Pop!O38*10^6</f>
        <v>3.3583755392984433</v>
      </c>
      <c r="H6" s="39">
        <f>+OilC!H6/Pop!P38*10^6</f>
        <v>3.3966820408920357</v>
      </c>
      <c r="I6" s="39">
        <f>+OilC!I6/Pop!Q38*10^6</f>
        <v>3.5189732882214853</v>
      </c>
      <c r="J6" s="39">
        <f>+OilC!J6/Pop!R38*10^6</f>
        <v>3.6501189481634917</v>
      </c>
      <c r="K6" s="39">
        <f>+OilC!K6/Pop!S38*10^6</f>
        <v>3.6448442477628191</v>
      </c>
      <c r="L6" s="39">
        <f>+OilC!L6/Pop!T38*10^6</f>
        <v>3.4955405230729459</v>
      </c>
      <c r="M6" s="39">
        <f>+OilC!M6/Pop!U38*10^6</f>
        <v>3.6327919040734757</v>
      </c>
      <c r="N6" s="39">
        <f>+OilC!N6/Pop!V38*10^6</f>
        <v>3.6270381576735584</v>
      </c>
      <c r="O6" s="39">
        <f>+OilC!O6/Pop!W38*10^6</f>
        <v>3.6593859211183219</v>
      </c>
      <c r="P6" s="39">
        <f>+OilC!P6/Pop!X38*10^6</f>
        <v>3.7690406557647114</v>
      </c>
      <c r="Q6" s="39">
        <f>+OilC!Q6/Pop!Y38*10^6</f>
        <v>3.6638067742853657</v>
      </c>
      <c r="R6" s="39">
        <f>+OilC!R6/Pop!Z38*10^6</f>
        <v>3.3826506024096346</v>
      </c>
      <c r="S6" s="39">
        <f>+OilC!S6/Pop!AA38*10^6</f>
        <v>2.9903579081025318</v>
      </c>
      <c r="T6" s="39">
        <f>+OilC!T6/Pop!AB38*10^6</f>
        <v>2.7690917661847894</v>
      </c>
      <c r="U6" s="39">
        <f>+OilC!U6/Pop!AC38*10^6</f>
        <v>2.7707960470002337</v>
      </c>
      <c r="V6" s="39">
        <f>+OilC!V6/Pop!AD38*10^6</f>
        <v>2.7445069771027635</v>
      </c>
      <c r="W6" s="39">
        <f>+OilC!W6/Pop!AE38*10^6</f>
        <v>2.72431689818348</v>
      </c>
      <c r="X6" s="39">
        <f>+OilC!X6/Pop!AF38*10^6</f>
        <v>2.7927683615819205</v>
      </c>
      <c r="Y6" s="39">
        <f>+OilC!Y6/Pop!AG38*10^6</f>
        <v>2.8989775051124709</v>
      </c>
      <c r="Z6" s="39">
        <f>+OilC!Z6/Pop!AH38*10^6</f>
        <v>2.9580700536907814</v>
      </c>
      <c r="AA6" s="39">
        <f>+OilC!AA6/Pop!AI38*10^6</f>
        <v>2.8718649922636823</v>
      </c>
      <c r="AB6" s="39">
        <f>+OilC!AB6/Pop!AJ38*10^6</f>
        <v>2.6723289010574485</v>
      </c>
      <c r="AC6" s="39">
        <f>+OilC!AC6/Pop!AK38*10^6</f>
        <v>2.6922890951088827</v>
      </c>
      <c r="AD6" s="39">
        <f>+OilC!AD6/Pop!AL38*10^6</f>
        <v>2.6744668771400955</v>
      </c>
      <c r="AE6" s="39">
        <f>+OilC!AE6/Pop!AM38*10^6</f>
        <v>2.6947050461072521</v>
      </c>
      <c r="AF6" s="39">
        <f>+OilC!AF6/Pop!AN38*10^6</f>
        <v>2.7641406225782963</v>
      </c>
      <c r="AG6" s="39">
        <f>+OilC!AG6/Pop!AO38*10^6</f>
        <v>2.8128927216770618</v>
      </c>
      <c r="AH6" s="39">
        <f>+OilC!AH6/Pop!AP38*10^6</f>
        <v>2.8911349751196047</v>
      </c>
      <c r="AI6" s="39">
        <f>+OilC!AI6/Pop!AQ38*10^6</f>
        <v>2.9274791511172116</v>
      </c>
      <c r="AJ6" s="39">
        <f>+OilC!AJ6/Pop!AR38*10^6</f>
        <v>2.9522959288370387</v>
      </c>
      <c r="AK6" s="39">
        <f>+OilC!AK6/Pop!AS38*10^6</f>
        <v>2.9277849509574358</v>
      </c>
      <c r="AL6" s="39">
        <f>+OilC!AL6/Pop!AT38*10^6</f>
        <v>2.9389151626959902</v>
      </c>
      <c r="AM6" s="39">
        <f>+OilC!AM6/Pop!AU38*10^6</f>
        <v>2.9918867542137555</v>
      </c>
      <c r="AN6" s="39">
        <f>+OilC!AN6/Pop!AV38*10^6</f>
        <v>3.0724955782971271</v>
      </c>
      <c r="AO6" s="39">
        <f>+OilC!AO6/Pop!AW38*10^6</f>
        <v>3.1517965757987811</v>
      </c>
      <c r="AP6" s="39">
        <f>+OilC!AP6/Pop!AX38*10^6</f>
        <v>3.0920716406112154</v>
      </c>
      <c r="AQ6" s="39">
        <f>+OilC!AQ6/Pop!AY38*10^6</f>
        <v>3.0505605236971762</v>
      </c>
      <c r="AR6" s="39">
        <f>+OilC!AR6/Pop!AZ38*10^6</f>
        <v>3.1109218793519311</v>
      </c>
      <c r="AS6" s="39">
        <f>+OilC!AS6/Pop!BA38*10^6</f>
        <v>3.04353012831535</v>
      </c>
      <c r="AT6" s="39">
        <f>+OilC!AT6/Pop!BB38*10^6</f>
        <v>2.8247418305369529</v>
      </c>
      <c r="AU6" s="39">
        <f>+OilC!AU6/Pop!BC38*10^6</f>
        <v>2.9795375380825928</v>
      </c>
      <c r="AV6" s="39">
        <f>+OilC!AV6/Pop!BD38*10^6</f>
        <v>3.0574294451313788</v>
      </c>
      <c r="AW6" s="39">
        <f>+OilC!AW6/Pop!BE38*10^6</f>
        <v>2.9723818523614276</v>
      </c>
      <c r="AX6" s="39">
        <f>+OilC!AX6/Pop!BF38*10^6</f>
        <v>2.9445800912976634</v>
      </c>
      <c r="AY6" s="39">
        <f>+OilC!AY6/Pop!BG38*10^6</f>
        <v>2.8992360515761786</v>
      </c>
      <c r="AZ6" s="10"/>
      <c r="BA6" s="11"/>
    </row>
    <row r="7" spans="1:53" s="2" customFormat="1">
      <c r="A7" s="2" t="s">
        <v>8</v>
      </c>
      <c r="B7" s="39">
        <f>+OilC!B7/Pop!J149*10^6</f>
        <v>0.31887114103227521</v>
      </c>
      <c r="C7" s="39">
        <f>+OilC!C7/Pop!K149*10^6</f>
        <v>0.32081487369128731</v>
      </c>
      <c r="D7" s="39">
        <f>+OilC!D7/Pop!L149*10^6</f>
        <v>0.33276720950754057</v>
      </c>
      <c r="E7" s="39">
        <f>+OilC!E7/Pop!M149*10^6</f>
        <v>0.35370677397558337</v>
      </c>
      <c r="F7" s="39">
        <f>+OilC!F7/Pop!N149*10^6</f>
        <v>0.36116363826463993</v>
      </c>
      <c r="G7" s="39">
        <f>+OilC!G7/Pop!O149*10^6</f>
        <v>0.37672598728357115</v>
      </c>
      <c r="H7" s="39">
        <f>+OilC!H7/Pop!P149*10^6</f>
        <v>0.38550213388806126</v>
      </c>
      <c r="I7" s="39">
        <f>+OilC!I7/Pop!Q149*10^6</f>
        <v>0.41791542466784276</v>
      </c>
      <c r="J7" s="39">
        <f>+OilC!J7/Pop!R149*10^6</f>
        <v>0.43043912873757534</v>
      </c>
      <c r="K7" s="39">
        <f>+OilC!K7/Pop!S149*10^6</f>
        <v>0.48082183098990794</v>
      </c>
      <c r="L7" s="39">
        <f>+OilC!L7/Pop!T149*10^6</f>
        <v>0.52488484970010796</v>
      </c>
      <c r="M7" s="39">
        <f>+OilC!M7/Pop!U149*10^6</f>
        <v>0.56603242981760638</v>
      </c>
      <c r="N7" s="39">
        <f>+OilC!N7/Pop!V149*10^6</f>
        <v>0.56846923982074959</v>
      </c>
      <c r="O7" s="39">
        <f>+OilC!O7/Pop!W149*10^6</f>
        <v>0.62931139255023794</v>
      </c>
      <c r="P7" s="39">
        <f>+OilC!P7/Pop!X149*10^6</f>
        <v>0.65972577583822511</v>
      </c>
      <c r="Q7" s="39">
        <f>+OilC!Q7/Pop!Y149*10^6</f>
        <v>0.71246776050151839</v>
      </c>
      <c r="R7" s="39">
        <f>+OilC!R7/Pop!Z149*10^6</f>
        <v>0.761389939834066</v>
      </c>
      <c r="S7" s="39">
        <f>+OilC!S7/Pop!AA149*10^6</f>
        <v>0.76850923993558329</v>
      </c>
      <c r="T7" s="39">
        <f>+OilC!T7/Pop!AB149*10^6</f>
        <v>0.73378598813041795</v>
      </c>
      <c r="U7" s="39">
        <f>+OilC!U7/Pop!AC149*10^6</f>
        <v>0.76635247221539116</v>
      </c>
      <c r="V7" s="39">
        <f>+OilC!V7/Pop!AD149*10^6</f>
        <v>0.78256612127936187</v>
      </c>
      <c r="W7" s="39">
        <f>+OilC!W7/Pop!AE149*10^6</f>
        <v>0.76983281973132922</v>
      </c>
      <c r="X7" s="39">
        <f>+OilC!X7/Pop!AF149*10^6</f>
        <v>0.79098915685048832</v>
      </c>
      <c r="Y7" s="39">
        <f>+OilC!Y7/Pop!AG149*10^6</f>
        <v>0.77297164246695094</v>
      </c>
      <c r="Z7" s="39">
        <f>+OilC!Z7/Pop!AH149*10^6</f>
        <v>0.80862438685742299</v>
      </c>
      <c r="AA7" s="39">
        <f>+OilC!AA7/Pop!AI149*10^6</f>
        <v>0.82943604334942334</v>
      </c>
      <c r="AB7" s="39">
        <f>+OilC!AB7/Pop!AJ149*10^6</f>
        <v>0.84743562756258106</v>
      </c>
      <c r="AC7" s="39">
        <f>+OilC!AC7/Pop!AK149*10^6</f>
        <v>0.83966693185143682</v>
      </c>
      <c r="AD7" s="39">
        <f>+OilC!AD7/Pop!AL149*10^6</f>
        <v>0.82023290868205745</v>
      </c>
      <c r="AE7" s="39">
        <f>+OilC!AE7/Pop!AM149*10^6</f>
        <v>0.87856590720737304</v>
      </c>
      <c r="AF7" s="39">
        <f>+OilC!AF7/Pop!AN149*10^6</f>
        <v>0.79162144628308329</v>
      </c>
      <c r="AG7" s="39">
        <f>+OilC!AG7/Pop!AO149*10^6</f>
        <v>0.7989286157685852</v>
      </c>
      <c r="AH7" s="39">
        <f>+OilC!AH7/Pop!AP149*10^6</f>
        <v>0.81581907360808648</v>
      </c>
      <c r="AI7" s="39">
        <f>+OilC!AI7/Pop!AQ149*10^6</f>
        <v>0.84460799973326717</v>
      </c>
      <c r="AJ7" s="39">
        <f>+OilC!AJ7/Pop!AR149*10^6</f>
        <v>0.83035149178325773</v>
      </c>
      <c r="AK7" s="39">
        <f>+OilC!AK7/Pop!AS149*10^6</f>
        <v>0.85728857920552759</v>
      </c>
      <c r="AL7" s="39">
        <f>+OilC!AL7/Pop!AT149*10^6</f>
        <v>0.8308527352232693</v>
      </c>
      <c r="AM7" s="39">
        <f>+OilC!AM7/Pop!AU149*10^6</f>
        <v>0.78416359442059391</v>
      </c>
      <c r="AN7" s="39">
        <f>+OilC!AN7/Pop!AV149*10^6</f>
        <v>0.79482823203909514</v>
      </c>
      <c r="AO7" s="39">
        <f>+OilC!AO7/Pop!AW149*10^6</f>
        <v>0.81718010249501138</v>
      </c>
      <c r="AP7" s="39">
        <f>+OilC!AP7/Pop!AX149*10^6</f>
        <v>0.82768206976520986</v>
      </c>
      <c r="AQ7" s="39">
        <f>+OilC!AQ7/Pop!AY149*10^6</f>
        <v>0.80502262457903462</v>
      </c>
      <c r="AR7" s="39">
        <f>+OilC!AR7/Pop!AZ149*10^6</f>
        <v>0.8133937295192919</v>
      </c>
      <c r="AS7" s="39">
        <f>+OilC!AS7/Pop!BA149*10^6</f>
        <v>0.7970108991986532</v>
      </c>
      <c r="AT7" s="39">
        <f>+OilC!AT7/Pop!BB149*10^6</f>
        <v>0.75790660744610583</v>
      </c>
      <c r="AU7" s="39">
        <f>+OilC!AU7/Pop!BC149*10^6</f>
        <v>0.74669208374104057</v>
      </c>
      <c r="AV7" s="39">
        <f>+OilC!AV7/Pop!BD149*10^6</f>
        <v>0.75026026594388084</v>
      </c>
      <c r="AW7" s="39">
        <f>+OilC!AW7/Pop!BE149*10^6</f>
        <v>0.75605895526768319</v>
      </c>
      <c r="AX7" s="39">
        <f>+OilC!AX7/Pop!BF149*10^6</f>
        <v>0.72487879962522339</v>
      </c>
      <c r="AY7" s="39">
        <f>+OilC!AY7/Pop!BG149*10^6</f>
        <v>0.67983731073935294</v>
      </c>
      <c r="AZ7" s="10"/>
      <c r="BA7" s="11"/>
    </row>
    <row r="8" spans="1:53" s="2" customFormat="1">
      <c r="A8" s="12" t="s">
        <v>9</v>
      </c>
      <c r="B8" s="13">
        <v>620.17177406240103</v>
      </c>
      <c r="C8" s="13">
        <v>651.13715391869596</v>
      </c>
      <c r="D8" s="13">
        <v>678.22716180153998</v>
      </c>
      <c r="E8" s="13">
        <v>725.44966315119495</v>
      </c>
      <c r="F8" s="13">
        <v>764.755800707655</v>
      </c>
      <c r="G8" s="14">
        <v>797.86374477174695</v>
      </c>
      <c r="H8" s="14">
        <v>824.86782274166796</v>
      </c>
      <c r="I8" s="14">
        <v>890.50585461926801</v>
      </c>
      <c r="J8" s="14">
        <v>940.54269497600603</v>
      </c>
      <c r="K8" s="14">
        <v>912.21143210292405</v>
      </c>
      <c r="L8" s="14">
        <v>897.61869694084305</v>
      </c>
      <c r="M8" s="14">
        <v>963.27282231153799</v>
      </c>
      <c r="N8" s="14">
        <v>1012.30198793588</v>
      </c>
      <c r="O8" s="14">
        <v>1000.15210770995</v>
      </c>
      <c r="P8" s="14">
        <v>988.50006272395899</v>
      </c>
      <c r="Q8" s="14">
        <v>928.64387265089795</v>
      </c>
      <c r="R8" s="14">
        <v>873.52089132562901</v>
      </c>
      <c r="S8" s="14">
        <v>826.15685336239096</v>
      </c>
      <c r="T8" s="14">
        <v>814.79489872307204</v>
      </c>
      <c r="U8" s="14">
        <v>843.27904847268996</v>
      </c>
      <c r="V8" s="14">
        <v>842.67203352731099</v>
      </c>
      <c r="W8" s="14">
        <v>873.10273284587299</v>
      </c>
      <c r="X8" s="14">
        <v>893.78741288077003</v>
      </c>
      <c r="Y8" s="14">
        <v>929.252154654685</v>
      </c>
      <c r="Z8" s="14">
        <v>935.83660115775797</v>
      </c>
      <c r="AA8" s="14">
        <v>923.31644494322097</v>
      </c>
      <c r="AB8" s="14">
        <v>904.74633465291902</v>
      </c>
      <c r="AC8" s="14">
        <v>923.83987531779405</v>
      </c>
      <c r="AD8" s="14">
        <v>930.16672595492105</v>
      </c>
      <c r="AE8" s="14">
        <v>958.97069513969905</v>
      </c>
      <c r="AF8" s="14">
        <v>952.58634244295604</v>
      </c>
      <c r="AG8" s="14">
        <v>985.14319347972003</v>
      </c>
      <c r="AH8" s="14">
        <v>1002.78964772618</v>
      </c>
      <c r="AI8" s="14">
        <v>1024.51308327214</v>
      </c>
      <c r="AJ8" s="14">
        <v>1049.77751321148</v>
      </c>
      <c r="AK8" s="14">
        <v>1062.3498789380101</v>
      </c>
      <c r="AL8" s="14">
        <v>1062.06187010501</v>
      </c>
      <c r="AM8" s="14">
        <v>1061.5034829461299</v>
      </c>
      <c r="AN8" s="14">
        <v>1083.0302660970101</v>
      </c>
      <c r="AO8" s="14">
        <v>1125.8511900630101</v>
      </c>
      <c r="AP8" s="14">
        <v>1130.525891386</v>
      </c>
      <c r="AQ8" s="14">
        <v>1119.68523190477</v>
      </c>
      <c r="AR8" s="14">
        <v>1123.10866529038</v>
      </c>
      <c r="AS8" s="14">
        <v>1068.1783181390699</v>
      </c>
      <c r="AT8" s="14">
        <v>1016.68968934875</v>
      </c>
      <c r="AU8" s="14">
        <v>1039.95695110261</v>
      </c>
      <c r="AV8" s="14">
        <v>1030.21866066794</v>
      </c>
      <c r="AW8" s="14">
        <v>1012.60139671376</v>
      </c>
      <c r="AX8" s="14">
        <v>1025.3186937328901</v>
      </c>
      <c r="AY8" s="14">
        <v>1024.35174715733</v>
      </c>
      <c r="AZ8" s="15">
        <v>-9.4306928803999999E-4</v>
      </c>
      <c r="BA8" s="16">
        <v>0.24324947595596</v>
      </c>
    </row>
    <row r="9" spans="1:53" s="2" customFormat="1">
      <c r="B9" s="7"/>
      <c r="C9" s="7"/>
      <c r="D9" s="7"/>
      <c r="E9" s="7"/>
      <c r="F9" s="7"/>
      <c r="G9" s="8"/>
      <c r="H9" s="8"/>
      <c r="I9" s="8"/>
      <c r="J9" s="8"/>
      <c r="K9" s="8"/>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9"/>
      <c r="AZ9" s="10"/>
      <c r="BA9" s="11"/>
    </row>
    <row r="10" spans="1:53">
      <c r="A10" s="2" t="s">
        <v>10</v>
      </c>
      <c r="B10" s="39">
        <f>+OilC!B10/Pop!J12*10^6</f>
        <v>0.99185990066412255</v>
      </c>
      <c r="C10" s="39">
        <f>+OilC!C10/Pop!K12*10^6</f>
        <v>1.0080611720764536</v>
      </c>
      <c r="D10" s="39">
        <f>+OilC!D10/Pop!L12*10^6</f>
        <v>1.016779854668115</v>
      </c>
      <c r="E10" s="39">
        <f>+OilC!E10/Pop!M12*10^6</f>
        <v>1.0229018850344089</v>
      </c>
      <c r="F10" s="39">
        <f>+OilC!F10/Pop!N12*10^6</f>
        <v>1.0454548997559601</v>
      </c>
      <c r="G10" s="39">
        <f>+OilC!G10/Pop!O12*10^6</f>
        <v>0.92099207018277429</v>
      </c>
      <c r="H10" s="39">
        <f>+OilC!H10/Pop!P12*10^6</f>
        <v>0.96637005928071085</v>
      </c>
      <c r="I10" s="39">
        <f>+OilC!I10/Pop!Q12*10^6</f>
        <v>0.9518640839770891</v>
      </c>
      <c r="J10" s="39">
        <f>+OilC!J10/Pop!R12*10^6</f>
        <v>0.93616930814692567</v>
      </c>
      <c r="K10" s="39">
        <f>+OilC!K10/Pop!S12*10^6</f>
        <v>0.92733316552610379</v>
      </c>
      <c r="L10" s="39">
        <f>+OilC!L10/Pop!T12*10^6</f>
        <v>0.85606404272072234</v>
      </c>
      <c r="M10" s="39">
        <f>+OilC!M10/Pop!U12*10^6</f>
        <v>0.87732242208971634</v>
      </c>
      <c r="N10" s="39">
        <f>+OilC!N10/Pop!V12*10^6</f>
        <v>0.90830735135544993</v>
      </c>
      <c r="O10" s="39">
        <f>+OilC!O10/Pop!W12*10^6</f>
        <v>0.8932190941610928</v>
      </c>
      <c r="P10" s="39">
        <f>+OilC!P10/Pop!X12*10^6</f>
        <v>0.93470974584000521</v>
      </c>
      <c r="Q10" s="39">
        <f>+OilC!Q10/Pop!Y12*10^6</f>
        <v>0.85999770368409267</v>
      </c>
      <c r="R10" s="39">
        <f>+OilC!R10/Pop!Z12*10^6</f>
        <v>0.78350955525007104</v>
      </c>
      <c r="S10" s="39">
        <f>+OilC!S10/Pop!AA12*10^6</f>
        <v>0.73936014806379358</v>
      </c>
      <c r="T10" s="39">
        <f>+OilC!T10/Pop!AB12*10^6</f>
        <v>0.74235931949694067</v>
      </c>
      <c r="U10" s="39">
        <f>+OilC!U10/Pop!AC12*10^6</f>
        <v>0.68881601750909494</v>
      </c>
      <c r="V10" s="39">
        <f>+OilC!V10/Pop!AD12*10^6</f>
        <v>0.61460181637427314</v>
      </c>
      <c r="W10" s="39">
        <f>+OilC!W10/Pop!AE12*10^6</f>
        <v>0.69698387172774545</v>
      </c>
      <c r="X10" s="39">
        <f>+OilC!X10/Pop!AF12*10^6</f>
        <v>0.73299027311501042</v>
      </c>
      <c r="Y10" s="39">
        <f>+OilC!Y10/Pop!AG12*10^6</f>
        <v>0.72261763962621772</v>
      </c>
      <c r="Z10" s="39">
        <f>+OilC!Z10/Pop!AH12*10^6</f>
        <v>0.64565102690623799</v>
      </c>
      <c r="AA10" s="39">
        <f>+OilC!AA10/Pop!AI12*10^6</f>
        <v>0.60086025736837501</v>
      </c>
      <c r="AB10" s="39">
        <f>+OilC!AB10/Pop!AJ12*10^6</f>
        <v>0.60734013939902254</v>
      </c>
      <c r="AC10" s="39">
        <f>+OilC!AC10/Pop!AK12*10^6</f>
        <v>0.63265207947823976</v>
      </c>
      <c r="AD10" s="39">
        <f>+OilC!AD10/Pop!AL12*10^6</f>
        <v>0.61813064394173922</v>
      </c>
      <c r="AE10" s="39">
        <f>+OilC!AE10/Pop!AM12*10^6</f>
        <v>0.58709801119355065</v>
      </c>
      <c r="AF10" s="39">
        <f>+OilC!AF10/Pop!AN12*10^6</f>
        <v>0.578742829866982</v>
      </c>
      <c r="AG10" s="39">
        <f>+OilC!AG10/Pop!AO12*10^6</f>
        <v>0.59416116174726918</v>
      </c>
      <c r="AH10" s="39">
        <f>+OilC!AH10/Pop!AP12*10^6</f>
        <v>0.58712453394426223</v>
      </c>
      <c r="AI10" s="39">
        <f>+OilC!AI10/Pop!AQ12*10^6</f>
        <v>0.59475887059884647</v>
      </c>
      <c r="AJ10" s="39">
        <f>+OilC!AJ10/Pop!AR12*10^6</f>
        <v>0.54731419027051198</v>
      </c>
      <c r="AK10" s="39">
        <f>+OilC!AK10/Pop!AS12*10^6</f>
        <v>0.54742024499093345</v>
      </c>
      <c r="AL10" s="39">
        <f>+OilC!AL10/Pop!AT12*10^6</f>
        <v>0.52039501450901327</v>
      </c>
      <c r="AM10" s="39">
        <f>+OilC!AM10/Pop!AU12*10^6</f>
        <v>0.47538307702227239</v>
      </c>
      <c r="AN10" s="39">
        <f>+OilC!AN10/Pop!AV12*10^6</f>
        <v>0.48379676307232089</v>
      </c>
      <c r="AO10" s="39">
        <f>+OilC!AO10/Pop!AW12*10^6</f>
        <v>0.50177157668129879</v>
      </c>
      <c r="AP10" s="39">
        <f>+OilC!AP10/Pop!AX12*10^6</f>
        <v>0.52851233875186288</v>
      </c>
      <c r="AQ10" s="39">
        <f>+OilC!AQ10/Pop!AY12*10^6</f>
        <v>0.54762974929654507</v>
      </c>
      <c r="AR10" s="39">
        <f>+OilC!AR10/Pop!AZ12*10^6</f>
        <v>0.60090819362319203</v>
      </c>
      <c r="AS10" s="39">
        <f>+OilC!AS10/Pop!BA12*10^6</f>
        <v>0.6123746511707806</v>
      </c>
      <c r="AT10" s="39">
        <f>+OilC!AT10/Pop!BB12*10^6</f>
        <v>0.5923237855513791</v>
      </c>
      <c r="AU10" s="39">
        <f>+OilC!AU10/Pop!BC12*10^6</f>
        <v>0.6776315958869269</v>
      </c>
      <c r="AV10" s="39">
        <f>+OilC!AV10/Pop!BD12*10^6</f>
        <v>0.67909084306126222</v>
      </c>
      <c r="AW10" s="39">
        <f>+OilC!AW10/Pop!BE12*10^6</f>
        <v>0.69917538060978845</v>
      </c>
      <c r="AX10" s="39">
        <f>+OilC!AX10/Pop!BF12*10^6</f>
        <v>0.73417052995318755</v>
      </c>
      <c r="AY10" s="39">
        <f>+OilC!AY10/Pop!BG12*10^6</f>
        <v>0.71803844050804433</v>
      </c>
      <c r="AZ10" s="10"/>
      <c r="BA10" s="11"/>
    </row>
    <row r="11" spans="1:53">
      <c r="A11" s="2" t="s">
        <v>11</v>
      </c>
      <c r="B11" s="39">
        <f>+OilC!B11/Pop!J32*10^6</f>
        <v>0.17684523014906645</v>
      </c>
      <c r="C11" s="39">
        <f>+OilC!C11/Pop!K32*10^6</f>
        <v>0.18750219593651132</v>
      </c>
      <c r="D11" s="39">
        <f>+OilC!D11/Pop!L32*10^6</f>
        <v>0.18861346191416567</v>
      </c>
      <c r="E11" s="39">
        <f>+OilC!E11/Pop!M32*10^6</f>
        <v>0.22079087424908872</v>
      </c>
      <c r="F11" s="39">
        <f>+OilC!F11/Pop!N32*10^6</f>
        <v>0.23624324157227963</v>
      </c>
      <c r="G11" s="39">
        <f>+OilC!G11/Pop!O32*10^6</f>
        <v>0.26251848019852547</v>
      </c>
      <c r="H11" s="39">
        <f>+OilC!H11/Pop!P32*10^6</f>
        <v>0.28428693405464922</v>
      </c>
      <c r="I11" s="39">
        <f>+OilC!I11/Pop!Q32*10^6</f>
        <v>0.31837399201988037</v>
      </c>
      <c r="J11" s="39">
        <f>+OilC!J11/Pop!R32*10^6</f>
        <v>0.38344354862468866</v>
      </c>
      <c r="K11" s="39">
        <f>+OilC!K11/Pop!S32*10^6</f>
        <v>0.40401793189779645</v>
      </c>
      <c r="L11" s="39">
        <f>+OilC!L11/Pop!T32*10^6</f>
        <v>0.40727061664776654</v>
      </c>
      <c r="M11" s="39">
        <f>+OilC!M11/Pop!U32*10^6</f>
        <v>0.42868748076463875</v>
      </c>
      <c r="N11" s="39">
        <f>+OilC!N11/Pop!V32*10^6</f>
        <v>0.43088054443134627</v>
      </c>
      <c r="O11" s="39">
        <f>+OilC!O11/Pop!W32*10^6</f>
        <v>0.46338136789773893</v>
      </c>
      <c r="P11" s="39">
        <f>+OilC!P11/Pop!X32*10^6</f>
        <v>0.47911173052725087</v>
      </c>
      <c r="Q11" s="39">
        <f>+OilC!Q11/Pop!Y32*10^6</f>
        <v>0.45326302724646561</v>
      </c>
      <c r="R11" s="39">
        <f>+OilC!R11/Pop!Z32*10^6</f>
        <v>0.42235064919971066</v>
      </c>
      <c r="S11" s="39">
        <f>+OilC!S11/Pop!AA32*10^6</f>
        <v>0.42135468218560751</v>
      </c>
      <c r="T11" s="39">
        <f>+OilC!T11/Pop!AB32*10^6</f>
        <v>0.39916782678118273</v>
      </c>
      <c r="U11" s="39">
        <f>+OilC!U11/Pop!AC32*10^6</f>
        <v>0.40040453578594837</v>
      </c>
      <c r="V11" s="39">
        <f>+OilC!V11/Pop!AD32*10^6</f>
        <v>0.40314964527973063</v>
      </c>
      <c r="W11" s="39">
        <f>+OilC!W11/Pop!AE32*10^6</f>
        <v>0.44137984791866758</v>
      </c>
      <c r="X11" s="39">
        <f>+OilC!X11/Pop!AF32*10^6</f>
        <v>0.44504671005942964</v>
      </c>
      <c r="Y11" s="39">
        <f>+OilC!Y11/Pop!AG32*10^6</f>
        <v>0.44746427371677649</v>
      </c>
      <c r="Z11" s="39">
        <f>+OilC!Z11/Pop!AH32*10^6</f>
        <v>0.44649093597719869</v>
      </c>
      <c r="AA11" s="39">
        <f>+OilC!AA11/Pop!AI32*10^6</f>
        <v>0.42691712413124711</v>
      </c>
      <c r="AB11" s="39">
        <f>+OilC!AB11/Pop!AJ32*10^6</f>
        <v>0.42655920155785709</v>
      </c>
      <c r="AC11" s="39">
        <f>+OilC!AC11/Pop!AK32*10^6</f>
        <v>0.44328133605908959</v>
      </c>
      <c r="AD11" s="39">
        <f>+OilC!AD11/Pop!AL32*10^6</f>
        <v>0.45159977431884996</v>
      </c>
      <c r="AE11" s="39">
        <f>+OilC!AE11/Pop!AM32*10^6</f>
        <v>0.47397508880319977</v>
      </c>
      <c r="AF11" s="39">
        <f>+OilC!AF11/Pop!AN32*10^6</f>
        <v>0.48674608850741069</v>
      </c>
      <c r="AG11" s="39">
        <f>+OilC!AG11/Pop!AO32*10^6</f>
        <v>0.51039303197897523</v>
      </c>
      <c r="AH11" s="39">
        <f>+OilC!AH11/Pop!AP32*10^6</f>
        <v>0.53407577031469622</v>
      </c>
      <c r="AI11" s="39">
        <f>+OilC!AI11/Pop!AQ32*10^6</f>
        <v>0.5453083530710362</v>
      </c>
      <c r="AJ11" s="39">
        <f>+OilC!AJ11/Pop!AR32*10^6</f>
        <v>0.54337320800772593</v>
      </c>
      <c r="AK11" s="39">
        <f>+OilC!AK11/Pop!AS32*10^6</f>
        <v>0.52370889245993213</v>
      </c>
      <c r="AL11" s="39">
        <f>+OilC!AL11/Pop!AT32*10^6</f>
        <v>0.51785589408295507</v>
      </c>
      <c r="AM11" s="39">
        <f>+OilC!AM11/Pop!AU32*10^6</f>
        <v>0.50564847751209319</v>
      </c>
      <c r="AN11" s="39">
        <f>+OilC!AN11/Pop!AV32*10^6</f>
        <v>0.48330836804920146</v>
      </c>
      <c r="AO11" s="39">
        <f>+OilC!AO11/Pop!AW32*10^6</f>
        <v>0.49437861119877896</v>
      </c>
      <c r="AP11" s="39">
        <f>+OilC!AP11/Pop!AX32*10^6</f>
        <v>0.50242625977191646</v>
      </c>
      <c r="AQ11" s="39">
        <f>+OilC!AQ11/Pop!AY32*10^6</f>
        <v>0.50330313796005388</v>
      </c>
      <c r="AR11" s="39">
        <f>+OilC!AR11/Pop!AZ32*10^6</f>
        <v>0.53032317220586911</v>
      </c>
      <c r="AS11" s="39">
        <f>+OilC!AS11/Pop!BA32*10^6</f>
        <v>0.56022574817152759</v>
      </c>
      <c r="AT11" s="39">
        <f>+OilC!AT11/Pop!BB32*10^6</f>
        <v>0.55847037688914491</v>
      </c>
      <c r="AU11" s="39">
        <f>+OilC!AU11/Pop!BC32*10^6</f>
        <v>0.60130809391363371</v>
      </c>
      <c r="AV11" s="39">
        <f>+OilC!AV11/Pop!BD32*10^6</f>
        <v>0.62326285949392846</v>
      </c>
      <c r="AW11" s="39">
        <f>+OilC!AW11/Pop!BE32*10^6</f>
        <v>0.62982477986137697</v>
      </c>
      <c r="AX11" s="39">
        <f>+OilC!AX11/Pop!BF32*10^6</f>
        <v>0.66198552621878892</v>
      </c>
      <c r="AY11" s="39">
        <f>+OilC!AY11/Pop!BG32*10^6</f>
        <v>0.69170109089652598</v>
      </c>
      <c r="AZ11" s="10"/>
      <c r="BA11" s="11"/>
    </row>
    <row r="12" spans="1:53">
      <c r="A12" s="2" t="s">
        <v>82</v>
      </c>
      <c r="B12" s="39">
        <f>+OilC!B12/Pop!J42*10^6</f>
        <v>0.38759536901331781</v>
      </c>
      <c r="C12" s="39">
        <f>+OilC!C12/Pop!K42*10^6</f>
        <v>0.41986039641819095</v>
      </c>
      <c r="D12" s="39">
        <f>+OilC!D12/Pop!L42*10^6</f>
        <v>0.43033057970676153</v>
      </c>
      <c r="E12" s="39">
        <f>+OilC!E12/Pop!M42*10^6</f>
        <v>0.44581866499949063</v>
      </c>
      <c r="F12" s="39">
        <f>+OilC!F12/Pop!N42*10^6</f>
        <v>0.46635359584430214</v>
      </c>
      <c r="G12" s="39">
        <f>+OilC!G12/Pop!O42*10^6</f>
        <v>0.48076380054608586</v>
      </c>
      <c r="H12" s="39">
        <f>+OilC!H12/Pop!P42*10^6</f>
        <v>0.53143335387415125</v>
      </c>
      <c r="I12" s="39">
        <f>+OilC!I12/Pop!Q42*10^6</f>
        <v>0.54212358763998558</v>
      </c>
      <c r="J12" s="39">
        <f>+OilC!J12/Pop!R42*10^6</f>
        <v>0.50151788715738488</v>
      </c>
      <c r="K12" s="39">
        <f>+OilC!K12/Pop!S42*10^6</f>
        <v>0.48025006938028925</v>
      </c>
      <c r="L12" s="39">
        <f>+OilC!L12/Pop!T42*10^6</f>
        <v>0.4132203646818462</v>
      </c>
      <c r="M12" s="39">
        <f>+OilC!M12/Pop!U42*10^6</f>
        <v>0.42270406454428411</v>
      </c>
      <c r="N12" s="39">
        <f>+OilC!N12/Pop!V42*10^6</f>
        <v>0.4325198337515847</v>
      </c>
      <c r="O12" s="39">
        <f>+OilC!O12/Pop!W42*10^6</f>
        <v>0.4529744081835726</v>
      </c>
      <c r="P12" s="39">
        <f>+OilC!P12/Pop!X42*10^6</f>
        <v>0.46593565896472677</v>
      </c>
      <c r="Q12" s="39">
        <f>+OilC!Q12/Pop!Y42*10^6</f>
        <v>0.45076079235629329</v>
      </c>
      <c r="R12" s="39">
        <f>+OilC!R12/Pop!Z42*10^6</f>
        <v>0.44375289516090061</v>
      </c>
      <c r="S12" s="39">
        <f>+OilC!S12/Pop!AA42*10^6</f>
        <v>0.42708465239622495</v>
      </c>
      <c r="T12" s="39">
        <f>+OilC!T12/Pop!AB42*10^6</f>
        <v>0.40793533875708488</v>
      </c>
      <c r="U12" s="39">
        <f>+OilC!U12/Pop!AC42*10^6</f>
        <v>0.39726854388915672</v>
      </c>
      <c r="V12" s="39">
        <f>+OilC!V12/Pop!AD42*10^6</f>
        <v>0.37981344792319099</v>
      </c>
      <c r="W12" s="39">
        <f>+OilC!W12/Pop!AE42*10^6</f>
        <v>0.39336152044955697</v>
      </c>
      <c r="X12" s="39">
        <f>+OilC!X12/Pop!AF42*10^6</f>
        <v>0.40447770167758706</v>
      </c>
      <c r="Y12" s="39">
        <f>+OilC!Y12/Pop!AG42*10^6</f>
        <v>0.44131612231911466</v>
      </c>
      <c r="Z12" s="39">
        <f>+OilC!Z12/Pop!AH42*10^6</f>
        <v>0.48621296947957804</v>
      </c>
      <c r="AA12" s="39">
        <f>+OilC!AA12/Pop!AI42*10^6</f>
        <v>0.5042917687438333</v>
      </c>
      <c r="AB12" s="39">
        <f>+OilC!AB12/Pop!AJ42*10^6</f>
        <v>0.51205424210505657</v>
      </c>
      <c r="AC12" s="39">
        <f>+OilC!AC12/Pop!AK42*10^6</f>
        <v>0.54183175545380824</v>
      </c>
      <c r="AD12" s="39">
        <f>+OilC!AD12/Pop!AL42*10^6</f>
        <v>0.58133306857640021</v>
      </c>
      <c r="AE12" s="39">
        <f>+OilC!AE12/Pop!AM42*10^6</f>
        <v>0.62982560979594016</v>
      </c>
      <c r="AF12" s="39">
        <f>+OilC!AF12/Pop!AN42*10^6</f>
        <v>0.68148580673533143</v>
      </c>
      <c r="AG12" s="39">
        <f>+OilC!AG12/Pop!AO42*10^6</f>
        <v>0.73742603858566469</v>
      </c>
      <c r="AH12" s="39">
        <f>+OilC!AH12/Pop!AP42*10^6</f>
        <v>0.76688682458012059</v>
      </c>
      <c r="AI12" s="39">
        <f>+OilC!AI12/Pop!AQ42*10^6</f>
        <v>0.77140453169057344</v>
      </c>
      <c r="AJ12" s="39">
        <f>+OilC!AJ12/Pop!AR42*10^6</f>
        <v>0.76499530989786446</v>
      </c>
      <c r="AK12" s="39">
        <f>+OilC!AK12/Pop!AS42*10^6</f>
        <v>0.71296796845064014</v>
      </c>
      <c r="AL12" s="39">
        <f>+OilC!AL12/Pop!AT42*10^6</f>
        <v>0.68516171392131664</v>
      </c>
      <c r="AM12" s="39">
        <f>+OilC!AM12/Pop!AU42*10^6</f>
        <v>0.67174651649703165</v>
      </c>
      <c r="AN12" s="39">
        <f>+OilC!AN12/Pop!AV42*10^6</f>
        <v>0.6752380339631826</v>
      </c>
      <c r="AO12" s="39">
        <f>+OilC!AO12/Pop!AW42*10^6</f>
        <v>0.72110800044910739</v>
      </c>
      <c r="AP12" s="39">
        <f>+OilC!AP12/Pop!AX42*10^6</f>
        <v>0.7309751530681472</v>
      </c>
      <c r="AQ12" s="39">
        <f>+OilC!AQ12/Pop!AY42*10^6</f>
        <v>0.81345402702488023</v>
      </c>
      <c r="AR12" s="39">
        <f>+OilC!AR12/Pop!AZ42*10^6</f>
        <v>1.0352715379797519</v>
      </c>
      <c r="AS12" s="39">
        <f>+OilC!AS12/Pop!BA42*10^6</f>
        <v>1.0681562641718341</v>
      </c>
      <c r="AT12" s="39">
        <f>+OilC!AT12/Pop!BB42*10^6</f>
        <v>1.0363897703645233</v>
      </c>
      <c r="AU12" s="39">
        <f>+OilC!AU12/Pop!BC42*10^6</f>
        <v>0.90460830651992286</v>
      </c>
      <c r="AV12" s="39">
        <f>+OilC!AV12/Pop!BD42*10^6</f>
        <v>0.97952062463656686</v>
      </c>
      <c r="AW12" s="39">
        <f>+OilC!AW12/Pop!BE42*10^6</f>
        <v>0.96197113173696402</v>
      </c>
      <c r="AX12" s="39">
        <f>+OilC!AX12/Pop!BF42*10^6</f>
        <v>0.95554998154866977</v>
      </c>
      <c r="AY12" s="39">
        <f>+OilC!AY12/Pop!BG42*10^6</f>
        <v>0.93800488678986305</v>
      </c>
      <c r="AZ12" s="10"/>
      <c r="BA12" s="11"/>
    </row>
    <row r="13" spans="1:53">
      <c r="A13" s="2" t="s">
        <v>12</v>
      </c>
      <c r="B13" s="39">
        <f>+OilC!B13/Pop!J47*10^6</f>
        <v>0.20497048195225503</v>
      </c>
      <c r="C13" s="39">
        <f>+OilC!C13/Pop!K47*10^6</f>
        <v>0.22655518880342759</v>
      </c>
      <c r="D13" s="39">
        <f>+OilC!D13/Pop!L47*10^6</f>
        <v>0.22100922887078661</v>
      </c>
      <c r="E13" s="39">
        <f>+OilC!E13/Pop!M47*10^6</f>
        <v>0.23798064975749172</v>
      </c>
      <c r="F13" s="39">
        <f>+OilC!F13/Pop!N47*10^6</f>
        <v>0.2216281943448935</v>
      </c>
      <c r="G13" s="39">
        <f>+OilC!G13/Pop!O47*10^6</f>
        <v>0.24273369543489315</v>
      </c>
      <c r="H13" s="39">
        <f>+OilC!H13/Pop!P47*10^6</f>
        <v>0.24460476451694563</v>
      </c>
      <c r="I13" s="39">
        <f>+OilC!I13/Pop!Q47*10^6</f>
        <v>0.27204620871400687</v>
      </c>
      <c r="J13" s="39">
        <f>+OilC!J13/Pop!R47*10^6</f>
        <v>0.25445093783375833</v>
      </c>
      <c r="K13" s="39">
        <f>+OilC!K13/Pop!S47*10^6</f>
        <v>0.2757350435322638</v>
      </c>
      <c r="L13" s="39">
        <f>+OilC!L13/Pop!T47*10^6</f>
        <v>0.27127715028443106</v>
      </c>
      <c r="M13" s="39">
        <f>+OilC!M13/Pop!U47*10^6</f>
        <v>0.27985960185775915</v>
      </c>
      <c r="N13" s="39">
        <f>+OilC!N13/Pop!V47*10^6</f>
        <v>0.27392264171366254</v>
      </c>
      <c r="O13" s="39">
        <f>+OilC!O13/Pop!W47*10^6</f>
        <v>0.27258143219355757</v>
      </c>
      <c r="P13" s="39">
        <f>+OilC!P13/Pop!X47*10^6</f>
        <v>0.28299545134510434</v>
      </c>
      <c r="Q13" s="39">
        <f>+OilC!Q13/Pop!Y47*10^6</f>
        <v>0.26269177119850395</v>
      </c>
      <c r="R13" s="39">
        <f>+OilC!R13/Pop!Z47*10^6</f>
        <v>0.26319449367764586</v>
      </c>
      <c r="S13" s="39">
        <f>+OilC!S13/Pop!AA47*10^6</f>
        <v>0.26372569372510146</v>
      </c>
      <c r="T13" s="39">
        <f>+OilC!T13/Pop!AB47*10^6</f>
        <v>0.26694658541890359</v>
      </c>
      <c r="U13" s="39">
        <f>+OilC!U13/Pop!AC47*10^6</f>
        <v>0.25948395456211615</v>
      </c>
      <c r="V13" s="39">
        <f>+OilC!V13/Pop!AD47*10^6</f>
        <v>0.26362623650716022</v>
      </c>
      <c r="W13" s="39">
        <f>+OilC!W13/Pop!AE47*10^6</f>
        <v>0.25529434623087055</v>
      </c>
      <c r="X13" s="39">
        <f>+OilC!X13/Pop!AF47*10^6</f>
        <v>0.26312791702838351</v>
      </c>
      <c r="Y13" s="39">
        <f>+OilC!Y13/Pop!AG47*10^6</f>
        <v>0.27165445141225314</v>
      </c>
      <c r="Z13" s="39">
        <f>+OilC!Z13/Pop!AH47*10^6</f>
        <v>0.27329006254391136</v>
      </c>
      <c r="AA13" s="39">
        <f>+OilC!AA13/Pop!AI47*10^6</f>
        <v>0.27230165885158752</v>
      </c>
      <c r="AB13" s="39">
        <f>+OilC!AB13/Pop!AJ47*10^6</f>
        <v>0.27422094265614949</v>
      </c>
      <c r="AC13" s="39">
        <f>+OilC!AC13/Pop!AK47*10^6</f>
        <v>0.29657408517001599</v>
      </c>
      <c r="AD13" s="39">
        <f>+OilC!AD13/Pop!AL47*10^6</f>
        <v>0.31042562718837902</v>
      </c>
      <c r="AE13" s="39">
        <f>+OilC!AE13/Pop!AM47*10^6</f>
        <v>0.31476232303345963</v>
      </c>
      <c r="AF13" s="39">
        <f>+OilC!AF13/Pop!AN47*10^6</f>
        <v>0.32646729077356484</v>
      </c>
      <c r="AG13" s="39">
        <f>+OilC!AG13/Pop!AO47*10^6</f>
        <v>0.33177642990823158</v>
      </c>
      <c r="AH13" s="39">
        <f>+OilC!AH13/Pop!AP47*10^6</f>
        <v>0.33199460829907379</v>
      </c>
      <c r="AI13" s="39">
        <f>+OilC!AI13/Pop!AQ47*10^6</f>
        <v>0.31913635305733218</v>
      </c>
      <c r="AJ13" s="39">
        <f>+OilC!AJ13/Pop!AR47*10^6</f>
        <v>0.27842494578384758</v>
      </c>
      <c r="AK13" s="39">
        <f>+OilC!AK13/Pop!AS47*10^6</f>
        <v>0.26888922928991688</v>
      </c>
      <c r="AL13" s="39">
        <f>+OilC!AL13/Pop!AT47*10^6</f>
        <v>0.24818247559636195</v>
      </c>
      <c r="AM13" s="39">
        <f>+OilC!AM13/Pop!AU47*10^6</f>
        <v>0.24080102835006312</v>
      </c>
      <c r="AN13" s="39">
        <f>+OilC!AN13/Pop!AV47*10^6</f>
        <v>0.24742618648973208</v>
      </c>
      <c r="AO13" s="39">
        <f>+OilC!AO13/Pop!AW47*10^6</f>
        <v>0.24425516335515993</v>
      </c>
      <c r="AP13" s="39">
        <f>+OilC!AP13/Pop!AX47*10^6</f>
        <v>0.25073951577878395</v>
      </c>
      <c r="AQ13" s="39">
        <f>+OilC!AQ13/Pop!AY47*10^6</f>
        <v>0.24718371252278734</v>
      </c>
      <c r="AR13" s="39">
        <f>+OilC!AR13/Pop!AZ47*10^6</f>
        <v>0.24197483769334321</v>
      </c>
      <c r="AS13" s="39">
        <f>+OilC!AS13/Pop!BA47*10^6</f>
        <v>0.26022852089167303</v>
      </c>
      <c r="AT13" s="39">
        <f>+OilC!AT13/Pop!BB47*10^6</f>
        <v>0.23495733372956426</v>
      </c>
      <c r="AU13" s="39">
        <f>+OilC!AU13/Pop!BC47*10^6</f>
        <v>0.25983166489182336</v>
      </c>
      <c r="AV13" s="39">
        <f>+OilC!AV13/Pop!BD47*10^6</f>
        <v>0.27511203874793605</v>
      </c>
      <c r="AW13" s="39">
        <f>+OilC!AW13/Pop!BE47*10^6</f>
        <v>0.29576037883429707</v>
      </c>
      <c r="AX13" s="39">
        <f>+OilC!AX13/Pop!BF47*10^6</f>
        <v>0.29312040274129114</v>
      </c>
      <c r="AY13" s="39">
        <f>+OilC!AY13/Pop!BG47*10^6</f>
        <v>0.30237206100915287</v>
      </c>
      <c r="AZ13" s="10"/>
      <c r="BA13" s="11"/>
    </row>
    <row r="14" spans="1:53">
      <c r="A14" s="2" t="s">
        <v>13</v>
      </c>
      <c r="B14" s="39">
        <f>+OilC!B14/Pop!J67*10^6</f>
        <v>0.12590188414740996</v>
      </c>
      <c r="C14" s="39">
        <f>+OilC!C14/Pop!K67*10^6</f>
        <v>0.12782822254764051</v>
      </c>
      <c r="D14" s="39">
        <f>+OilC!D14/Pop!L67*10^6</f>
        <v>0.13402665477554399</v>
      </c>
      <c r="E14" s="39">
        <f>+OilC!E14/Pop!M67*10^6</f>
        <v>0.15547274533110636</v>
      </c>
      <c r="F14" s="39">
        <f>+OilC!F14/Pop!N67*10^6</f>
        <v>0.16034327698945158</v>
      </c>
      <c r="G14" s="39">
        <f>+OilC!G14/Pop!O67*10^6</f>
        <v>0.17801505799898559</v>
      </c>
      <c r="H14" s="39">
        <f>+OilC!H14/Pop!P67*10^6</f>
        <v>0.19107573880618631</v>
      </c>
      <c r="I14" s="39">
        <f>+OilC!I14/Pop!Q67*10^6</f>
        <v>0.19101819386075614</v>
      </c>
      <c r="J14" s="39">
        <f>+OilC!J14/Pop!R67*10^6</f>
        <v>0.20614296975339674</v>
      </c>
      <c r="K14" s="39">
        <f>+OilC!K14/Pop!S67*10^6</f>
        <v>0.2290310456951504</v>
      </c>
      <c r="L14" s="39">
        <f>+OilC!L14/Pop!T67*10^6</f>
        <v>0.21753463702413761</v>
      </c>
      <c r="M14" s="39">
        <f>+OilC!M14/Pop!U67*10^6</f>
        <v>0.2380422093827074</v>
      </c>
      <c r="N14" s="39">
        <f>+OilC!N14/Pop!V67*10^6</f>
        <v>0.28897912800446418</v>
      </c>
      <c r="O14" s="39">
        <f>+OilC!O14/Pop!W67*10^6</f>
        <v>0.28698012256547284</v>
      </c>
      <c r="P14" s="39">
        <f>+OilC!P14/Pop!X67*10^6</f>
        <v>0.29771048543019807</v>
      </c>
      <c r="Q14" s="39">
        <f>+OilC!Q14/Pop!Y67*10^6</f>
        <v>0.37134318792735971</v>
      </c>
      <c r="R14" s="39">
        <f>+OilC!R14/Pop!Z67*10^6</f>
        <v>0.40656496717540852</v>
      </c>
      <c r="S14" s="39">
        <f>+OilC!S14/Pop!AA67*10^6</f>
        <v>0.43405554791023637</v>
      </c>
      <c r="T14" s="39">
        <f>+OilC!T14/Pop!AB67*10^6</f>
        <v>0.38774308888902836</v>
      </c>
      <c r="U14" s="39">
        <f>+OilC!U14/Pop!AC67*10^6</f>
        <v>0.37897736403563748</v>
      </c>
      <c r="V14" s="39">
        <f>+OilC!V14/Pop!AD67*10^6</f>
        <v>0.45545108062954398</v>
      </c>
      <c r="W14" s="39">
        <f>+OilC!W14/Pop!AE67*10^6</f>
        <v>0.45099135599901008</v>
      </c>
      <c r="X14" s="39">
        <f>+OilC!X14/Pop!AF67*10^6</f>
        <v>0.44370174993360778</v>
      </c>
      <c r="Y14" s="39">
        <f>+OilC!Y14/Pop!AG67*10^6</f>
        <v>0.41882380434736849</v>
      </c>
      <c r="Z14" s="39">
        <f>+OilC!Z14/Pop!AH67*10^6</f>
        <v>0.42255582126770758</v>
      </c>
      <c r="AA14" s="39">
        <f>+OilC!AA14/Pop!AI67*10^6</f>
        <v>0.40907860915230199</v>
      </c>
      <c r="AB14" s="39">
        <f>+OilC!AB14/Pop!AJ67*10^6</f>
        <v>0.45311207698546258</v>
      </c>
      <c r="AC14" s="39">
        <f>+OilC!AC14/Pop!AK67*10^6</f>
        <v>0.42697000748201652</v>
      </c>
      <c r="AD14" s="39">
        <f>+OilC!AD14/Pop!AL67*10^6</f>
        <v>0.43739498867703996</v>
      </c>
      <c r="AE14" s="39">
        <f>+OilC!AE14/Pop!AM67*10^6</f>
        <v>0.46666468985420051</v>
      </c>
      <c r="AF14" s="39">
        <f>+OilC!AF14/Pop!AN67*10^6</f>
        <v>0.44167356608618308</v>
      </c>
      <c r="AG14" s="39">
        <f>+OilC!AG14/Pop!AO67*10^6</f>
        <v>0.48607093092126658</v>
      </c>
      <c r="AH14" s="39">
        <f>+OilC!AH14/Pop!AP67*10^6</f>
        <v>0.54649936423432111</v>
      </c>
      <c r="AI14" s="39">
        <f>+OilC!AI14/Pop!AQ67*10^6</f>
        <v>0.54596034968098606</v>
      </c>
      <c r="AJ14" s="39">
        <f>+OilC!AJ14/Pop!AR67*10^6</f>
        <v>0.48609970197660385</v>
      </c>
      <c r="AK14" s="39">
        <f>+OilC!AK14/Pop!AS67*10^6</f>
        <v>0.50488589547088214</v>
      </c>
      <c r="AL14" s="39">
        <f>+OilC!AL14/Pop!AT67*10^6</f>
        <v>0.4931239245008443</v>
      </c>
      <c r="AM14" s="39">
        <f>+OilC!AM14/Pop!AU67*10^6</f>
        <v>0.52118809772540753</v>
      </c>
      <c r="AN14" s="39">
        <f>+OilC!AN14/Pop!AV67*10^6</f>
        <v>0.53026426679508787</v>
      </c>
      <c r="AO14" s="39">
        <f>+OilC!AO14/Pop!AW67*10^6</f>
        <v>0.53527754001879702</v>
      </c>
      <c r="AP14" s="39">
        <f>+OilC!AP14/Pop!AX67*10^6</f>
        <v>0.57348654641719632</v>
      </c>
      <c r="AQ14" s="39">
        <f>+OilC!AQ14/Pop!AY67*10^6</f>
        <v>0.59721342853489989</v>
      </c>
      <c r="AR14" s="39">
        <f>+OilC!AR14/Pop!AZ67*10^6</f>
        <v>0.59696650350753266</v>
      </c>
      <c r="AS14" s="39">
        <f>+OilC!AS14/Pop!BA67*10^6</f>
        <v>0.60449544029337532</v>
      </c>
      <c r="AT14" s="39">
        <f>+OilC!AT14/Pop!BB67*10^6</f>
        <v>0.60568532566229361</v>
      </c>
      <c r="AU14" s="39">
        <f>+OilC!AU14/Pop!BC67*10^6</f>
        <v>0.68809588646396591</v>
      </c>
      <c r="AV14" s="39">
        <f>+OilC!AV14/Pop!BD67*10^6</f>
        <v>0.69437167829399593</v>
      </c>
      <c r="AW14" s="39">
        <f>+OilC!AW14/Pop!BE67*10^6</f>
        <v>0.70797213065301834</v>
      </c>
      <c r="AX14" s="39">
        <f>+OilC!AX14/Pop!BF67*10^6</f>
        <v>0.73831600279925458</v>
      </c>
      <c r="AY14" s="39">
        <f>+OilC!AY14/Pop!BG67*10^6</f>
        <v>0.76145267931271843</v>
      </c>
      <c r="AZ14" s="10"/>
      <c r="BA14" s="11"/>
    </row>
    <row r="15" spans="1:53">
      <c r="A15" s="2" t="s">
        <v>14</v>
      </c>
      <c r="B15" s="39">
        <f>+OilC!B15/Pop!J182*10^6</f>
        <v>0.31188902971514387</v>
      </c>
      <c r="C15" s="39">
        <f>+OilC!C15/Pop!K182*10^6</f>
        <v>0.38019456296607573</v>
      </c>
      <c r="D15" s="39">
        <f>+OilC!D15/Pop!L182*10^6</f>
        <v>0.37239757659960065</v>
      </c>
      <c r="E15" s="39">
        <f>+OilC!E15/Pop!M182*10^6</f>
        <v>0.36381115297221156</v>
      </c>
      <c r="F15" s="39">
        <f>+OilC!F15/Pop!N182*10^6</f>
        <v>0.34890764019471215</v>
      </c>
      <c r="G15" s="39">
        <f>+OilC!G15/Pop!O182*10^6</f>
        <v>0.35715098885239421</v>
      </c>
      <c r="H15" s="39">
        <f>+OilC!H15/Pop!P182*10^6</f>
        <v>0.34288425419901863</v>
      </c>
      <c r="I15" s="39">
        <f>+OilC!I15/Pop!Q182*10^6</f>
        <v>0.28445598343887746</v>
      </c>
      <c r="J15" s="39">
        <f>+OilC!J15/Pop!R182*10^6</f>
        <v>0.32268225785385563</v>
      </c>
      <c r="K15" s="39">
        <f>+OilC!K15/Pop!S182*10^6</f>
        <v>0.37059662010758698</v>
      </c>
      <c r="L15" s="39">
        <f>+OilC!L15/Pop!T182*10^6</f>
        <v>0.37787383557570209</v>
      </c>
      <c r="M15" s="39">
        <f>+OilC!M15/Pop!U182*10^6</f>
        <v>0.37321215266237667</v>
      </c>
      <c r="N15" s="39">
        <f>+OilC!N15/Pop!V182*10^6</f>
        <v>0.36366858105809063</v>
      </c>
      <c r="O15" s="39">
        <f>+OilC!O15/Pop!W182*10^6</f>
        <v>0.35146258096873784</v>
      </c>
      <c r="P15" s="39">
        <f>+OilC!P15/Pop!X182*10^6</f>
        <v>0.35616461990180298</v>
      </c>
      <c r="Q15" s="39">
        <f>+OilC!Q15/Pop!Y182*10^6</f>
        <v>0.37530708645450761</v>
      </c>
      <c r="R15" s="39">
        <f>+OilC!R15/Pop!Z182*10^6</f>
        <v>0.37347089801794014</v>
      </c>
      <c r="S15" s="39">
        <f>+OilC!S15/Pop!AA182*10^6</f>
        <v>0.35839448270019625</v>
      </c>
      <c r="T15" s="39">
        <f>+OilC!T15/Pop!AB182*10^6</f>
        <v>0.30283311066087765</v>
      </c>
      <c r="U15" s="39">
        <f>+OilC!U15/Pop!AC182*10^6</f>
        <v>0.30571360881066728</v>
      </c>
      <c r="V15" s="39">
        <f>+OilC!V15/Pop!AD182*10^6</f>
        <v>0.28846326033067365</v>
      </c>
      <c r="W15" s="39">
        <f>+OilC!W15/Pop!AE182*10^6</f>
        <v>0.30350690754516468</v>
      </c>
      <c r="X15" s="39">
        <f>+OilC!X15/Pop!AF182*10^6</f>
        <v>0.32750314496898847</v>
      </c>
      <c r="Y15" s="39">
        <f>+OilC!Y15/Pop!AG182*10^6</f>
        <v>0.31310532041358213</v>
      </c>
      <c r="Z15" s="39">
        <f>+OilC!Z15/Pop!AH182*10^6</f>
        <v>0.27161023500743331</v>
      </c>
      <c r="AA15" s="39">
        <f>+OilC!AA15/Pop!AI182*10^6</f>
        <v>0.26605080814479248</v>
      </c>
      <c r="AB15" s="39">
        <f>+OilC!AB15/Pop!AJ182*10^6</f>
        <v>0.240989483972853</v>
      </c>
      <c r="AC15" s="39">
        <f>+OilC!AC15/Pop!AK182*10^6</f>
        <v>0.24682175212129484</v>
      </c>
      <c r="AD15" s="39">
        <f>+OilC!AD15/Pop!AL182*10^6</f>
        <v>0.25375015818947905</v>
      </c>
      <c r="AE15" s="39">
        <f>+OilC!AE15/Pop!AM182*10^6</f>
        <v>0.27071015224037842</v>
      </c>
      <c r="AF15" s="39">
        <f>+OilC!AF15/Pop!AN182*10^6</f>
        <v>0.30005706200914434</v>
      </c>
      <c r="AG15" s="39">
        <f>+OilC!AG15/Pop!AO182*10^6</f>
        <v>0.30416009507928371</v>
      </c>
      <c r="AH15" s="39">
        <f>+OilC!AH15/Pop!AP182*10^6</f>
        <v>0.29592294548335674</v>
      </c>
      <c r="AI15" s="39">
        <f>+OilC!AI15/Pop!AQ182*10^6</f>
        <v>0.29321726442935298</v>
      </c>
      <c r="AJ15" s="39">
        <f>+OilC!AJ15/Pop!AR182*10^6</f>
        <v>0.29501632878801104</v>
      </c>
      <c r="AK15" s="39">
        <f>+OilC!AK15/Pop!AS182*10^6</f>
        <v>0.28450841456885284</v>
      </c>
      <c r="AL15" s="39">
        <f>+OilC!AL15/Pop!AT182*10^6</f>
        <v>0.26556123534029824</v>
      </c>
      <c r="AM15" s="39">
        <f>+OilC!AM15/Pop!AU182*10^6</f>
        <v>0.26021125229089842</v>
      </c>
      <c r="AN15" s="39">
        <f>+OilC!AN15/Pop!AV182*10^6</f>
        <v>0.24259647348995947</v>
      </c>
      <c r="AO15" s="39">
        <f>+OilC!AO15/Pop!AW182*10^6</f>
        <v>0.2678015995301411</v>
      </c>
      <c r="AP15" s="39">
        <f>+OilC!AP15/Pop!AX182*10^6</f>
        <v>0.25790426686130369</v>
      </c>
      <c r="AQ15" s="39">
        <f>+OilC!AQ15/Pop!AY182*10^6</f>
        <v>0.24535692949075061</v>
      </c>
      <c r="AR15" s="39">
        <f>+OilC!AR15/Pop!AZ182*10^6</f>
        <v>0.25122392963139806</v>
      </c>
      <c r="AS15" s="39">
        <f>+OilC!AS15/Pop!BA182*10^6</f>
        <v>0.27910832262468871</v>
      </c>
      <c r="AT15" s="39">
        <f>+OilC!AT15/Pop!BB182*10^6</f>
        <v>0.28150281321845105</v>
      </c>
      <c r="AU15" s="39">
        <f>+OilC!AU15/Pop!BC182*10^6</f>
        <v>0.29324609976309818</v>
      </c>
      <c r="AV15" s="39">
        <f>+OilC!AV15/Pop!BD182*10^6</f>
        <v>0.31791421762668082</v>
      </c>
      <c r="AW15" s="39">
        <f>+OilC!AW15/Pop!BE182*10^6</f>
        <v>0.31812857677232337</v>
      </c>
      <c r="AX15" s="39">
        <f>+OilC!AX15/Pop!BF182*10^6</f>
        <v>0.33471854582667993</v>
      </c>
      <c r="AY15" s="39">
        <f>+OilC!AY15/Pop!BG182*10^6</f>
        <v>0.33447403561319955</v>
      </c>
      <c r="AZ15" s="10"/>
      <c r="BA15" s="11"/>
    </row>
    <row r="16" spans="1:53">
      <c r="A16" s="2" t="s">
        <v>15</v>
      </c>
      <c r="B16" s="39">
        <f>+OilC!B16/Pop!J229*10^6</f>
        <v>2.1852097582240178</v>
      </c>
      <c r="C16" s="39">
        <f>+OilC!C16/Pop!K229*10^6</f>
        <v>2.1823893277457818</v>
      </c>
      <c r="D16" s="39">
        <f>+OilC!D16/Pop!L229*10^6</f>
        <v>2.2698986431033847</v>
      </c>
      <c r="E16" s="39">
        <f>+OilC!E16/Pop!M229*10^6</f>
        <v>2.302408792027836</v>
      </c>
      <c r="F16" s="39">
        <f>+OilC!F16/Pop!N229*10^6</f>
        <v>2.4061140504325871</v>
      </c>
      <c r="G16" s="39">
        <f>+OilC!G16/Pop!O229*10^6</f>
        <v>2.4505057594249866</v>
      </c>
      <c r="H16" s="39">
        <f>+OilC!H16/Pop!P229*10^6</f>
        <v>2.3641625991777189</v>
      </c>
      <c r="I16" s="39">
        <f>+OilC!I16/Pop!Q229*10^6</f>
        <v>3.8524189102980979</v>
      </c>
      <c r="J16" s="39">
        <f>+OilC!J16/Pop!R229*10^6</f>
        <v>3.8174464733145124</v>
      </c>
      <c r="K16" s="39">
        <f>+OilC!K16/Pop!S229*10^6</f>
        <v>3.7109398506798041</v>
      </c>
      <c r="L16" s="39">
        <f>+OilC!L16/Pop!T229*10^6</f>
        <v>2.7899518234045519</v>
      </c>
      <c r="M16" s="39">
        <f>+OilC!M16/Pop!U229*10^6</f>
        <v>3.1014327429788771</v>
      </c>
      <c r="N16" s="39">
        <f>+OilC!N16/Pop!V229*10^6</f>
        <v>2.9824276249162063</v>
      </c>
      <c r="O16" s="39">
        <f>+OilC!O16/Pop!W229*10^6</f>
        <v>2.6306577403285623</v>
      </c>
      <c r="P16" s="39">
        <f>+OilC!P16/Pop!X229*10^6</f>
        <v>1.9855985649070007</v>
      </c>
      <c r="Q16" s="39">
        <f>+OilC!Q16/Pop!Y229*10^6</f>
        <v>1.5387337050864822</v>
      </c>
      <c r="R16" s="39">
        <f>+OilC!R16/Pop!Z229*10^6</f>
        <v>1.5001423956203821</v>
      </c>
      <c r="S16" s="39">
        <f>+OilC!S16/Pop!AA229*10^6</f>
        <v>1.6383933750368105</v>
      </c>
      <c r="T16" s="39">
        <f>+OilC!T16/Pop!AB229*10^6</f>
        <v>1.3910929652323363</v>
      </c>
      <c r="U16" s="39">
        <f>+OilC!U16/Pop!AC229*10^6</f>
        <v>1.1681222046186688</v>
      </c>
      <c r="V16" s="39">
        <f>+OilC!V16/Pop!AD229*10^6</f>
        <v>1.2289324343366628</v>
      </c>
      <c r="W16" s="39">
        <f>+OilC!W16/Pop!AE229*10^6</f>
        <v>1.3166640344646734</v>
      </c>
      <c r="X16" s="39">
        <f>+OilC!X16/Pop!AF229*10^6</f>
        <v>0.85505625215960268</v>
      </c>
      <c r="Y16" s="39">
        <f>+OilC!Y16/Pop!AG229*10^6</f>
        <v>0.76438513059283419</v>
      </c>
      <c r="Z16" s="39">
        <f>+OilC!Z16/Pop!AH229*10^6</f>
        <v>0.63940673601812748</v>
      </c>
      <c r="AA16" s="39">
        <f>+OilC!AA16/Pop!AI229*10^6</f>
        <v>1.0352695465437547</v>
      </c>
      <c r="AB16" s="39">
        <f>+OilC!AB16/Pop!AJ229*10^6</f>
        <v>0.96023598551434008</v>
      </c>
      <c r="AC16" s="39">
        <f>+OilC!AC16/Pop!AK229*10^6</f>
        <v>1.3810257247354718</v>
      </c>
      <c r="AD16" s="39">
        <f>+OilC!AD16/Pop!AL229*10^6</f>
        <v>1.1941401949518244</v>
      </c>
      <c r="AE16" s="39">
        <f>+OilC!AE16/Pop!AM229*10^6</f>
        <v>0.894173952824726</v>
      </c>
      <c r="AF16" s="39">
        <f>+OilC!AF16/Pop!AN229*10^6</f>
        <v>1.0223099423825162</v>
      </c>
      <c r="AG16" s="39">
        <f>+OilC!AG16/Pop!AO229*10^6</f>
        <v>1.1864602082861493</v>
      </c>
      <c r="AH16" s="39">
        <f>+OilC!AH16/Pop!AP229*10^6</f>
        <v>0.67265445470965202</v>
      </c>
      <c r="AI16" s="39">
        <f>+OilC!AI16/Pop!AQ229*10^6</f>
        <v>0.77621057167116547</v>
      </c>
      <c r="AJ16" s="39">
        <f>+OilC!AJ16/Pop!AR229*10^6</f>
        <v>1.4026143656490728</v>
      </c>
      <c r="AK16" s="39">
        <f>+OilC!AK16/Pop!AS229*10^6</f>
        <v>1.0801662055409311</v>
      </c>
      <c r="AL16" s="39">
        <f>+OilC!AL16/Pop!AT229*10^6</f>
        <v>0.95726966618034837</v>
      </c>
      <c r="AM16" s="39">
        <f>+OilC!AM16/Pop!AU229*10^6</f>
        <v>0.96913126340894795</v>
      </c>
      <c r="AN16" s="39">
        <f>+OilC!AN16/Pop!AV229*10^6</f>
        <v>0.88482832134408107</v>
      </c>
      <c r="AO16" s="39">
        <f>+OilC!AO16/Pop!AW229*10^6</f>
        <v>0.92322994432029359</v>
      </c>
      <c r="AP16" s="39">
        <f>+OilC!AP16/Pop!AX229*10^6</f>
        <v>0.93901462586501394</v>
      </c>
      <c r="AQ16" s="39">
        <f>+OilC!AQ16/Pop!AY229*10^6</f>
        <v>1.0600815568502411</v>
      </c>
      <c r="AR16" s="39">
        <f>+OilC!AR16/Pop!AZ229*10^6</f>
        <v>1.2566214024064433</v>
      </c>
      <c r="AS16" s="39">
        <f>+OilC!AS16/Pop!BA229*10^6</f>
        <v>1.377176159197915</v>
      </c>
      <c r="AT16" s="39">
        <f>+OilC!AT16/Pop!BB229*10^6</f>
        <v>1.2951972837627419</v>
      </c>
      <c r="AU16" s="39">
        <f>+OilC!AU16/Pop!BC229*10^6</f>
        <v>1.427200051872223</v>
      </c>
      <c r="AV16" s="39">
        <f>+OilC!AV16/Pop!BD229*10^6</f>
        <v>1.2887275920364478</v>
      </c>
      <c r="AW16" s="39">
        <f>+OilC!AW16/Pop!BE229*10^6</f>
        <v>1.1596278041873345</v>
      </c>
      <c r="AX16" s="39">
        <f>+OilC!AX16/Pop!BF229*10^6</f>
        <v>1.2163637041262014</v>
      </c>
      <c r="AY16" s="39">
        <f>+OilC!AY16/Pop!BG229*10^6</f>
        <v>1.205611527280313</v>
      </c>
      <c r="AZ16" s="10"/>
      <c r="BA16" s="11"/>
    </row>
    <row r="17" spans="1:53">
      <c r="A17" s="2" t="s">
        <v>16</v>
      </c>
      <c r="B17" s="39">
        <f>+OilC!B17/Pop!J241*10^6</f>
        <v>0.95066574083630495</v>
      </c>
      <c r="C17" s="39">
        <f>+OilC!C17/Pop!K241*10^6</f>
        <v>0.92853731883669843</v>
      </c>
      <c r="D17" s="39">
        <f>+OilC!D17/Pop!L241*10^6</f>
        <v>0.90273093204119204</v>
      </c>
      <c r="E17" s="39">
        <f>+OilC!E17/Pop!M241*10^6</f>
        <v>0.92207357198748952</v>
      </c>
      <c r="F17" s="39">
        <f>+OilC!F17/Pop!N241*10^6</f>
        <v>0.89146073887997068</v>
      </c>
      <c r="G17" s="39">
        <f>+OilC!G17/Pop!O241*10^6</f>
        <v>0.89715370307181086</v>
      </c>
      <c r="H17" s="39">
        <f>+OilC!H17/Pop!P241*10^6</f>
        <v>0.88961092757184879</v>
      </c>
      <c r="I17" s="39">
        <f>+OilC!I17/Pop!Q241*10^6</f>
        <v>0.97514054932456395</v>
      </c>
      <c r="J17" s="39">
        <f>+OilC!J17/Pop!R241*10^6</f>
        <v>1.0167784669285069</v>
      </c>
      <c r="K17" s="39">
        <f>+OilC!K17/Pop!S241*10^6</f>
        <v>0.99969024224595537</v>
      </c>
      <c r="L17" s="39">
        <f>+OilC!L17/Pop!T241*10^6</f>
        <v>0.99064530257792327</v>
      </c>
      <c r="M17" s="39">
        <f>+OilC!M17/Pop!U241*10^6</f>
        <v>0.93368275835565273</v>
      </c>
      <c r="N17" s="39">
        <f>+OilC!N17/Pop!V241*10^6</f>
        <v>1.2396135559772621</v>
      </c>
      <c r="O17" s="39">
        <f>+OilC!O17/Pop!W241*10^6</f>
        <v>1.2063255988653119</v>
      </c>
      <c r="P17" s="39">
        <f>+OilC!P17/Pop!X241*10^6</f>
        <v>1.1978509404897928</v>
      </c>
      <c r="Q17" s="39">
        <f>+OilC!Q17/Pop!Y241*10^6</f>
        <v>1.307097789958066</v>
      </c>
      <c r="R17" s="39">
        <f>+OilC!R17/Pop!Z241*10^6</f>
        <v>1.3412173736502175</v>
      </c>
      <c r="S17" s="39">
        <f>+OilC!S17/Pop!AA241*10^6</f>
        <v>1.2956342543924819</v>
      </c>
      <c r="T17" s="39">
        <f>+OilC!T17/Pop!AB241*10^6</f>
        <v>1.2281746847254702</v>
      </c>
      <c r="U17" s="39">
        <f>+OilC!U17/Pop!AC241*10^6</f>
        <v>1.1140953462541974</v>
      </c>
      <c r="V17" s="39">
        <f>+OilC!V17/Pop!AD241*10^6</f>
        <v>1.1238253195285668</v>
      </c>
      <c r="W17" s="39">
        <f>+OilC!W17/Pop!AE241*10^6</f>
        <v>1.150177560434827</v>
      </c>
      <c r="X17" s="39">
        <f>+OilC!X17/Pop!AF241*10^6</f>
        <v>1.0544135649619037</v>
      </c>
      <c r="Y17" s="39">
        <f>+OilC!Y17/Pop!AG241*10^6</f>
        <v>1.0697196991756375</v>
      </c>
      <c r="Z17" s="39">
        <f>+OilC!Z17/Pop!AH241*10^6</f>
        <v>1.0131903519768815</v>
      </c>
      <c r="AA17" s="39">
        <f>+OilC!AA17/Pop!AI241*10^6</f>
        <v>0.99834059671556064</v>
      </c>
      <c r="AB17" s="39">
        <f>+OilC!AB17/Pop!AJ241*10^6</f>
        <v>0.92277061162989027</v>
      </c>
      <c r="AC17" s="39">
        <f>+OilC!AC17/Pop!AK241*10^6</f>
        <v>1.0834890945062978</v>
      </c>
      <c r="AD17" s="39">
        <f>+OilC!AD17/Pop!AL241*10^6</f>
        <v>0.95137348138830369</v>
      </c>
      <c r="AE17" s="39">
        <f>+OilC!AE17/Pop!AM241*10^6</f>
        <v>1.0886595189271382</v>
      </c>
      <c r="AF17" s="39">
        <f>+OilC!AF17/Pop!AN241*10^6</f>
        <v>1.0191795161498407</v>
      </c>
      <c r="AG17" s="39">
        <f>+OilC!AG17/Pop!AO241*10^6</f>
        <v>0.80249671732775085</v>
      </c>
      <c r="AH17" s="39">
        <f>+OilC!AH17/Pop!AP241*10^6</f>
        <v>0.85102496042864462</v>
      </c>
      <c r="AI17" s="39">
        <f>+OilC!AI17/Pop!AQ241*10^6</f>
        <v>0.93425401137322095</v>
      </c>
      <c r="AJ17" s="39">
        <f>+OilC!AJ17/Pop!AR241*10^6</f>
        <v>0.99098697282103609</v>
      </c>
      <c r="AK17" s="39">
        <f>+OilC!AK17/Pop!AS241*10^6</f>
        <v>0.97613465877485239</v>
      </c>
      <c r="AL17" s="39">
        <f>+OilC!AL17/Pop!AT241*10^6</f>
        <v>1.0831498634190442</v>
      </c>
      <c r="AM17" s="39">
        <f>+OilC!AM17/Pop!AU241*10^6</f>
        <v>1.1090854016884781</v>
      </c>
      <c r="AN17" s="39">
        <f>+OilC!AN17/Pop!AV241*10^6</f>
        <v>0.93077770502774193</v>
      </c>
      <c r="AO17" s="39">
        <f>+OilC!AO17/Pop!AW241*10^6</f>
        <v>0.98935145875713004</v>
      </c>
      <c r="AP17" s="39">
        <f>+OilC!AP17/Pop!AX241*10^6</f>
        <v>1.0561177820246914</v>
      </c>
      <c r="AQ17" s="39">
        <f>+OilC!AQ17/Pop!AY241*10^6</f>
        <v>1.1569491574916091</v>
      </c>
      <c r="AR17" s="39">
        <f>+OilC!AR17/Pop!AZ241*10^6</f>
        <v>1.072320253937483</v>
      </c>
      <c r="AS17" s="39">
        <f>+OilC!AS17/Pop!BA241*10^6</f>
        <v>1.2016143400657744</v>
      </c>
      <c r="AT17" s="39">
        <f>+OilC!AT17/Pop!BB241*10^6</f>
        <v>1.1989610101614059</v>
      </c>
      <c r="AU17" s="39">
        <f>+OilC!AU17/Pop!BC241*10^6</f>
        <v>1.1071476117515382</v>
      </c>
      <c r="AV17" s="39">
        <f>+OilC!AV17/Pop!BD241*10^6</f>
        <v>1.1218491525741878</v>
      </c>
      <c r="AW17" s="39">
        <f>+OilC!AW17/Pop!BE241*10^6</f>
        <v>1.1867030472392228</v>
      </c>
      <c r="AX17" s="39">
        <f>+OilC!AX17/Pop!BF241*10^6</f>
        <v>1.2763656886340569</v>
      </c>
      <c r="AY17" s="39">
        <f>+OilC!AY17/Pop!BG241*10^6</f>
        <v>1.2556728829365267</v>
      </c>
      <c r="AZ17" s="10"/>
      <c r="BA17" s="11"/>
    </row>
    <row r="18" spans="1:53">
      <c r="A18" s="2" t="s">
        <v>17</v>
      </c>
      <c r="B18" s="8"/>
      <c r="C18" s="8"/>
      <c r="D18" s="8"/>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9"/>
      <c r="AZ18" s="10"/>
      <c r="BA18" s="11"/>
    </row>
    <row r="19" spans="1:53">
      <c r="A19" s="12" t="s">
        <v>18</v>
      </c>
      <c r="B19" s="14">
        <v>81.805198206180805</v>
      </c>
      <c r="C19" s="14">
        <v>87.155435075778797</v>
      </c>
      <c r="D19" s="14">
        <v>89.891504689735896</v>
      </c>
      <c r="E19" s="14">
        <v>95.465195928942805</v>
      </c>
      <c r="F19" s="14">
        <v>100.10361631338</v>
      </c>
      <c r="G19" s="14">
        <v>103.49790006833</v>
      </c>
      <c r="H19" s="14">
        <v>109.681518660267</v>
      </c>
      <c r="I19" s="14">
        <v>118.798228067506</v>
      </c>
      <c r="J19" s="14">
        <v>129.45052278740599</v>
      </c>
      <c r="K19" s="14">
        <v>134.061719133704</v>
      </c>
      <c r="L19" s="14">
        <v>133.40026325523399</v>
      </c>
      <c r="M19" s="14">
        <v>139.14406643074901</v>
      </c>
      <c r="N19" s="14">
        <v>148.00040555976801</v>
      </c>
      <c r="O19" s="14">
        <v>154.816590822021</v>
      </c>
      <c r="P19" s="14">
        <v>161.378029469675</v>
      </c>
      <c r="Q19" s="14">
        <v>163.96423669799501</v>
      </c>
      <c r="R19" s="14">
        <v>160.99219185393</v>
      </c>
      <c r="S19" s="14">
        <v>159.25197659396699</v>
      </c>
      <c r="T19" s="14">
        <v>154.064999285276</v>
      </c>
      <c r="U19" s="14">
        <v>153.55520597878399</v>
      </c>
      <c r="V19" s="14">
        <v>151.33780292825901</v>
      </c>
      <c r="W19" s="14">
        <v>159.00493212955701</v>
      </c>
      <c r="X19" s="14">
        <v>163.47997620968101</v>
      </c>
      <c r="Y19" s="14">
        <v>166.67367942653399</v>
      </c>
      <c r="Z19" s="14">
        <v>168.05926585397199</v>
      </c>
      <c r="AA19" s="14">
        <v>172.60921469745699</v>
      </c>
      <c r="AB19" s="14">
        <v>173.24565735247199</v>
      </c>
      <c r="AC19" s="14">
        <v>183.619842297286</v>
      </c>
      <c r="AD19" s="14">
        <v>186.32835573975399</v>
      </c>
      <c r="AE19" s="14">
        <v>198.23365360596301</v>
      </c>
      <c r="AF19" s="14">
        <v>204.622941868087</v>
      </c>
      <c r="AG19" s="14">
        <v>209.913850298885</v>
      </c>
      <c r="AH19" s="14">
        <v>220.40677041646299</v>
      </c>
      <c r="AI19" s="14">
        <v>229.22115493279401</v>
      </c>
      <c r="AJ19" s="14">
        <v>230.08417390796501</v>
      </c>
      <c r="AK19" s="14">
        <v>228.50649283452901</v>
      </c>
      <c r="AL19" s="14">
        <v>232.14941833809701</v>
      </c>
      <c r="AM19" s="14">
        <v>231.38321281508601</v>
      </c>
      <c r="AN19" s="14">
        <v>227.701469413251</v>
      </c>
      <c r="AO19" s="14">
        <v>236.49046837302299</v>
      </c>
      <c r="AP19" s="14">
        <v>242.710911153886</v>
      </c>
      <c r="AQ19" s="14">
        <v>251.08814561720399</v>
      </c>
      <c r="AR19" s="14">
        <v>262.570747605581</v>
      </c>
      <c r="AS19" s="14">
        <v>274.263450217225</v>
      </c>
      <c r="AT19" s="14">
        <v>273.15720406148898</v>
      </c>
      <c r="AU19" s="14">
        <v>286.25260633216101</v>
      </c>
      <c r="AV19" s="14">
        <v>297.18213106200801</v>
      </c>
      <c r="AW19" s="14">
        <v>304.34590085530198</v>
      </c>
      <c r="AX19" s="14">
        <v>317.798542245497</v>
      </c>
      <c r="AY19" s="14">
        <v>326.50748703117</v>
      </c>
      <c r="AZ19" s="15">
        <v>2.7403980493550001E-2</v>
      </c>
      <c r="BA19" s="16">
        <v>7.7534668147560007E-2</v>
      </c>
    </row>
    <row r="20" spans="1:53">
      <c r="A20" s="2"/>
      <c r="B20" s="8"/>
      <c r="C20" s="8"/>
      <c r="D20" s="8"/>
      <c r="E20" s="8"/>
      <c r="F20" s="8"/>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9"/>
      <c r="AZ20" s="10"/>
      <c r="BA20" s="11"/>
    </row>
    <row r="21" spans="1:53">
      <c r="A21" s="2" t="s">
        <v>83</v>
      </c>
      <c r="B21" s="39" t="e">
        <f>+OilC!B21/Pop!J245*10^6</f>
        <v>#DIV/0!</v>
      </c>
      <c r="C21" s="8">
        <v>6.1159999999999997</v>
      </c>
      <c r="D21" s="8">
        <v>6.5129999999999999</v>
      </c>
      <c r="E21" s="8">
        <v>7.5359999999999996</v>
      </c>
      <c r="F21" s="8">
        <v>8.2780000000000005</v>
      </c>
      <c r="G21" s="8">
        <v>9.0969999999999995</v>
      </c>
      <c r="H21" s="8">
        <v>10.156000000000001</v>
      </c>
      <c r="I21" s="8">
        <v>10.957000000000001</v>
      </c>
      <c r="J21" s="8">
        <v>11.866</v>
      </c>
      <c r="K21" s="8">
        <v>10.613</v>
      </c>
      <c r="L21" s="8">
        <v>10.712999999999999</v>
      </c>
      <c r="M21" s="8">
        <v>11.65</v>
      </c>
      <c r="N21" s="8">
        <v>11.141</v>
      </c>
      <c r="O21" s="8">
        <v>12</v>
      </c>
      <c r="P21" s="8">
        <v>12.504</v>
      </c>
      <c r="Q21" s="8">
        <v>12.188000000000001</v>
      </c>
      <c r="R21" s="8">
        <v>11.045999999999999</v>
      </c>
      <c r="S21" s="8">
        <v>10.468999999999999</v>
      </c>
      <c r="T21" s="8">
        <v>10.109</v>
      </c>
      <c r="U21" s="8">
        <v>9.82</v>
      </c>
      <c r="V21" s="8">
        <v>9.8350000000000009</v>
      </c>
      <c r="W21" s="8">
        <v>10.377000000000001</v>
      </c>
      <c r="X21" s="8">
        <v>10.67</v>
      </c>
      <c r="Y21" s="8">
        <v>10.561</v>
      </c>
      <c r="Z21" s="8">
        <v>10.381</v>
      </c>
      <c r="AA21" s="8">
        <v>10.855</v>
      </c>
      <c r="AB21" s="8">
        <v>11.694000000000001</v>
      </c>
      <c r="AC21" s="8">
        <v>11.391999999999999</v>
      </c>
      <c r="AD21" s="8">
        <v>11.483000000000001</v>
      </c>
      <c r="AE21" s="8">
        <v>11.321999999999999</v>
      </c>
      <c r="AF21" s="8">
        <v>11.32</v>
      </c>
      <c r="AG21" s="8">
        <v>11.704000000000001</v>
      </c>
      <c r="AH21" s="8">
        <v>11.920999999999999</v>
      </c>
      <c r="AI21" s="8">
        <v>12.379</v>
      </c>
      <c r="AJ21" s="8">
        <v>12.151999999999999</v>
      </c>
      <c r="AK21" s="8">
        <v>11.85</v>
      </c>
      <c r="AL21" s="8">
        <v>12.888999999999999</v>
      </c>
      <c r="AM21" s="8">
        <v>13.16</v>
      </c>
      <c r="AN21" s="8">
        <v>14.238</v>
      </c>
      <c r="AO21" s="8">
        <v>13.851000000000001</v>
      </c>
      <c r="AP21" s="8">
        <v>13.99</v>
      </c>
      <c r="AQ21" s="8">
        <v>14.163</v>
      </c>
      <c r="AR21" s="8">
        <v>13.426</v>
      </c>
      <c r="AS21" s="8">
        <v>13.36</v>
      </c>
      <c r="AT21" s="8">
        <v>12.846</v>
      </c>
      <c r="AU21" s="8">
        <v>13.379452000000001</v>
      </c>
      <c r="AV21" s="8">
        <v>12.666</v>
      </c>
      <c r="AW21" s="8">
        <v>12.495040650233801</v>
      </c>
      <c r="AX21" s="8">
        <v>12.72603966</v>
      </c>
      <c r="AY21" s="9">
        <v>12.59832754</v>
      </c>
      <c r="AZ21" s="10"/>
      <c r="BA21" s="11"/>
    </row>
    <row r="22" spans="1:53">
      <c r="A22" s="2" t="s">
        <v>19</v>
      </c>
      <c r="B22" s="39" t="e">
        <f>+OilC!B22/Pop!J18*10^6</f>
        <v>#VALUE!</v>
      </c>
      <c r="C22" s="39" t="e">
        <f>+OilC!C22/Pop!K18*10^6</f>
        <v>#VALUE!</v>
      </c>
      <c r="D22" s="39" t="e">
        <f>+OilC!D22/Pop!L18*10^6</f>
        <v>#VALUE!</v>
      </c>
      <c r="E22" s="39" t="e">
        <f>+OilC!E22/Pop!M18*10^6</f>
        <v>#VALUE!</v>
      </c>
      <c r="F22" s="39" t="e">
        <f>+OilC!F22/Pop!N18*10^6</f>
        <v>#VALUE!</v>
      </c>
      <c r="G22" s="39" t="e">
        <f>+OilC!G22/Pop!O18*10^6</f>
        <v>#VALUE!</v>
      </c>
      <c r="H22" s="39" t="e">
        <f>+OilC!H22/Pop!P18*10^6</f>
        <v>#VALUE!</v>
      </c>
      <c r="I22" s="39" t="e">
        <f>+OilC!I22/Pop!Q18*10^6</f>
        <v>#VALUE!</v>
      </c>
      <c r="J22" s="39" t="e">
        <f>+OilC!J22/Pop!R18*10^6</f>
        <v>#VALUE!</v>
      </c>
      <c r="K22" s="39" t="e">
        <f>+OilC!K22/Pop!S18*10^6</f>
        <v>#VALUE!</v>
      </c>
      <c r="L22" s="39" t="e">
        <f>+OilC!L22/Pop!T18*10^6</f>
        <v>#VALUE!</v>
      </c>
      <c r="M22" s="39" t="e">
        <f>+OilC!M22/Pop!U18*10^6</f>
        <v>#VALUE!</v>
      </c>
      <c r="N22" s="39" t="e">
        <f>+OilC!N22/Pop!V18*10^6</f>
        <v>#VALUE!</v>
      </c>
      <c r="O22" s="39" t="e">
        <f>+OilC!O22/Pop!W18*10^6</f>
        <v>#VALUE!</v>
      </c>
      <c r="P22" s="39" t="e">
        <f>+OilC!P22/Pop!X18*10^6</f>
        <v>#VALUE!</v>
      </c>
      <c r="Q22" s="39" t="e">
        <f>+OilC!Q22/Pop!Y18*10^6</f>
        <v>#VALUE!</v>
      </c>
      <c r="R22" s="39" t="e">
        <f>+OilC!R22/Pop!Z18*10^6</f>
        <v>#VALUE!</v>
      </c>
      <c r="S22" s="39" t="e">
        <f>+OilC!S22/Pop!AA18*10^6</f>
        <v>#VALUE!</v>
      </c>
      <c r="T22" s="39" t="e">
        <f>+OilC!T22/Pop!AB18*10^6</f>
        <v>#VALUE!</v>
      </c>
      <c r="U22" s="39" t="e">
        <f>+OilC!U22/Pop!AC18*10^6</f>
        <v>#VALUE!</v>
      </c>
      <c r="V22" s="39">
        <f>+OilC!V22/Pop!AD18*10^6</f>
        <v>1.2363998807271983</v>
      </c>
      <c r="W22" s="39">
        <f>+OilC!W22/Pop!AE18*10^6</f>
        <v>1.2757281006853496</v>
      </c>
      <c r="X22" s="39">
        <f>+OilC!X22/Pop!AF18*10^6</f>
        <v>1.1826538089784198</v>
      </c>
      <c r="Y22" s="39">
        <f>+OilC!Y22/Pop!AG18*10^6</f>
        <v>1.1931032724457593</v>
      </c>
      <c r="Z22" s="39">
        <f>+OilC!Z22/Pop!AH18*10^6</f>
        <v>1.1458794019430358</v>
      </c>
      <c r="AA22" s="39">
        <f>+OilC!AA22/Pop!AI18*10^6</f>
        <v>1.193307166716808</v>
      </c>
      <c r="AB22" s="39">
        <f>+OilC!AB22/Pop!AJ18*10^6</f>
        <v>1.133273648472477</v>
      </c>
      <c r="AC22" s="39">
        <f>+OilC!AC22/Pop!AK18*10^6</f>
        <v>1.0879818998677662</v>
      </c>
      <c r="AD22" s="39">
        <f>+OilC!AD22/Pop!AL18*10^6</f>
        <v>1.0674802171637465</v>
      </c>
      <c r="AE22" s="39">
        <f>+OilC!AE22/Pop!AM18*10^6</f>
        <v>0.95653754352470455</v>
      </c>
      <c r="AF22" s="39">
        <f>+OilC!AF22/Pop!AN18*10^6</f>
        <v>0.85624302436908528</v>
      </c>
      <c r="AG22" s="39">
        <f>+OilC!AG22/Pop!AO18*10^6</f>
        <v>0.76474919070973457</v>
      </c>
      <c r="AH22" s="39">
        <f>+OilC!AH22/Pop!AP18*10^6</f>
        <v>0.7203522231375793</v>
      </c>
      <c r="AI22" s="39">
        <f>+OilC!AI22/Pop!AQ18*10^6</f>
        <v>0.75159534737013012</v>
      </c>
      <c r="AJ22" s="39">
        <f>+OilC!AJ22/Pop!AR18*10^6</f>
        <v>0.71739953502381759</v>
      </c>
      <c r="AK22" s="39">
        <f>+OilC!AK22/Pop!AS18*10^6</f>
        <v>0.7865523179745384</v>
      </c>
      <c r="AL22" s="39">
        <f>+OilC!AL22/Pop!AT18*10^6</f>
        <v>0.49276640068895972</v>
      </c>
      <c r="AM22" s="39">
        <f>+OilC!AM22/Pop!AU18*10^6</f>
        <v>0.44848536762951319</v>
      </c>
      <c r="AN22" s="39">
        <f>+OilC!AN22/Pop!AV18*10^6</f>
        <v>0.5188180857652932</v>
      </c>
      <c r="AO22" s="39">
        <f>+OilC!AO22/Pop!AW18*10^6</f>
        <v>0.53981821465117685</v>
      </c>
      <c r="AP22" s="39">
        <f>+OilC!AP22/Pop!AX18*10^6</f>
        <v>0.64062155543771637</v>
      </c>
      <c r="AQ22" s="39">
        <f>+OilC!AQ22/Pop!AY18*10^6</f>
        <v>0.56644135516910155</v>
      </c>
      <c r="AR22" s="39">
        <f>+OilC!AR22/Pop!AZ18*10^6</f>
        <v>0.52719284956824719</v>
      </c>
      <c r="AS22" s="39">
        <f>+OilC!AS22/Pop!BA18*10^6</f>
        <v>0.40973822945432137</v>
      </c>
      <c r="AT22" s="39">
        <f>+OilC!AT22/Pop!BB18*10^6</f>
        <v>0.37018107142054824</v>
      </c>
      <c r="AU22" s="39">
        <f>+OilC!AU22/Pop!BC18*10^6</f>
        <v>0.35527059312603071</v>
      </c>
      <c r="AV22" s="39">
        <f>+OilC!AV22/Pop!BD18*10^6</f>
        <v>0.43463036741631655</v>
      </c>
      <c r="AW22" s="39">
        <f>+OilC!AW22/Pop!BE18*10^6</f>
        <v>0.44837530648302498</v>
      </c>
      <c r="AX22" s="39">
        <f>+OilC!AX22/Pop!BF18*10^6</f>
        <v>0.48242497637998299</v>
      </c>
      <c r="AY22" s="39">
        <f>+OilC!AY22/Pop!BG18*10^6</f>
        <v>0.47736989512359262</v>
      </c>
      <c r="AZ22" s="10"/>
      <c r="BA22" s="11"/>
    </row>
    <row r="23" spans="1:53">
      <c r="A23" s="2" t="s">
        <v>84</v>
      </c>
      <c r="B23" s="39" t="e">
        <f>+OilC!B23/Pop!J247*10^6</f>
        <v>#VALUE!</v>
      </c>
      <c r="C23" s="18" t="s">
        <v>20</v>
      </c>
      <c r="D23" s="18" t="s">
        <v>20</v>
      </c>
      <c r="E23" s="18" t="s">
        <v>20</v>
      </c>
      <c r="F23" s="18" t="s">
        <v>20</v>
      </c>
      <c r="G23" s="18" t="s">
        <v>20</v>
      </c>
      <c r="H23" s="18" t="s">
        <v>20</v>
      </c>
      <c r="I23" s="18" t="s">
        <v>20</v>
      </c>
      <c r="J23" s="18" t="s">
        <v>20</v>
      </c>
      <c r="K23" s="18" t="s">
        <v>20</v>
      </c>
      <c r="L23" s="18" t="s">
        <v>20</v>
      </c>
      <c r="M23" s="18" t="s">
        <v>20</v>
      </c>
      <c r="N23" s="18" t="s">
        <v>20</v>
      </c>
      <c r="O23" s="18" t="s">
        <v>20</v>
      </c>
      <c r="P23" s="18" t="s">
        <v>20</v>
      </c>
      <c r="Q23" s="18" t="s">
        <v>20</v>
      </c>
      <c r="R23" s="18" t="s">
        <v>20</v>
      </c>
      <c r="S23" s="18" t="s">
        <v>20</v>
      </c>
      <c r="T23" s="18" t="s">
        <v>20</v>
      </c>
      <c r="U23" s="18" t="s">
        <v>20</v>
      </c>
      <c r="V23" s="8">
        <v>25.3955210301698</v>
      </c>
      <c r="W23" s="8">
        <v>30.003835898946701</v>
      </c>
      <c r="X23" s="8">
        <v>29.676480029727198</v>
      </c>
      <c r="Y23" s="8">
        <v>28.7468618722604</v>
      </c>
      <c r="Z23" s="8">
        <v>26.9168408845049</v>
      </c>
      <c r="AA23" s="8">
        <v>24.889064045265702</v>
      </c>
      <c r="AB23" s="8">
        <v>24.066223808131301</v>
      </c>
      <c r="AC23" s="8">
        <v>20.503</v>
      </c>
      <c r="AD23" s="8">
        <v>14.523</v>
      </c>
      <c r="AE23" s="8">
        <v>11.807</v>
      </c>
      <c r="AF23" s="8">
        <v>10.696</v>
      </c>
      <c r="AG23" s="8">
        <v>10.51</v>
      </c>
      <c r="AH23" s="8">
        <v>9.157</v>
      </c>
      <c r="AI23" s="8">
        <v>8.6460000000000008</v>
      </c>
      <c r="AJ23" s="8">
        <v>7.9290000000000003</v>
      </c>
      <c r="AK23" s="8">
        <v>7.8179999999999996</v>
      </c>
      <c r="AL23" s="8">
        <v>7.6390000000000002</v>
      </c>
      <c r="AM23" s="8">
        <v>7.9560000000000004</v>
      </c>
      <c r="AN23" s="8">
        <v>8.1340000000000003</v>
      </c>
      <c r="AO23" s="8">
        <v>8.1180000000000003</v>
      </c>
      <c r="AP23" s="8">
        <v>7.524</v>
      </c>
      <c r="AQ23" s="8">
        <v>8.8019999999999996</v>
      </c>
      <c r="AR23" s="8">
        <v>8.0210000000000008</v>
      </c>
      <c r="AS23" s="8">
        <v>7.9080000000000004</v>
      </c>
      <c r="AT23" s="8">
        <v>9.2739999999999991</v>
      </c>
      <c r="AU23" s="8">
        <v>7.4749999999999996</v>
      </c>
      <c r="AV23" s="8">
        <v>8.5969999999999995</v>
      </c>
      <c r="AW23" s="8">
        <v>10.446</v>
      </c>
      <c r="AX23" s="8">
        <v>10.671347274277799</v>
      </c>
      <c r="AY23" s="9">
        <v>11.0234784558459</v>
      </c>
      <c r="AZ23" s="10"/>
      <c r="BA23" s="11"/>
    </row>
    <row r="24" spans="1:53">
      <c r="A24" s="2" t="s">
        <v>85</v>
      </c>
      <c r="B24" s="39">
        <f>+OilC!B24/Pop!J248*10^6</f>
        <v>2.8367178782631597</v>
      </c>
      <c r="C24" s="8">
        <v>16.257000000000001</v>
      </c>
      <c r="D24" s="8">
        <v>17.940999999999999</v>
      </c>
      <c r="E24" s="8">
        <v>20.853999999999999</v>
      </c>
      <c r="F24" s="8">
        <v>24.053000000000001</v>
      </c>
      <c r="G24" s="8">
        <v>26.210999999999999</v>
      </c>
      <c r="H24" s="8">
        <v>26.855</v>
      </c>
      <c r="I24" s="8">
        <v>29.074999999999999</v>
      </c>
      <c r="J24" s="8">
        <v>30.561</v>
      </c>
      <c r="K24" s="8">
        <v>26.875</v>
      </c>
      <c r="L24" s="8">
        <v>25.404</v>
      </c>
      <c r="M24" s="8">
        <v>26.486000000000001</v>
      </c>
      <c r="N24" s="8">
        <v>26.055</v>
      </c>
      <c r="O24" s="8">
        <v>27.797999999999998</v>
      </c>
      <c r="P24" s="8">
        <v>27.638000000000002</v>
      </c>
      <c r="Q24" s="8">
        <v>25.567</v>
      </c>
      <c r="R24" s="8">
        <v>23.428999999999998</v>
      </c>
      <c r="S24" s="8">
        <v>22.177</v>
      </c>
      <c r="T24" s="8">
        <v>20.077000000000002</v>
      </c>
      <c r="U24" s="8">
        <v>19.393000000000001</v>
      </c>
      <c r="V24" s="8">
        <v>19.664000000000001</v>
      </c>
      <c r="W24" s="8">
        <v>22.265000000000001</v>
      </c>
      <c r="X24" s="8">
        <v>22.43</v>
      </c>
      <c r="Y24" s="8">
        <v>23.125</v>
      </c>
      <c r="Z24" s="8">
        <v>22.699000000000002</v>
      </c>
      <c r="AA24" s="8">
        <v>23.885999999999999</v>
      </c>
      <c r="AB24" s="8">
        <v>25.74</v>
      </c>
      <c r="AC24" s="8">
        <v>26.279</v>
      </c>
      <c r="AD24" s="8">
        <v>25.841999999999999</v>
      </c>
      <c r="AE24" s="8">
        <v>27.977</v>
      </c>
      <c r="AF24" s="8">
        <v>27.762</v>
      </c>
      <c r="AG24" s="8">
        <v>30.221</v>
      </c>
      <c r="AH24" s="8">
        <v>31.027000000000001</v>
      </c>
      <c r="AI24" s="8">
        <v>31.398</v>
      </c>
      <c r="AJ24" s="8">
        <v>30.251999999999999</v>
      </c>
      <c r="AK24" s="8">
        <v>30.905999999999999</v>
      </c>
      <c r="AL24" s="8">
        <v>30.937999999999999</v>
      </c>
      <c r="AM24" s="8">
        <v>31.695</v>
      </c>
      <c r="AN24" s="8">
        <v>33.663999999999902</v>
      </c>
      <c r="AO24" s="8">
        <v>33.536999999999999</v>
      </c>
      <c r="AP24" s="8">
        <v>33.226999999999997</v>
      </c>
      <c r="AQ24" s="8">
        <v>33.225000000000001</v>
      </c>
      <c r="AR24" s="8">
        <v>33.686</v>
      </c>
      <c r="AS24" s="8">
        <v>36.021000000000001</v>
      </c>
      <c r="AT24" s="8">
        <v>32.600999999999999</v>
      </c>
      <c r="AU24" s="8">
        <v>34.448</v>
      </c>
      <c r="AV24" s="8">
        <v>31.545000000000002</v>
      </c>
      <c r="AW24" s="8">
        <v>29.460366379310301</v>
      </c>
      <c r="AX24" s="8">
        <v>30.121244602437901</v>
      </c>
      <c r="AY24" s="9">
        <v>29.9539518417217</v>
      </c>
      <c r="AZ24" s="10"/>
      <c r="BA24" s="11"/>
    </row>
    <row r="25" spans="1:53">
      <c r="A25" s="2" t="s">
        <v>86</v>
      </c>
      <c r="B25" s="39">
        <f>+OilC!B25/Pop!J249*10^6</f>
        <v>0.18666801129487698</v>
      </c>
      <c r="C25" s="8">
        <v>4.226</v>
      </c>
      <c r="D25" s="8">
        <v>5.3159999999999998</v>
      </c>
      <c r="E25" s="8">
        <v>6.3</v>
      </c>
      <c r="F25" s="8">
        <v>7.7359999999999998</v>
      </c>
      <c r="G25" s="8">
        <v>8.9860000000000007</v>
      </c>
      <c r="H25" s="8">
        <v>9.8889999999999993</v>
      </c>
      <c r="I25" s="8">
        <v>10.282</v>
      </c>
      <c r="J25" s="8">
        <v>10.849</v>
      </c>
      <c r="K25" s="8">
        <v>11.284000000000001</v>
      </c>
      <c r="L25" s="8">
        <v>11.965</v>
      </c>
      <c r="M25" s="8">
        <v>12.430999999999999</v>
      </c>
      <c r="N25" s="8">
        <v>12.927</v>
      </c>
      <c r="O25" s="8">
        <v>13.315</v>
      </c>
      <c r="P25" s="8">
        <v>13.726000000000001</v>
      </c>
      <c r="Q25" s="8">
        <v>13.972</v>
      </c>
      <c r="R25" s="8">
        <v>12.457000000000001</v>
      </c>
      <c r="S25" s="8">
        <v>12.064</v>
      </c>
      <c r="T25" s="8">
        <v>11.634</v>
      </c>
      <c r="U25" s="8">
        <v>11.167</v>
      </c>
      <c r="V25" s="8">
        <v>10.362</v>
      </c>
      <c r="W25" s="8">
        <v>10.920999999999999</v>
      </c>
      <c r="X25" s="8">
        <v>10.491</v>
      </c>
      <c r="Y25" s="8">
        <v>11.13</v>
      </c>
      <c r="Z25" s="8">
        <v>10.845000000000001</v>
      </c>
      <c r="AA25" s="8">
        <v>6.7880000000000003</v>
      </c>
      <c r="AB25" s="8">
        <v>4.3570000000000002</v>
      </c>
      <c r="AC25" s="8">
        <v>3.9260000000000002</v>
      </c>
      <c r="AD25" s="8">
        <v>4.5380000000000003</v>
      </c>
      <c r="AE25" s="8">
        <v>4.4580000000000002</v>
      </c>
      <c r="AF25" s="8">
        <v>4.8650000000000002</v>
      </c>
      <c r="AG25" s="8">
        <v>4.2930000000000001</v>
      </c>
      <c r="AH25" s="8">
        <v>4.2469999999999999</v>
      </c>
      <c r="AI25" s="8">
        <v>4.4340000000000002</v>
      </c>
      <c r="AJ25" s="8">
        <v>4.1159999999999997</v>
      </c>
      <c r="AK25" s="8">
        <v>4.1100000000000003</v>
      </c>
      <c r="AL25" s="8">
        <v>4.2229999999999999</v>
      </c>
      <c r="AM25" s="8">
        <v>4.218</v>
      </c>
      <c r="AN25" s="8">
        <v>4.4240000000000004</v>
      </c>
      <c r="AO25" s="8">
        <v>4.298</v>
      </c>
      <c r="AP25" s="8">
        <v>4.8319999999999999</v>
      </c>
      <c r="AQ25" s="8">
        <v>4.9720000000000004</v>
      </c>
      <c r="AR25" s="8">
        <v>4.8390000000000004</v>
      </c>
      <c r="AS25" s="8">
        <v>4.7809999999999997</v>
      </c>
      <c r="AT25" s="8">
        <v>4.2969999999999997</v>
      </c>
      <c r="AU25" s="8">
        <v>3.8940000000000001</v>
      </c>
      <c r="AV25" s="8">
        <v>3.7909999999999999</v>
      </c>
      <c r="AW25" s="8">
        <v>3.911</v>
      </c>
      <c r="AX25" s="8">
        <v>3.6269999999999998</v>
      </c>
      <c r="AY25" s="9">
        <v>3.7817617078787902</v>
      </c>
      <c r="AZ25" s="10"/>
      <c r="BA25" s="11"/>
    </row>
    <row r="26" spans="1:53">
      <c r="A26" s="2" t="s">
        <v>87</v>
      </c>
      <c r="B26" s="39">
        <f>+OilC!B26/Pop!J250*10^6</f>
        <v>0.23011125191056528</v>
      </c>
      <c r="C26" s="8">
        <v>4.4180000000000001</v>
      </c>
      <c r="D26" s="8">
        <v>4.9160000000000004</v>
      </c>
      <c r="E26" s="8">
        <v>5.42</v>
      </c>
      <c r="F26" s="8">
        <v>5.819</v>
      </c>
      <c r="G26" s="8">
        <v>6.984</v>
      </c>
      <c r="H26" s="8">
        <v>7.6849999999999996</v>
      </c>
      <c r="I26" s="8">
        <v>8.4190000000000005</v>
      </c>
      <c r="J26" s="8">
        <v>9.4700000000000006</v>
      </c>
      <c r="K26" s="8">
        <v>9.7189999999999994</v>
      </c>
      <c r="L26" s="8">
        <v>10.725</v>
      </c>
      <c r="M26" s="8">
        <v>11.336</v>
      </c>
      <c r="N26" s="8">
        <v>11.852</v>
      </c>
      <c r="O26" s="8">
        <v>12.260999999999999</v>
      </c>
      <c r="P26" s="8">
        <v>12.461</v>
      </c>
      <c r="Q26" s="8">
        <v>11.6</v>
      </c>
      <c r="R26" s="8">
        <v>11.430999999999999</v>
      </c>
      <c r="S26" s="8">
        <v>10.427</v>
      </c>
      <c r="T26" s="8">
        <v>10.207000000000001</v>
      </c>
      <c r="U26" s="8">
        <v>10.818</v>
      </c>
      <c r="V26" s="8">
        <v>10.622999999999999</v>
      </c>
      <c r="W26" s="8">
        <v>10.178000000000001</v>
      </c>
      <c r="X26" s="8">
        <v>10.27</v>
      </c>
      <c r="Y26" s="8">
        <v>9.8559999999999999</v>
      </c>
      <c r="Z26" s="8">
        <v>9.3800000000000008</v>
      </c>
      <c r="AA26" s="8">
        <v>8.4469999999999992</v>
      </c>
      <c r="AB26" s="8">
        <v>7.0949999999999998</v>
      </c>
      <c r="AC26" s="8">
        <v>6.78</v>
      </c>
      <c r="AD26" s="8">
        <v>6.8730000000000002</v>
      </c>
      <c r="AE26" s="8">
        <v>7.0570000000000004</v>
      </c>
      <c r="AF26" s="8">
        <v>8.0050000000000008</v>
      </c>
      <c r="AG26" s="8">
        <v>8.3689999999999998</v>
      </c>
      <c r="AH26" s="8">
        <v>7.9690000000000003</v>
      </c>
      <c r="AI26" s="8">
        <v>8.2609999999999992</v>
      </c>
      <c r="AJ26" s="8">
        <v>8.1980000000000004</v>
      </c>
      <c r="AK26" s="8">
        <v>7.9370000000000003</v>
      </c>
      <c r="AL26" s="8">
        <v>8.3740000000000006</v>
      </c>
      <c r="AM26" s="8">
        <v>8.1430000000000007</v>
      </c>
      <c r="AN26" s="8">
        <v>8.6999999999999993</v>
      </c>
      <c r="AO26" s="8">
        <v>9.5449999999999999</v>
      </c>
      <c r="AP26" s="8">
        <v>9.9350000000000005</v>
      </c>
      <c r="AQ26" s="8">
        <v>9.8209999999999997</v>
      </c>
      <c r="AR26" s="8">
        <v>9.7390000000000008</v>
      </c>
      <c r="AS26" s="8">
        <v>9.9060000000000006</v>
      </c>
      <c r="AT26" s="8">
        <v>9.67</v>
      </c>
      <c r="AU26" s="8">
        <v>9.1910000000000007</v>
      </c>
      <c r="AV26" s="8">
        <v>9.0350000000000001</v>
      </c>
      <c r="AW26" s="8">
        <v>8.9269999999999996</v>
      </c>
      <c r="AX26" s="8">
        <v>8.5299999999999994</v>
      </c>
      <c r="AY26" s="9">
        <v>9.1651286899999995</v>
      </c>
      <c r="AZ26" s="10"/>
      <c r="BA26" s="11"/>
    </row>
    <row r="27" spans="1:53">
      <c r="A27" s="2" t="s">
        <v>21</v>
      </c>
      <c r="B27" s="39">
        <f>+OilC!B27/Pop!J251*10^6</f>
        <v>2.9230098039518642</v>
      </c>
      <c r="C27" s="8">
        <v>11.863</v>
      </c>
      <c r="D27" s="8">
        <v>12.553000000000001</v>
      </c>
      <c r="E27" s="8">
        <v>13.637</v>
      </c>
      <c r="F27" s="8">
        <v>16.420999999999999</v>
      </c>
      <c r="G27" s="8">
        <v>18.277000000000001</v>
      </c>
      <c r="H27" s="8">
        <v>18.029</v>
      </c>
      <c r="I27" s="8">
        <v>19.088000000000001</v>
      </c>
      <c r="J27" s="8">
        <v>17.600999999999999</v>
      </c>
      <c r="K27" s="8">
        <v>15.955</v>
      </c>
      <c r="L27" s="8">
        <v>15.744999999999999</v>
      </c>
      <c r="M27" s="8">
        <v>16.741</v>
      </c>
      <c r="N27" s="8">
        <v>16.728999999999999</v>
      </c>
      <c r="O27" s="8">
        <v>16.657</v>
      </c>
      <c r="P27" s="8">
        <v>15.908999999999899</v>
      </c>
      <c r="Q27" s="8">
        <v>13.589</v>
      </c>
      <c r="R27" s="8">
        <v>12.824999999999999</v>
      </c>
      <c r="S27" s="8">
        <v>11.04</v>
      </c>
      <c r="T27" s="8">
        <v>10.442</v>
      </c>
      <c r="U27" s="8">
        <v>10.321</v>
      </c>
      <c r="V27" s="8">
        <v>10.64</v>
      </c>
      <c r="W27" s="8">
        <v>10.506</v>
      </c>
      <c r="X27" s="8">
        <v>9.6449999999999996</v>
      </c>
      <c r="Y27" s="8">
        <v>9.5830000000000002</v>
      </c>
      <c r="Z27" s="8">
        <v>9.23</v>
      </c>
      <c r="AA27" s="8">
        <v>9.0299999999999994</v>
      </c>
      <c r="AB27" s="8">
        <v>9.157</v>
      </c>
      <c r="AC27" s="8">
        <v>9.0709999999999997</v>
      </c>
      <c r="AD27" s="8">
        <v>9.5210000000000008</v>
      </c>
      <c r="AE27" s="8">
        <v>10.147</v>
      </c>
      <c r="AF27" s="8">
        <v>10.581</v>
      </c>
      <c r="AG27" s="8">
        <v>11.525</v>
      </c>
      <c r="AH27" s="8">
        <v>11.109</v>
      </c>
      <c r="AI27" s="8">
        <v>10.714</v>
      </c>
      <c r="AJ27" s="8">
        <v>10.646000000000001</v>
      </c>
      <c r="AK27" s="8">
        <v>10.343</v>
      </c>
      <c r="AL27" s="8">
        <v>9.9239999999999995</v>
      </c>
      <c r="AM27" s="8">
        <v>9.5830000000000002</v>
      </c>
      <c r="AN27" s="8">
        <v>9.2279999999999998</v>
      </c>
      <c r="AO27" s="8">
        <v>9.0579999999999998</v>
      </c>
      <c r="AP27" s="8">
        <v>9.1630000000000003</v>
      </c>
      <c r="AQ27" s="8">
        <v>9.3569999999999993</v>
      </c>
      <c r="AR27" s="8">
        <v>9.4160000000000004</v>
      </c>
      <c r="AS27" s="8">
        <v>9.2780000000000005</v>
      </c>
      <c r="AT27" s="8">
        <v>8.26</v>
      </c>
      <c r="AU27" s="8">
        <v>8.3550000000000004</v>
      </c>
      <c r="AV27" s="8">
        <v>8.2569999999999997</v>
      </c>
      <c r="AW27" s="8">
        <v>7.7549999999999999</v>
      </c>
      <c r="AX27" s="8">
        <v>7.6617478600000002</v>
      </c>
      <c r="AY27" s="9">
        <v>7.6993362000000003</v>
      </c>
      <c r="AZ27" s="10"/>
      <c r="BA27" s="11"/>
    </row>
    <row r="28" spans="1:53">
      <c r="A28" s="2" t="s">
        <v>88</v>
      </c>
      <c r="B28" s="39">
        <f>+OilC!B28/Pop!J252*10^6</f>
        <v>1.2937198618223065</v>
      </c>
      <c r="C28" s="8">
        <v>6.923</v>
      </c>
      <c r="D28" s="8">
        <v>7.2489999999999997</v>
      </c>
      <c r="E28" s="8">
        <v>8.2240000000000002</v>
      </c>
      <c r="F28" s="8">
        <v>9.5630000000000006</v>
      </c>
      <c r="G28" s="8">
        <v>10.763</v>
      </c>
      <c r="H28" s="8">
        <v>11.138</v>
      </c>
      <c r="I28" s="8">
        <v>11.865</v>
      </c>
      <c r="J28" s="8">
        <v>13.272</v>
      </c>
      <c r="K28" s="8">
        <v>11.561</v>
      </c>
      <c r="L28" s="8">
        <v>11.943</v>
      </c>
      <c r="M28" s="8">
        <v>12.826000000000001</v>
      </c>
      <c r="N28" s="8">
        <v>12.507</v>
      </c>
      <c r="O28" s="8">
        <v>12.545</v>
      </c>
      <c r="P28" s="8">
        <v>13.302</v>
      </c>
      <c r="Q28" s="8">
        <v>12.794</v>
      </c>
      <c r="R28" s="8">
        <v>12.250999999999999</v>
      </c>
      <c r="S28" s="8">
        <v>11.314</v>
      </c>
      <c r="T28" s="8">
        <v>10.504</v>
      </c>
      <c r="U28" s="8">
        <v>10.648</v>
      </c>
      <c r="V28" s="8">
        <v>10.754</v>
      </c>
      <c r="W28" s="8">
        <v>11.25</v>
      </c>
      <c r="X28" s="8">
        <v>11.183999999999999</v>
      </c>
      <c r="Y28" s="8">
        <v>11.032999999999999</v>
      </c>
      <c r="Z28" s="8">
        <v>11.010999999999999</v>
      </c>
      <c r="AA28" s="8">
        <v>10.954000000000001</v>
      </c>
      <c r="AB28" s="8">
        <v>10.571</v>
      </c>
      <c r="AC28" s="8">
        <v>10.343999999999999</v>
      </c>
      <c r="AD28" s="8">
        <v>9.9039999999999999</v>
      </c>
      <c r="AE28" s="8">
        <v>10.374000000000001</v>
      </c>
      <c r="AF28" s="8">
        <v>9.9269999999999996</v>
      </c>
      <c r="AG28" s="8">
        <v>10.317</v>
      </c>
      <c r="AH28" s="8">
        <v>10.167999999999999</v>
      </c>
      <c r="AI28" s="8">
        <v>10.507</v>
      </c>
      <c r="AJ28" s="8">
        <v>10.664999999999999</v>
      </c>
      <c r="AK28" s="8">
        <v>10.686</v>
      </c>
      <c r="AL28" s="8">
        <v>10.521000000000001</v>
      </c>
      <c r="AM28" s="8">
        <v>10.881</v>
      </c>
      <c r="AN28" s="8">
        <v>11.364000000000001</v>
      </c>
      <c r="AO28" s="8">
        <v>10.573</v>
      </c>
      <c r="AP28" s="8">
        <v>10.98577</v>
      </c>
      <c r="AQ28" s="8">
        <v>10.554679156000001</v>
      </c>
      <c r="AR28" s="8">
        <v>10.630514398300001</v>
      </c>
      <c r="AS28" s="8">
        <v>10.5264577034</v>
      </c>
      <c r="AT28" s="8">
        <v>9.9016577033999997</v>
      </c>
      <c r="AU28" s="8">
        <v>10.384425698299999</v>
      </c>
      <c r="AV28" s="8">
        <v>9.6188238178913696</v>
      </c>
      <c r="AW28" s="8">
        <v>9.0798238178913699</v>
      </c>
      <c r="AX28" s="8">
        <v>8.8958238178913795</v>
      </c>
      <c r="AY28" s="9">
        <v>8.5581740896234209</v>
      </c>
      <c r="AZ28" s="10"/>
      <c r="BA28" s="11"/>
    </row>
    <row r="29" spans="1:53">
      <c r="A29" s="2" t="s">
        <v>89</v>
      </c>
      <c r="B29" s="39" t="e">
        <f>+OilC!B29/Pop!J253*10^6</f>
        <v>#DIV/0!</v>
      </c>
      <c r="C29" s="8">
        <v>57.662999999999997</v>
      </c>
      <c r="D29" s="8">
        <v>66.218999999999994</v>
      </c>
      <c r="E29" s="8">
        <v>71.781999999999996</v>
      </c>
      <c r="F29" s="8">
        <v>82.953000000000003</v>
      </c>
      <c r="G29" s="8">
        <v>94.271999999999906</v>
      </c>
      <c r="H29" s="8">
        <v>102.768</v>
      </c>
      <c r="I29" s="8">
        <v>114.123</v>
      </c>
      <c r="J29" s="8">
        <v>127.26900000000001</v>
      </c>
      <c r="K29" s="8">
        <v>121.00700000000001</v>
      </c>
      <c r="L29" s="8">
        <v>110.378</v>
      </c>
      <c r="M29" s="8">
        <v>119.452</v>
      </c>
      <c r="N29" s="8">
        <v>114.58199999999999</v>
      </c>
      <c r="O29" s="8">
        <v>118.960999999999</v>
      </c>
      <c r="P29" s="8">
        <v>118.343</v>
      </c>
      <c r="Q29" s="8">
        <v>109.890999999999</v>
      </c>
      <c r="R29" s="8">
        <v>99.003999999999905</v>
      </c>
      <c r="S29" s="8">
        <v>91.503999999999905</v>
      </c>
      <c r="T29" s="8">
        <v>89.399999999999906</v>
      </c>
      <c r="U29" s="8">
        <v>85.887999999999906</v>
      </c>
      <c r="V29" s="8">
        <v>84.3</v>
      </c>
      <c r="W29" s="8">
        <v>86.039999999999907</v>
      </c>
      <c r="X29" s="8">
        <v>86.6</v>
      </c>
      <c r="Y29" s="8">
        <v>86</v>
      </c>
      <c r="Z29" s="8">
        <v>88.4</v>
      </c>
      <c r="AA29" s="8">
        <v>89.4</v>
      </c>
      <c r="AB29" s="8">
        <v>94.644999999999996</v>
      </c>
      <c r="AC29" s="8">
        <v>94.444000000000003</v>
      </c>
      <c r="AD29" s="8">
        <v>91.087000000000003</v>
      </c>
      <c r="AE29" s="8">
        <v>88.227000000000004</v>
      </c>
      <c r="AF29" s="8">
        <v>89.040999999999997</v>
      </c>
      <c r="AG29" s="8">
        <v>90.995999999999995</v>
      </c>
      <c r="AH29" s="8">
        <v>91.664000000000001</v>
      </c>
      <c r="AI29" s="8">
        <v>94.977999999999895</v>
      </c>
      <c r="AJ29" s="8">
        <v>96.447999999999894</v>
      </c>
      <c r="AK29" s="8">
        <v>94.938000000000002</v>
      </c>
      <c r="AL29" s="8">
        <v>95.453999999999894</v>
      </c>
      <c r="AM29" s="8">
        <v>92.876000000000005</v>
      </c>
      <c r="AN29" s="8">
        <v>93.085999999999899</v>
      </c>
      <c r="AO29" s="8">
        <v>94.049199999999999</v>
      </c>
      <c r="AP29" s="8">
        <v>93.064499999999995</v>
      </c>
      <c r="AQ29" s="8">
        <v>92.994299999999996</v>
      </c>
      <c r="AR29" s="8">
        <v>91.433599999999998</v>
      </c>
      <c r="AS29" s="8">
        <v>90.837499999999906</v>
      </c>
      <c r="AT29" s="8">
        <v>87.537000000000006</v>
      </c>
      <c r="AU29" s="8">
        <v>84.462599999999895</v>
      </c>
      <c r="AV29" s="8">
        <v>83.023532999999901</v>
      </c>
      <c r="AW29" s="8">
        <v>80.301191000000003</v>
      </c>
      <c r="AX29" s="8">
        <v>79.252799999999894</v>
      </c>
      <c r="AY29" s="9">
        <v>76.892228000000003</v>
      </c>
      <c r="AZ29" s="10"/>
      <c r="BA29" s="11"/>
    </row>
    <row r="30" spans="1:53">
      <c r="A30" s="2" t="s">
        <v>90</v>
      </c>
      <c r="B30" s="39" t="e">
        <f>+OilC!B30/Pop!J254*10^6</f>
        <v>#DIV/0!</v>
      </c>
      <c r="C30" s="8">
        <v>96.471999999999895</v>
      </c>
      <c r="D30" s="8">
        <v>100.07299999999999</v>
      </c>
      <c r="E30" s="8">
        <v>112.366</v>
      </c>
      <c r="F30" s="8">
        <v>126.32499999999899</v>
      </c>
      <c r="G30" s="8">
        <v>138.749</v>
      </c>
      <c r="H30" s="8">
        <v>144.03899999999999</v>
      </c>
      <c r="I30" s="8">
        <v>152.23599999999999</v>
      </c>
      <c r="J30" s="8">
        <v>162.229999999999</v>
      </c>
      <c r="K30" s="8">
        <v>146.97899999999899</v>
      </c>
      <c r="L30" s="8">
        <v>142.616999999999</v>
      </c>
      <c r="M30" s="8">
        <v>154.035</v>
      </c>
      <c r="N30" s="8">
        <v>152.47099999999901</v>
      </c>
      <c r="O30" s="8">
        <v>158.117999999999</v>
      </c>
      <c r="P30" s="8">
        <v>163.161</v>
      </c>
      <c r="Q30" s="8">
        <v>147.31699999999901</v>
      </c>
      <c r="R30" s="8">
        <v>133.44799999999901</v>
      </c>
      <c r="S30" s="8">
        <v>125.938999999999</v>
      </c>
      <c r="T30" s="8">
        <v>123.096</v>
      </c>
      <c r="U30" s="8">
        <v>122.471</v>
      </c>
      <c r="V30" s="8">
        <v>126.33799999999999</v>
      </c>
      <c r="W30" s="8">
        <v>133.26300000000001</v>
      </c>
      <c r="X30" s="8">
        <v>129.48599999999999</v>
      </c>
      <c r="Y30" s="8">
        <v>129.37</v>
      </c>
      <c r="Z30" s="8">
        <v>121.608999999999</v>
      </c>
      <c r="AA30" s="8">
        <v>127.277</v>
      </c>
      <c r="AB30" s="8">
        <v>133.142</v>
      </c>
      <c r="AC30" s="8">
        <v>134.33799999999999</v>
      </c>
      <c r="AD30" s="8">
        <v>136.31700000000001</v>
      </c>
      <c r="AE30" s="8">
        <v>135.135999999999</v>
      </c>
      <c r="AF30" s="8">
        <v>135.14500000000001</v>
      </c>
      <c r="AG30" s="8">
        <v>137.35599999999999</v>
      </c>
      <c r="AH30" s="8">
        <v>136.452</v>
      </c>
      <c r="AI30" s="8">
        <v>136.59100000000001</v>
      </c>
      <c r="AJ30" s="8">
        <v>132.39599999999899</v>
      </c>
      <c r="AK30" s="8">
        <v>129.78</v>
      </c>
      <c r="AL30" s="8">
        <v>131.589</v>
      </c>
      <c r="AM30" s="8">
        <v>127.430999999999</v>
      </c>
      <c r="AN30" s="8">
        <v>125.128</v>
      </c>
      <c r="AO30" s="8">
        <v>123.983</v>
      </c>
      <c r="AP30" s="8">
        <v>122.398</v>
      </c>
      <c r="AQ30" s="8">
        <v>123.55200000000001</v>
      </c>
      <c r="AR30" s="8">
        <v>112.491</v>
      </c>
      <c r="AS30" s="8">
        <v>118.884</v>
      </c>
      <c r="AT30" s="8">
        <v>113.876</v>
      </c>
      <c r="AU30" s="8">
        <v>115.384999999999</v>
      </c>
      <c r="AV30" s="8">
        <v>111.976</v>
      </c>
      <c r="AW30" s="8">
        <v>111.438999999999</v>
      </c>
      <c r="AX30" s="8">
        <v>113.38399999999901</v>
      </c>
      <c r="AY30" s="9">
        <v>111.512</v>
      </c>
      <c r="AZ30" s="10"/>
      <c r="BA30" s="11"/>
    </row>
    <row r="31" spans="1:53">
      <c r="A31" s="2" t="s">
        <v>91</v>
      </c>
      <c r="B31" s="39" t="e">
        <f>+OilC!B31/Pop!J255*10^6</f>
        <v>#DIV/0!</v>
      </c>
      <c r="C31" s="8">
        <v>4.8390000000000004</v>
      </c>
      <c r="D31" s="8">
        <v>5.6890000000000001</v>
      </c>
      <c r="E31" s="8">
        <v>5.8150000000000004</v>
      </c>
      <c r="F31" s="8">
        <v>6.19</v>
      </c>
      <c r="G31" s="8">
        <v>6.7069999999999999</v>
      </c>
      <c r="H31" s="8">
        <v>7.4050000000000002</v>
      </c>
      <c r="I31" s="8">
        <v>8.5860000000000003</v>
      </c>
      <c r="J31" s="8">
        <v>10</v>
      </c>
      <c r="K31" s="8">
        <v>9.39</v>
      </c>
      <c r="L31" s="8">
        <v>9.9429999999999996</v>
      </c>
      <c r="M31" s="8">
        <v>10.574</v>
      </c>
      <c r="N31" s="8">
        <v>10.763999999999999</v>
      </c>
      <c r="O31" s="8">
        <v>11.702</v>
      </c>
      <c r="P31" s="8">
        <v>12.382999999999999</v>
      </c>
      <c r="Q31" s="8">
        <v>12.4</v>
      </c>
      <c r="R31" s="8">
        <v>11.92</v>
      </c>
      <c r="S31" s="8">
        <v>11.901</v>
      </c>
      <c r="T31" s="8">
        <v>11.414</v>
      </c>
      <c r="U31" s="8">
        <v>11.689</v>
      </c>
      <c r="V31" s="8">
        <v>11.978</v>
      </c>
      <c r="W31" s="8">
        <v>12.159000000000001</v>
      </c>
      <c r="X31" s="8">
        <v>13.205</v>
      </c>
      <c r="Y31" s="8">
        <v>13.661</v>
      </c>
      <c r="Z31" s="8">
        <v>14.961</v>
      </c>
      <c r="AA31" s="8">
        <v>15.699</v>
      </c>
      <c r="AB31" s="8">
        <v>15.782999999999999</v>
      </c>
      <c r="AC31" s="8">
        <v>16.059000000000001</v>
      </c>
      <c r="AD31" s="8">
        <v>16.663</v>
      </c>
      <c r="AE31" s="8">
        <v>16.878</v>
      </c>
      <c r="AF31" s="8">
        <v>17.600999999999999</v>
      </c>
      <c r="AG31" s="8">
        <v>18.251000000000001</v>
      </c>
      <c r="AH31" s="8">
        <v>18.518000000000001</v>
      </c>
      <c r="AI31" s="8">
        <v>18.288</v>
      </c>
      <c r="AJ31" s="8">
        <v>18.643000000000001</v>
      </c>
      <c r="AK31" s="8">
        <v>19.907</v>
      </c>
      <c r="AL31" s="8">
        <v>20.167999999999999</v>
      </c>
      <c r="AM31" s="8">
        <v>20.276</v>
      </c>
      <c r="AN31" s="8">
        <v>19.658000000000001</v>
      </c>
      <c r="AO31" s="8">
        <v>21.331</v>
      </c>
      <c r="AP31" s="8">
        <v>21.074000000000002</v>
      </c>
      <c r="AQ31" s="8">
        <v>22.093</v>
      </c>
      <c r="AR31" s="8">
        <v>21.670999999999999</v>
      </c>
      <c r="AS31" s="8">
        <v>21.309000000000001</v>
      </c>
      <c r="AT31" s="8">
        <v>20.117000000000001</v>
      </c>
      <c r="AU31" s="8">
        <v>17.905877400000001</v>
      </c>
      <c r="AV31" s="8">
        <v>17.003</v>
      </c>
      <c r="AW31" s="8">
        <v>15.266999999999999</v>
      </c>
      <c r="AX31" s="8">
        <v>14.497999999999999</v>
      </c>
      <c r="AY31" s="9">
        <v>14.15693562</v>
      </c>
      <c r="AZ31" s="10"/>
      <c r="BA31" s="11"/>
    </row>
    <row r="32" spans="1:53">
      <c r="A32" s="2" t="s">
        <v>92</v>
      </c>
      <c r="B32" s="39" t="e">
        <f>+OilC!B32/Pop!J256*10^6</f>
        <v>#DIV/0!</v>
      </c>
      <c r="C32" s="8">
        <v>4.1440000000000001</v>
      </c>
      <c r="D32" s="8">
        <v>4.3789999999999996</v>
      </c>
      <c r="E32" s="8">
        <v>4.5789999999999997</v>
      </c>
      <c r="F32" s="8">
        <v>5.1150000000000002</v>
      </c>
      <c r="G32" s="8">
        <v>5.9320000000000004</v>
      </c>
      <c r="H32" s="8">
        <v>6.6790000000000003</v>
      </c>
      <c r="I32" s="8">
        <v>7.2590000000000003</v>
      </c>
      <c r="J32" s="8">
        <v>8.1549999999999994</v>
      </c>
      <c r="K32" s="8">
        <v>8.9320000000000004</v>
      </c>
      <c r="L32" s="8">
        <v>10.048999999999999</v>
      </c>
      <c r="M32" s="8">
        <v>10.506</v>
      </c>
      <c r="N32" s="8">
        <v>11.178000000000001</v>
      </c>
      <c r="O32" s="8">
        <v>12.366</v>
      </c>
      <c r="P32" s="8">
        <v>11.629</v>
      </c>
      <c r="Q32" s="8">
        <v>11.279</v>
      </c>
      <c r="R32" s="8">
        <v>10.775</v>
      </c>
      <c r="S32" s="8">
        <v>10.196999999999999</v>
      </c>
      <c r="T32" s="8">
        <v>9.6690000000000005</v>
      </c>
      <c r="U32" s="8">
        <v>10.137</v>
      </c>
      <c r="V32" s="8">
        <v>10.324999999999999</v>
      </c>
      <c r="W32" s="8">
        <v>9.5299999999999994</v>
      </c>
      <c r="X32" s="8">
        <v>10.000999999999999</v>
      </c>
      <c r="Y32" s="8">
        <v>9.2409999999999997</v>
      </c>
      <c r="Z32" s="8">
        <v>8.93</v>
      </c>
      <c r="AA32" s="8">
        <v>9.2759999999999998</v>
      </c>
      <c r="AB32" s="8">
        <v>8.0139999999999993</v>
      </c>
      <c r="AC32" s="8">
        <v>8.09</v>
      </c>
      <c r="AD32" s="8">
        <v>7.6909999999999998</v>
      </c>
      <c r="AE32" s="8">
        <v>8.1289999999999996</v>
      </c>
      <c r="AF32" s="8">
        <v>7.6509999999999998</v>
      </c>
      <c r="AG32" s="8">
        <v>7.0730000000000004</v>
      </c>
      <c r="AH32" s="8">
        <v>7.1059999999999999</v>
      </c>
      <c r="AI32" s="8">
        <v>7.431</v>
      </c>
      <c r="AJ32" s="8">
        <v>7.141</v>
      </c>
      <c r="AK32" s="8">
        <v>6.8490000000000002</v>
      </c>
      <c r="AL32" s="8">
        <v>6.6920000000000002</v>
      </c>
      <c r="AM32" s="8">
        <v>6.3979999999999997</v>
      </c>
      <c r="AN32" s="8">
        <v>6.1390000000000002</v>
      </c>
      <c r="AO32" s="8">
        <v>6.3449999999999998</v>
      </c>
      <c r="AP32" s="8">
        <v>7.3579999999999997</v>
      </c>
      <c r="AQ32" s="8">
        <v>7.7549999999999999</v>
      </c>
      <c r="AR32" s="8">
        <v>7.7359999999999998</v>
      </c>
      <c r="AS32" s="8">
        <v>7.492</v>
      </c>
      <c r="AT32" s="8">
        <v>7.0640000000000001</v>
      </c>
      <c r="AU32" s="8">
        <v>6.6959999999999997</v>
      </c>
      <c r="AV32" s="8">
        <v>6.4151822916666701</v>
      </c>
      <c r="AW32" s="8">
        <v>5.9191822916666696</v>
      </c>
      <c r="AX32" s="8">
        <v>5.8391822916666696</v>
      </c>
      <c r="AY32" s="9">
        <v>6.0203463012919798</v>
      </c>
      <c r="AZ32" s="10"/>
      <c r="BA32" s="11"/>
    </row>
    <row r="33" spans="1:53">
      <c r="A33" s="2" t="s">
        <v>93</v>
      </c>
      <c r="B33" s="39" t="e">
        <f>+OilC!B33/Pop!J257*10^6</f>
        <v>#DIV/0!</v>
      </c>
      <c r="C33" s="8">
        <v>2.7040000000000002</v>
      </c>
      <c r="D33" s="8">
        <v>3.0230000000000001</v>
      </c>
      <c r="E33" s="8">
        <v>3.3639999999999999</v>
      </c>
      <c r="F33" s="8">
        <v>3.6509999999999998</v>
      </c>
      <c r="G33" s="8">
        <v>4.101</v>
      </c>
      <c r="H33" s="8">
        <v>4.5250000000000004</v>
      </c>
      <c r="I33" s="8">
        <v>4.984</v>
      </c>
      <c r="J33" s="8">
        <v>5.4009999999999998</v>
      </c>
      <c r="K33" s="8">
        <v>5.3520000000000003</v>
      </c>
      <c r="L33" s="8">
        <v>5.2320000000000002</v>
      </c>
      <c r="M33" s="8">
        <v>5.3049999999999997</v>
      </c>
      <c r="N33" s="8">
        <v>5.6580000000000004</v>
      </c>
      <c r="O33" s="8">
        <v>6.0410000000000004</v>
      </c>
      <c r="P33" s="8">
        <v>6.35</v>
      </c>
      <c r="Q33" s="8">
        <v>5.7160000000000002</v>
      </c>
      <c r="R33" s="8">
        <v>5.0629999999999997</v>
      </c>
      <c r="S33" s="8">
        <v>4.4139999999999997</v>
      </c>
      <c r="T33" s="8">
        <v>4.008</v>
      </c>
      <c r="U33" s="8">
        <v>3.9420000000000002</v>
      </c>
      <c r="V33" s="8">
        <v>3.93</v>
      </c>
      <c r="W33" s="8">
        <v>4.8689999999999998</v>
      </c>
      <c r="X33" s="8">
        <v>4.26</v>
      </c>
      <c r="Y33" s="8">
        <v>3.8450000000000002</v>
      </c>
      <c r="Z33" s="8">
        <v>3.956</v>
      </c>
      <c r="AA33" s="8">
        <v>4.4089999999999998</v>
      </c>
      <c r="AB33" s="8">
        <v>4.8499999999999996</v>
      </c>
      <c r="AC33" s="8">
        <v>5.0739999999999998</v>
      </c>
      <c r="AD33" s="8">
        <v>5.1390000000000002</v>
      </c>
      <c r="AE33" s="8">
        <v>5.6120000000000001</v>
      </c>
      <c r="AF33" s="8">
        <v>5.7130000000000001</v>
      </c>
      <c r="AG33" s="8">
        <v>6.0010000000000003</v>
      </c>
      <c r="AH33" s="8">
        <v>6.5780000000000003</v>
      </c>
      <c r="AI33" s="8">
        <v>7.3609999999999998</v>
      </c>
      <c r="AJ33" s="8">
        <v>8.343</v>
      </c>
      <c r="AK33" s="8">
        <v>8.2159999999999993</v>
      </c>
      <c r="AL33" s="8">
        <v>8.9670000000000005</v>
      </c>
      <c r="AM33" s="8">
        <v>8.7850000000000001</v>
      </c>
      <c r="AN33" s="8">
        <v>8.5340000000000007</v>
      </c>
      <c r="AO33" s="8">
        <v>8.8539999999999992</v>
      </c>
      <c r="AP33" s="8">
        <v>9.31</v>
      </c>
      <c r="AQ33" s="8">
        <v>9.2769999999999992</v>
      </c>
      <c r="AR33" s="8">
        <v>9.4160000000000004</v>
      </c>
      <c r="AS33" s="8">
        <v>9.0310000000000006</v>
      </c>
      <c r="AT33" s="8">
        <v>8.0488</v>
      </c>
      <c r="AU33" s="8">
        <v>7.6449999999999996</v>
      </c>
      <c r="AV33" s="8">
        <v>6.8239999999999998</v>
      </c>
      <c r="AW33" s="8">
        <v>6.4950000000000001</v>
      </c>
      <c r="AX33" s="8">
        <v>6.524</v>
      </c>
      <c r="AY33" s="9">
        <v>6.5659940209999998</v>
      </c>
      <c r="AZ33" s="10"/>
      <c r="BA33" s="11"/>
    </row>
    <row r="34" spans="1:53">
      <c r="A34" s="2" t="s">
        <v>22</v>
      </c>
      <c r="B34" s="39" t="e">
        <f>+OilC!B34/Pop!J258*10^6</f>
        <v>#DIV/0!</v>
      </c>
      <c r="C34" s="8">
        <v>57.651000000000003</v>
      </c>
      <c r="D34" s="8">
        <v>63.716999999999999</v>
      </c>
      <c r="E34" s="8">
        <v>70.259</v>
      </c>
      <c r="F34" s="8">
        <v>77.334000000000003</v>
      </c>
      <c r="G34" s="8">
        <v>87.332999999999998</v>
      </c>
      <c r="H34" s="8">
        <v>93.820999999999998</v>
      </c>
      <c r="I34" s="8">
        <v>98.188000000000002</v>
      </c>
      <c r="J34" s="8">
        <v>103.557</v>
      </c>
      <c r="K34" s="8">
        <v>100.755</v>
      </c>
      <c r="L34" s="8">
        <v>94.531000000000006</v>
      </c>
      <c r="M34" s="8">
        <v>98.819000000000003</v>
      </c>
      <c r="N34" s="8">
        <v>96.063999999999893</v>
      </c>
      <c r="O34" s="8">
        <v>99.774999999999906</v>
      </c>
      <c r="P34" s="8">
        <v>103.19499999999999</v>
      </c>
      <c r="Q34" s="8">
        <v>97.897000000000006</v>
      </c>
      <c r="R34" s="8">
        <v>95.657999999999902</v>
      </c>
      <c r="S34" s="8">
        <v>90.692999999999898</v>
      </c>
      <c r="T34" s="8">
        <v>89.197999999999993</v>
      </c>
      <c r="U34" s="8">
        <v>84.860999999999905</v>
      </c>
      <c r="V34" s="8">
        <v>84.394000000000005</v>
      </c>
      <c r="W34" s="8">
        <v>86.449999999999903</v>
      </c>
      <c r="X34" s="8">
        <v>90.139999999999901</v>
      </c>
      <c r="Y34" s="8">
        <v>91.69</v>
      </c>
      <c r="Z34" s="8">
        <v>93.805999999999997</v>
      </c>
      <c r="AA34" s="8">
        <v>93.622</v>
      </c>
      <c r="AB34" s="8">
        <v>92.444000000000003</v>
      </c>
      <c r="AC34" s="8">
        <v>94.453000000000003</v>
      </c>
      <c r="AD34" s="8">
        <v>92.649000000000001</v>
      </c>
      <c r="AE34" s="8">
        <v>92.467999999999904</v>
      </c>
      <c r="AF34" s="8">
        <v>95.525000000000006</v>
      </c>
      <c r="AG34" s="8">
        <v>94.180999999999997</v>
      </c>
      <c r="AH34" s="8">
        <v>94.551000000000002</v>
      </c>
      <c r="AI34" s="8">
        <v>94.69</v>
      </c>
      <c r="AJ34" s="8">
        <v>94.390999999999906</v>
      </c>
      <c r="AK34" s="8">
        <v>93.526999999999902</v>
      </c>
      <c r="AL34" s="8">
        <v>92.799000000000007</v>
      </c>
      <c r="AM34" s="8">
        <v>92.896999999999906</v>
      </c>
      <c r="AN34" s="8">
        <v>92.075000000000003</v>
      </c>
      <c r="AO34" s="8">
        <v>89.659000000000006</v>
      </c>
      <c r="AP34" s="8">
        <v>86.674000000000007</v>
      </c>
      <c r="AQ34" s="8">
        <v>86.702999999999903</v>
      </c>
      <c r="AR34" s="8">
        <v>83.974000000000004</v>
      </c>
      <c r="AS34" s="8">
        <v>80.384699999999995</v>
      </c>
      <c r="AT34" s="8">
        <v>75.107699999999994</v>
      </c>
      <c r="AU34" s="8">
        <v>73.068700000000007</v>
      </c>
      <c r="AV34" s="8">
        <v>70.4920354895104</v>
      </c>
      <c r="AW34" s="8">
        <v>64.227992503385906</v>
      </c>
      <c r="AX34" s="8">
        <v>60.7901842980311</v>
      </c>
      <c r="AY34" s="9">
        <v>56.622445408287703</v>
      </c>
      <c r="AZ34" s="10"/>
      <c r="BA34" s="11"/>
    </row>
    <row r="35" spans="1:53">
      <c r="A35" s="2" t="s">
        <v>23</v>
      </c>
      <c r="B35" s="39" t="e">
        <f>+OilC!B35/Pop!J259*10^6</f>
        <v>#VALUE!</v>
      </c>
      <c r="C35" s="18" t="s">
        <v>20</v>
      </c>
      <c r="D35" s="18" t="s">
        <v>20</v>
      </c>
      <c r="E35" s="18" t="s">
        <v>20</v>
      </c>
      <c r="F35" s="18" t="s">
        <v>20</v>
      </c>
      <c r="G35" s="18" t="s">
        <v>20</v>
      </c>
      <c r="H35" s="18" t="s">
        <v>20</v>
      </c>
      <c r="I35" s="18" t="s">
        <v>20</v>
      </c>
      <c r="J35" s="18" t="s">
        <v>20</v>
      </c>
      <c r="K35" s="18" t="s">
        <v>20</v>
      </c>
      <c r="L35" s="18" t="s">
        <v>20</v>
      </c>
      <c r="M35" s="18" t="s">
        <v>20</v>
      </c>
      <c r="N35" s="18" t="s">
        <v>20</v>
      </c>
      <c r="O35" s="18" t="s">
        <v>20</v>
      </c>
      <c r="P35" s="18" t="s">
        <v>20</v>
      </c>
      <c r="Q35" s="18" t="s">
        <v>20</v>
      </c>
      <c r="R35" s="18" t="s">
        <v>20</v>
      </c>
      <c r="S35" s="18" t="s">
        <v>20</v>
      </c>
      <c r="T35" s="18" t="s">
        <v>20</v>
      </c>
      <c r="U35" s="18" t="s">
        <v>20</v>
      </c>
      <c r="V35" s="8">
        <v>20.6995858622413</v>
      </c>
      <c r="W35" s="8">
        <v>18.8693994544996</v>
      </c>
      <c r="X35" s="8">
        <v>18.249554452910498</v>
      </c>
      <c r="Y35" s="8">
        <v>18.335395282615</v>
      </c>
      <c r="Z35" s="8">
        <v>18.719632360654799</v>
      </c>
      <c r="AA35" s="8">
        <v>21.5539511648897</v>
      </c>
      <c r="AB35" s="8">
        <v>21.7479636633003</v>
      </c>
      <c r="AC35" s="8">
        <v>20.329999999999998</v>
      </c>
      <c r="AD35" s="8">
        <v>15.73</v>
      </c>
      <c r="AE35" s="8">
        <v>12.321398373983699</v>
      </c>
      <c r="AF35" s="8">
        <v>11.9754796747967</v>
      </c>
      <c r="AG35" s="8">
        <v>10.184135501355</v>
      </c>
      <c r="AH35" s="8">
        <v>10.225008130081299</v>
      </c>
      <c r="AI35" s="8">
        <v>8.5053252032520295</v>
      </c>
      <c r="AJ35" s="8">
        <v>7.01343902439024</v>
      </c>
      <c r="AK35" s="8">
        <v>7.0659999999999998</v>
      </c>
      <c r="AL35" s="8">
        <v>7.6710000000000003</v>
      </c>
      <c r="AM35" s="8">
        <v>8.2949999999999999</v>
      </c>
      <c r="AN35" s="8">
        <v>8.9009999999999998</v>
      </c>
      <c r="AO35" s="8">
        <v>9.4949999999999992</v>
      </c>
      <c r="AP35" s="8">
        <v>9.8190000000000008</v>
      </c>
      <c r="AQ35" s="8">
        <v>10.262273</v>
      </c>
      <c r="AR35" s="8">
        <v>11.292662999999999</v>
      </c>
      <c r="AS35" s="8">
        <v>10.984196000000001</v>
      </c>
      <c r="AT35" s="8">
        <v>8.8928770000000004</v>
      </c>
      <c r="AU35" s="8">
        <v>9.2842850000000006</v>
      </c>
      <c r="AV35" s="8">
        <v>12.253644</v>
      </c>
      <c r="AW35" s="8">
        <v>13.041314</v>
      </c>
      <c r="AX35" s="8">
        <v>12.937872</v>
      </c>
      <c r="AY35" s="9">
        <v>13.002421637314701</v>
      </c>
      <c r="AZ35" s="10"/>
      <c r="BA35" s="11"/>
    </row>
    <row r="36" spans="1:53">
      <c r="A36" s="2" t="s">
        <v>94</v>
      </c>
      <c r="B36" s="39" t="e">
        <f>+OilC!B36/Pop!J260*10^6</f>
        <v>#VALUE!</v>
      </c>
      <c r="C36" s="18" t="s">
        <v>20</v>
      </c>
      <c r="D36" s="18" t="s">
        <v>20</v>
      </c>
      <c r="E36" s="18" t="s">
        <v>20</v>
      </c>
      <c r="F36" s="18" t="s">
        <v>20</v>
      </c>
      <c r="G36" s="18" t="s">
        <v>20</v>
      </c>
      <c r="H36" s="18" t="s">
        <v>20</v>
      </c>
      <c r="I36" s="18" t="s">
        <v>20</v>
      </c>
      <c r="J36" s="18" t="s">
        <v>20</v>
      </c>
      <c r="K36" s="18" t="s">
        <v>20</v>
      </c>
      <c r="L36" s="18" t="s">
        <v>20</v>
      </c>
      <c r="M36" s="18" t="s">
        <v>20</v>
      </c>
      <c r="N36" s="18" t="s">
        <v>20</v>
      </c>
      <c r="O36" s="18" t="s">
        <v>20</v>
      </c>
      <c r="P36" s="18" t="s">
        <v>20</v>
      </c>
      <c r="Q36" s="18" t="s">
        <v>20</v>
      </c>
      <c r="R36" s="18" t="s">
        <v>20</v>
      </c>
      <c r="S36" s="18" t="s">
        <v>20</v>
      </c>
      <c r="T36" s="18" t="s">
        <v>20</v>
      </c>
      <c r="U36" s="18" t="s">
        <v>20</v>
      </c>
      <c r="V36" s="8">
        <v>8.6767122029135404</v>
      </c>
      <c r="W36" s="8">
        <v>7.2602806549060599</v>
      </c>
      <c r="X36" s="8">
        <v>7.9671564757352202</v>
      </c>
      <c r="Y36" s="8">
        <v>7.6607629795758596</v>
      </c>
      <c r="Z36" s="8">
        <v>7.8594634396705896</v>
      </c>
      <c r="AA36" s="8">
        <v>7.5124325383113204</v>
      </c>
      <c r="AB36" s="8">
        <v>8.2629456695331793</v>
      </c>
      <c r="AC36" s="8">
        <v>4.3427289972899699</v>
      </c>
      <c r="AD36" s="8">
        <v>3.7904227642276398</v>
      </c>
      <c r="AE36" s="8">
        <v>3.5182493224932299</v>
      </c>
      <c r="AF36" s="8">
        <v>3.1727100271002699</v>
      </c>
      <c r="AG36" s="8">
        <v>3.29548509485095</v>
      </c>
      <c r="AH36" s="8">
        <v>3.2629999999999999</v>
      </c>
      <c r="AI36" s="8">
        <v>3.7559999999999998</v>
      </c>
      <c r="AJ36" s="8">
        <v>3.085</v>
      </c>
      <c r="AK36" s="8">
        <v>2.3719999999999999</v>
      </c>
      <c r="AL36" s="8">
        <v>2.74</v>
      </c>
      <c r="AM36" s="8">
        <v>2.5299999999999998</v>
      </c>
      <c r="AN36" s="8">
        <v>2.42</v>
      </c>
      <c r="AO36" s="8">
        <v>2.5966</v>
      </c>
      <c r="AP36" s="8">
        <v>2.7770999999999999</v>
      </c>
      <c r="AQ36" s="8">
        <v>2.8062999999999998</v>
      </c>
      <c r="AR36" s="8">
        <v>2.7885</v>
      </c>
      <c r="AS36" s="8">
        <v>3.0604</v>
      </c>
      <c r="AT36" s="8">
        <v>2.6297999999999999</v>
      </c>
      <c r="AU36" s="8">
        <v>2.6953</v>
      </c>
      <c r="AV36" s="8">
        <v>2.6073</v>
      </c>
      <c r="AW36" s="8">
        <v>2.6850000000000001</v>
      </c>
      <c r="AX36" s="8">
        <v>2.6101999999999999</v>
      </c>
      <c r="AY36" s="9">
        <v>2.5424000000000002</v>
      </c>
      <c r="AZ36" s="10"/>
      <c r="BA36" s="11"/>
    </row>
    <row r="37" spans="1:53">
      <c r="A37" s="2" t="s">
        <v>95</v>
      </c>
      <c r="B37" s="39" t="e">
        <f>+OilC!B37/Pop!J261*10^6</f>
        <v>#DIV/0!</v>
      </c>
      <c r="C37" s="8">
        <v>27.384</v>
      </c>
      <c r="D37" s="8">
        <v>27.998999999999999</v>
      </c>
      <c r="E37" s="8">
        <v>30.111000000000001</v>
      </c>
      <c r="F37" s="8">
        <v>32.899000000000001</v>
      </c>
      <c r="G37" s="8">
        <v>36.51</v>
      </c>
      <c r="H37" s="8">
        <v>35.988</v>
      </c>
      <c r="I37" s="8">
        <v>40.06</v>
      </c>
      <c r="J37" s="8">
        <v>41.29</v>
      </c>
      <c r="K37" s="8">
        <v>35.387</v>
      </c>
      <c r="L37" s="8">
        <v>34.828000000000003</v>
      </c>
      <c r="M37" s="8">
        <v>39.18</v>
      </c>
      <c r="N37" s="8">
        <v>37.595999999999997</v>
      </c>
      <c r="O37" s="8">
        <v>38.364520446163702</v>
      </c>
      <c r="P37" s="8">
        <v>41.509623827349003</v>
      </c>
      <c r="Q37" s="8">
        <v>38.792766135128197</v>
      </c>
      <c r="R37" s="8">
        <v>36.220476845835798</v>
      </c>
      <c r="S37" s="8">
        <v>31.505507844982301</v>
      </c>
      <c r="T37" s="8">
        <v>29.736999395212599</v>
      </c>
      <c r="U37" s="8">
        <v>29.352357727492102</v>
      </c>
      <c r="V37" s="8">
        <v>29.590130291476999</v>
      </c>
      <c r="W37" s="8">
        <v>32.800293126788297</v>
      </c>
      <c r="X37" s="8">
        <v>33.004270759112003</v>
      </c>
      <c r="Y37" s="8">
        <v>35.096366287975499</v>
      </c>
      <c r="Z37" s="8">
        <v>34.6178506191523</v>
      </c>
      <c r="AA37" s="8">
        <v>36.210881726661903</v>
      </c>
      <c r="AB37" s="8">
        <v>35.7254925786537</v>
      </c>
      <c r="AC37" s="8">
        <v>37.318078565456801</v>
      </c>
      <c r="AD37" s="8">
        <v>37.060377593088198</v>
      </c>
      <c r="AE37" s="8">
        <v>37.248053751297903</v>
      </c>
      <c r="AF37" s="8">
        <v>38.6758178719748</v>
      </c>
      <c r="AG37" s="8">
        <v>38.318492994843098</v>
      </c>
      <c r="AH37" s="8">
        <v>40.287556945333002</v>
      </c>
      <c r="AI37" s="8">
        <v>40.5245864542443</v>
      </c>
      <c r="AJ37" s="8">
        <v>41.4581066692718</v>
      </c>
      <c r="AK37" s="8">
        <v>42.668368797710698</v>
      </c>
      <c r="AL37" s="8">
        <v>44.847823151418801</v>
      </c>
      <c r="AM37" s="8">
        <v>44.658407561706099</v>
      </c>
      <c r="AN37" s="8">
        <v>45.057864767858</v>
      </c>
      <c r="AO37" s="8">
        <v>47.072391208990197</v>
      </c>
      <c r="AP37" s="8">
        <v>50.057874910765101</v>
      </c>
      <c r="AQ37" s="8">
        <v>50.769637203863802</v>
      </c>
      <c r="AR37" s="8">
        <v>50.656816360579398</v>
      </c>
      <c r="AS37" s="8">
        <v>47.286707178714103</v>
      </c>
      <c r="AT37" s="8">
        <v>45.919000000120597</v>
      </c>
      <c r="AU37" s="8">
        <v>45.875</v>
      </c>
      <c r="AV37" s="8">
        <v>46.076999999999998</v>
      </c>
      <c r="AW37" s="8">
        <v>43.704999999999899</v>
      </c>
      <c r="AX37" s="8">
        <v>41.436925000000002</v>
      </c>
      <c r="AY37" s="9">
        <v>39.621181999999997</v>
      </c>
      <c r="AZ37" s="10"/>
      <c r="BA37" s="11"/>
    </row>
    <row r="38" spans="1:53">
      <c r="A38" s="2" t="s">
        <v>24</v>
      </c>
      <c r="B38" s="39">
        <f>+OilC!B38/Pop!J173*10^6</f>
        <v>1.3711441439118515</v>
      </c>
      <c r="C38" s="39">
        <f>+OilC!C38/Pop!K173*10^6</f>
        <v>1.5350337275766772</v>
      </c>
      <c r="D38" s="39">
        <f>+OilC!D38/Pop!L173*10^6</f>
        <v>1.5737716007154372</v>
      </c>
      <c r="E38" s="39">
        <f>+OilC!E38/Pop!M173*10^6</f>
        <v>1.737200136460608</v>
      </c>
      <c r="F38" s="39">
        <f>+OilC!F38/Pop!N173*10^6</f>
        <v>1.8948948035804183</v>
      </c>
      <c r="G38" s="39">
        <f>+OilC!G38/Pop!O173*10^6</f>
        <v>2.1151964142286306</v>
      </c>
      <c r="H38" s="39">
        <f>+OilC!H38/Pop!P173*10^6</f>
        <v>2.0732562498094436</v>
      </c>
      <c r="I38" s="39">
        <f>+OilC!I38/Pop!Q173*10^6</f>
        <v>2.1550956978431755</v>
      </c>
      <c r="J38" s="39">
        <f>+OilC!J38/Pop!R173*10^6</f>
        <v>2.1736539706489806</v>
      </c>
      <c r="K38" s="39">
        <f>+OilC!K38/Pop!S173*10^6</f>
        <v>1.9675012257675664</v>
      </c>
      <c r="L38" s="39">
        <f>+OilC!L38/Pop!T173*10^6</f>
        <v>2.0213045499565419</v>
      </c>
      <c r="M38" s="39">
        <f>+OilC!M38/Pop!U173*10^6</f>
        <v>2.2247048794978435</v>
      </c>
      <c r="N38" s="39">
        <f>+OilC!N38/Pop!V173*10^6</f>
        <v>2.1814377455508689</v>
      </c>
      <c r="O38" s="39">
        <f>+OilC!O38/Pop!W173*10^6</f>
        <v>2.4269027965065408</v>
      </c>
      <c r="P38" s="39">
        <f>+OilC!P38/Pop!X173*10^6</f>
        <v>2.4029365623274255</v>
      </c>
      <c r="Q38" s="39">
        <f>+OilC!Q38/Pop!Y173*10^6</f>
        <v>2.2985495469475867</v>
      </c>
      <c r="R38" s="39">
        <f>+OilC!R38/Pop!Z173*10^6</f>
        <v>2.1286913048802085</v>
      </c>
      <c r="S38" s="39">
        <f>+OilC!S38/Pop!AA173*10^6</f>
        <v>2.0350992651624495</v>
      </c>
      <c r="T38" s="39">
        <f>+OilC!T38/Pop!AB173*10^6</f>
        <v>2.0036662829858889</v>
      </c>
      <c r="U38" s="39">
        <f>+OilC!U38/Pop!AC173*10^6</f>
        <v>2.068791108618417</v>
      </c>
      <c r="V38" s="39">
        <f>+OilC!V38/Pop!AD173*10^6</f>
        <v>2.1654341608798138</v>
      </c>
      <c r="W38" s="39">
        <f>+OilC!W38/Pop!AE173*10^6</f>
        <v>2.3271361156263666</v>
      </c>
      <c r="X38" s="39">
        <f>+OilC!X38/Pop!AF173*10^6</f>
        <v>2.2895193466295507</v>
      </c>
      <c r="Y38" s="39">
        <f>+OilC!Y38/Pop!AG173*10^6</f>
        <v>2.1323258315500602</v>
      </c>
      <c r="Z38" s="39">
        <f>+OilC!Z38/Pop!AH173*10^6</f>
        <v>2.1559530256327273</v>
      </c>
      <c r="AA38" s="39">
        <f>+OilC!AA38/Pop!AI173*10^6</f>
        <v>2.2006505758730515</v>
      </c>
      <c r="AB38" s="39">
        <f>+OilC!AB38/Pop!AJ173*10^6</f>
        <v>2.0099809185561175</v>
      </c>
      <c r="AC38" s="39">
        <f>+OilC!AC38/Pop!AK173*10^6</f>
        <v>2.0754007849475586</v>
      </c>
      <c r="AD38" s="39">
        <f>+OilC!AD38/Pop!AL173*10^6</f>
        <v>2.1662846698891531</v>
      </c>
      <c r="AE38" s="39">
        <f>+OilC!AE38/Pop!AM173*10^6</f>
        <v>2.2130173939892726</v>
      </c>
      <c r="AF38" s="39">
        <f>+OilC!AF38/Pop!AN173*10^6</f>
        <v>2.1520082657671709</v>
      </c>
      <c r="AG38" s="39">
        <f>+OilC!AG38/Pop!AO173*10^6</f>
        <v>2.3202968227043077</v>
      </c>
      <c r="AH38" s="39">
        <f>+OilC!AH38/Pop!AP173*10^6</f>
        <v>2.3331745043366223</v>
      </c>
      <c r="AI38" s="39">
        <f>+OilC!AI38/Pop!AQ173*10^6</f>
        <v>2.3204628931839908</v>
      </c>
      <c r="AJ38" s="39">
        <f>+OilC!AJ38/Pop!AR173*10^6</f>
        <v>2.2856303293061071</v>
      </c>
      <c r="AK38" s="39">
        <f>+OilC!AK38/Pop!AS173*10^6</f>
        <v>2.086410343251242</v>
      </c>
      <c r="AL38" s="39">
        <f>+OilC!AL38/Pop!AT173*10^6</f>
        <v>2.2648568784587368</v>
      </c>
      <c r="AM38" s="39">
        <f>+OilC!AM38/Pop!AU173*10^6</f>
        <v>2.1607881081293097</v>
      </c>
      <c r="AN38" s="39">
        <f>+OilC!AN38/Pop!AV173*10^6</f>
        <v>2.2695134894755693</v>
      </c>
      <c r="AO38" s="39">
        <f>+OilC!AO38/Pop!AW173*10^6</f>
        <v>2.17974234082617</v>
      </c>
      <c r="AP38" s="39">
        <f>+OilC!AP38/Pop!AX173*10^6</f>
        <v>2.1965089318993765</v>
      </c>
      <c r="AQ38" s="39">
        <f>+OilC!AQ38/Pop!AY173*10^6</f>
        <v>2.2428231768090772</v>
      </c>
      <c r="AR38" s="39">
        <f>+OilC!AR38/Pop!AZ173*10^6</f>
        <v>2.2664725407907325</v>
      </c>
      <c r="AS38" s="39">
        <f>+OilC!AS38/Pop!BA173*10^6</f>
        <v>2.1755333122400389</v>
      </c>
      <c r="AT38" s="39">
        <f>+OilC!AT38/Pop!BB173*10^6</f>
        <v>2.2036531634180525</v>
      </c>
      <c r="AU38" s="39">
        <f>+OilC!AU38/Pop!BC173*10^6</f>
        <v>2.1997229842110819</v>
      </c>
      <c r="AV38" s="39">
        <f>+OilC!AV38/Pop!BD173*10^6</f>
        <v>2.1408118107484264</v>
      </c>
      <c r="AW38" s="39">
        <f>+OilC!AW38/Pop!BE173*10^6</f>
        <v>2.0992879552933474</v>
      </c>
      <c r="AX38" s="39">
        <f>+OilC!AX38/Pop!BF173*10^6</f>
        <v>2.1178489059774317</v>
      </c>
      <c r="AY38" s="39">
        <f>+OilC!AY38/Pop!BG173*10^6</f>
        <v>2.0141408618737557</v>
      </c>
      <c r="AZ38" s="10"/>
      <c r="BA38" s="11"/>
    </row>
    <row r="39" spans="1:53">
      <c r="A39" s="2" t="s">
        <v>96</v>
      </c>
      <c r="B39" s="39" t="e">
        <f>+OilC!B39/Pop!J263*10^6</f>
        <v>#DIV/0!</v>
      </c>
      <c r="C39" s="8">
        <v>5.62</v>
      </c>
      <c r="D39" s="8">
        <v>6.0890000000000004</v>
      </c>
      <c r="E39" s="8">
        <v>7.62</v>
      </c>
      <c r="F39" s="8">
        <v>8.3870000000000005</v>
      </c>
      <c r="G39" s="8">
        <v>8.8640000000000008</v>
      </c>
      <c r="H39" s="8">
        <v>9.423</v>
      </c>
      <c r="I39" s="8">
        <v>10.577999999999999</v>
      </c>
      <c r="J39" s="8">
        <v>11.742000000000001</v>
      </c>
      <c r="K39" s="8">
        <v>12.39</v>
      </c>
      <c r="L39" s="8">
        <v>13.491</v>
      </c>
      <c r="M39" s="8">
        <v>14.901999999999999</v>
      </c>
      <c r="N39" s="8">
        <v>15.941000000000001</v>
      </c>
      <c r="O39" s="8">
        <v>17.058</v>
      </c>
      <c r="P39" s="8">
        <v>17.39</v>
      </c>
      <c r="Q39" s="8">
        <v>17.126000000000001</v>
      </c>
      <c r="R39" s="8">
        <v>16.052</v>
      </c>
      <c r="S39" s="8">
        <v>15.164999999999999</v>
      </c>
      <c r="T39" s="8">
        <v>15.663</v>
      </c>
      <c r="U39" s="8">
        <v>16.076000000000001</v>
      </c>
      <c r="V39" s="8">
        <v>16.350999999999999</v>
      </c>
      <c r="W39" s="8">
        <v>16.879000000000001</v>
      </c>
      <c r="X39" s="8">
        <v>17.079999999999998</v>
      </c>
      <c r="Y39" s="8">
        <v>17.504000000000001</v>
      </c>
      <c r="Z39" s="8">
        <v>17.344999999999999</v>
      </c>
      <c r="AA39" s="8">
        <v>15.843</v>
      </c>
      <c r="AB39" s="8">
        <v>14.93</v>
      </c>
      <c r="AC39" s="8">
        <v>13.597</v>
      </c>
      <c r="AD39" s="8">
        <v>14.039</v>
      </c>
      <c r="AE39" s="8">
        <v>14.808</v>
      </c>
      <c r="AF39" s="8">
        <v>14.935</v>
      </c>
      <c r="AG39" s="8">
        <v>17.470466599176198</v>
      </c>
      <c r="AH39" s="8">
        <v>18.185655404756002</v>
      </c>
      <c r="AI39" s="8">
        <v>20.806349102135901</v>
      </c>
      <c r="AJ39" s="8">
        <v>21.7621975175336</v>
      </c>
      <c r="AK39" s="8">
        <v>19.961485024921</v>
      </c>
      <c r="AL39" s="8">
        <v>19.4844355333823</v>
      </c>
      <c r="AM39" s="8">
        <v>19.857299197717499</v>
      </c>
      <c r="AN39" s="8">
        <v>20.208129240444698</v>
      </c>
      <c r="AO39" s="8">
        <v>21.553721147786501</v>
      </c>
      <c r="AP39" s="8">
        <v>22.390564990068899</v>
      </c>
      <c r="AQ39" s="8">
        <v>23.335999999999999</v>
      </c>
      <c r="AR39" s="8">
        <v>24.172999999999998</v>
      </c>
      <c r="AS39" s="8">
        <v>25.286000000000001</v>
      </c>
      <c r="AT39" s="8">
        <v>25.257999999999999</v>
      </c>
      <c r="AU39" s="8">
        <v>26.706</v>
      </c>
      <c r="AV39" s="8">
        <v>26.617000000000001</v>
      </c>
      <c r="AW39" s="8">
        <v>25.690999999999999</v>
      </c>
      <c r="AX39" s="8">
        <v>23.809000000000001</v>
      </c>
      <c r="AY39" s="9">
        <v>23.783000000000001</v>
      </c>
      <c r="AZ39" s="10"/>
      <c r="BA39" s="11"/>
    </row>
    <row r="40" spans="1:53">
      <c r="A40" s="2" t="s">
        <v>97</v>
      </c>
      <c r="B40" s="39" t="e">
        <f>+OilC!B40/Pop!J264*10^6</f>
        <v>#DIV/0!</v>
      </c>
      <c r="C40" s="8">
        <v>2.63</v>
      </c>
      <c r="D40" s="8">
        <v>2.9039999999999999</v>
      </c>
      <c r="E40" s="8">
        <v>3.113</v>
      </c>
      <c r="F40" s="8">
        <v>3.26</v>
      </c>
      <c r="G40" s="8">
        <v>4.5162769999999997</v>
      </c>
      <c r="H40" s="8">
        <v>5.1255170000000003</v>
      </c>
      <c r="I40" s="8">
        <v>5.5733470000000001</v>
      </c>
      <c r="J40" s="8">
        <v>6.125928</v>
      </c>
      <c r="K40" s="8">
        <v>6.5386420000000003</v>
      </c>
      <c r="L40" s="8">
        <v>6.8459849999999998</v>
      </c>
      <c r="M40" s="8">
        <v>7.1797709999999997</v>
      </c>
      <c r="N40" s="8">
        <v>7.0929510000000002</v>
      </c>
      <c r="O40" s="8">
        <v>7.3540850000000004</v>
      </c>
      <c r="P40" s="8">
        <v>7.8740069999999998</v>
      </c>
      <c r="Q40" s="8">
        <v>8.4351029999999998</v>
      </c>
      <c r="R40" s="8">
        <v>8.9584299999999999</v>
      </c>
      <c r="S40" s="8">
        <v>9.3577510000000004</v>
      </c>
      <c r="T40" s="8">
        <v>9.4634280000000004</v>
      </c>
      <c r="U40" s="8">
        <v>9.4255309999999994</v>
      </c>
      <c r="V40" s="8">
        <v>9.0892169999999997</v>
      </c>
      <c r="W40" s="8">
        <v>9.6658539999999995</v>
      </c>
      <c r="X40" s="8">
        <v>9.3712789999999995</v>
      </c>
      <c r="Y40" s="8">
        <v>9.7709170000000007</v>
      </c>
      <c r="Z40" s="8">
        <v>12.390276999999999</v>
      </c>
      <c r="AA40" s="8">
        <v>11.673438000000001</v>
      </c>
      <c r="AB40" s="8">
        <v>12.245689</v>
      </c>
      <c r="AC40" s="8">
        <v>13.651165000000001</v>
      </c>
      <c r="AD40" s="8">
        <v>12.850114</v>
      </c>
      <c r="AE40" s="8">
        <v>13.048451</v>
      </c>
      <c r="AF40" s="8">
        <v>14.161099</v>
      </c>
      <c r="AG40" s="8">
        <v>13.456431</v>
      </c>
      <c r="AH40" s="8">
        <v>14.486757000000001</v>
      </c>
      <c r="AI40" s="8">
        <v>15.928428</v>
      </c>
      <c r="AJ40" s="8">
        <v>16.432442999999999</v>
      </c>
      <c r="AK40" s="8">
        <v>15.999758999999999</v>
      </c>
      <c r="AL40" s="8">
        <v>16.083922999999999</v>
      </c>
      <c r="AM40" s="8">
        <v>16.583998000000001</v>
      </c>
      <c r="AN40" s="8">
        <v>15.633048</v>
      </c>
      <c r="AO40" s="8">
        <v>15.81936</v>
      </c>
      <c r="AP40" s="8">
        <v>16.402377000000001</v>
      </c>
      <c r="AQ40" s="8">
        <v>14.609483000000001</v>
      </c>
      <c r="AR40" s="8">
        <v>14.741344</v>
      </c>
      <c r="AS40" s="8">
        <v>14.083107</v>
      </c>
      <c r="AT40" s="8">
        <v>13.150418999999999</v>
      </c>
      <c r="AU40" s="8">
        <v>12.952283</v>
      </c>
      <c r="AV40" s="8">
        <v>12.108779999999999</v>
      </c>
      <c r="AW40" s="8">
        <v>11.016759</v>
      </c>
      <c r="AX40" s="8">
        <v>11.492924</v>
      </c>
      <c r="AY40" s="9">
        <v>11.403729023255799</v>
      </c>
      <c r="AZ40" s="10"/>
      <c r="BA40" s="11"/>
    </row>
    <row r="41" spans="1:53">
      <c r="A41" s="2" t="s">
        <v>25</v>
      </c>
      <c r="B41" s="39">
        <f>+OilC!B41/Pop!J194*10^6</f>
        <v>0.37553379709594203</v>
      </c>
      <c r="C41" s="39">
        <f>+OilC!C41/Pop!K194*10^6</f>
        <v>0.38755272450033701</v>
      </c>
      <c r="D41" s="39">
        <f>+OilC!D41/Pop!L194*10^6</f>
        <v>0.43149869854177092</v>
      </c>
      <c r="E41" s="39">
        <f>+OilC!E41/Pop!M194*10^6</f>
        <v>0.4477815997520383</v>
      </c>
      <c r="F41" s="39">
        <f>+OilC!F41/Pop!N194*10^6</f>
        <v>0.49452397781593926</v>
      </c>
      <c r="G41" s="39">
        <f>+OilC!G41/Pop!O194*10^6</f>
        <v>0.52907602112314034</v>
      </c>
      <c r="H41" s="39">
        <f>+OilC!H41/Pop!P194*10^6</f>
        <v>0.53153309323767817</v>
      </c>
      <c r="I41" s="39">
        <f>+OilC!I41/Pop!Q194*10^6</f>
        <v>0.56244671242175592</v>
      </c>
      <c r="J41" s="39">
        <f>+OilC!J41/Pop!R194*10^6</f>
        <v>0.62709733365566511</v>
      </c>
      <c r="K41" s="39">
        <f>+OilC!K41/Pop!S194*10^6</f>
        <v>0.57319673301638385</v>
      </c>
      <c r="L41" s="39">
        <f>+OilC!L41/Pop!T194*10^6</f>
        <v>0.64136693200012418</v>
      </c>
      <c r="M41" s="39">
        <f>+OilC!M41/Pop!U194*10^6</f>
        <v>0.70686055637359102</v>
      </c>
      <c r="N41" s="39">
        <f>+OilC!N41/Pop!V194*10^6</f>
        <v>0.75845409029267019</v>
      </c>
      <c r="O41" s="39">
        <f>+OilC!O41/Pop!W194*10^6</f>
        <v>0.83866843687509862</v>
      </c>
      <c r="P41" s="39">
        <f>+OilC!P41/Pop!X194*10^6</f>
        <v>0.88716917435232756</v>
      </c>
      <c r="Q41" s="39">
        <f>+OilC!Q41/Pop!Y194*10^6</f>
        <v>0.83492738029047164</v>
      </c>
      <c r="R41" s="39">
        <f>+OilC!R41/Pop!Z194*10^6</f>
        <v>0.74333590792913484</v>
      </c>
      <c r="S41" s="39">
        <f>+OilC!S41/Pop!AA194*10^6</f>
        <v>0.72750242067769733</v>
      </c>
      <c r="T41" s="39">
        <f>+OilC!T41/Pop!AB194*10^6</f>
        <v>0.64828616318094068</v>
      </c>
      <c r="U41" s="39">
        <f>+OilC!U41/Pop!AC194*10^6</f>
        <v>0.61842501348432244</v>
      </c>
      <c r="V41" s="39">
        <f>+OilC!V41/Pop!AD194*10^6</f>
        <v>0.66054572388380151</v>
      </c>
      <c r="W41" s="39">
        <f>+OilC!W41/Pop!AE194*10^6</f>
        <v>0.70689049592968167</v>
      </c>
      <c r="X41" s="39">
        <f>+OilC!X41/Pop!AF194*10^6</f>
        <v>0.77431117025564467</v>
      </c>
      <c r="Y41" s="39">
        <f>+OilC!Y41/Pop!AG194*10^6</f>
        <v>0.72205933108048859</v>
      </c>
      <c r="Z41" s="39">
        <f>+OilC!Z41/Pop!AH194*10^6</f>
        <v>0.74226760681473503</v>
      </c>
      <c r="AA41" s="39">
        <f>+OilC!AA41/Pop!AI194*10^6</f>
        <v>0.80566903436732495</v>
      </c>
      <c r="AB41" s="39">
        <f>+OilC!AB41/Pop!AJ194*10^6</f>
        <v>0.67674862414517878</v>
      </c>
      <c r="AC41" s="39">
        <f>+OilC!AC41/Pop!AK194*10^6</f>
        <v>0.5554023982503683</v>
      </c>
      <c r="AD41" s="39">
        <f>+OilC!AD41/Pop!AL194*10^6</f>
        <v>0.53248038068327597</v>
      </c>
      <c r="AE41" s="39">
        <f>+OilC!AE41/Pop!AM194*10^6</f>
        <v>0.49476003544357772</v>
      </c>
      <c r="AF41" s="39">
        <f>+OilC!AF41/Pop!AN194*10^6</f>
        <v>0.59486154943491676</v>
      </c>
      <c r="AG41" s="39">
        <f>+OilC!AG41/Pop!AO194*10^6</f>
        <v>0.57376531698743238</v>
      </c>
      <c r="AH41" s="39">
        <f>+OilC!AH41/Pop!AP194*10^6</f>
        <v>0.60561378573660052</v>
      </c>
      <c r="AI41" s="39">
        <f>+OilC!AI41/Pop!AQ194*10^6</f>
        <v>0.53173755197414674</v>
      </c>
      <c r="AJ41" s="39">
        <f>+OilC!AJ41/Pop!AR194*10^6</f>
        <v>0.42167956269212764</v>
      </c>
      <c r="AK41" s="39">
        <f>+OilC!AK41/Pop!AS194*10^6</f>
        <v>0.44463810072204785</v>
      </c>
      <c r="AL41" s="39">
        <f>+OilC!AL41/Pop!AT194*10^6</f>
        <v>0.47912589796570293</v>
      </c>
      <c r="AM41" s="39">
        <f>+OilC!AM41/Pop!AU194*10^6</f>
        <v>0.4898645663679283</v>
      </c>
      <c r="AN41" s="39">
        <f>+OilC!AN41/Pop!AV194*10^6</f>
        <v>0.43686185144323864</v>
      </c>
      <c r="AO41" s="39">
        <f>+OilC!AO41/Pop!AW194*10^6</f>
        <v>0.50597275336256975</v>
      </c>
      <c r="AP41" s="39">
        <f>+OilC!AP41/Pop!AX194*10^6</f>
        <v>0.49292473129879733</v>
      </c>
      <c r="AQ41" s="39">
        <f>+OilC!AQ41/Pop!AY194*10^6</f>
        <v>0.48651112402895946</v>
      </c>
      <c r="AR41" s="39">
        <f>+OilC!AR41/Pop!AZ194*10^6</f>
        <v>0.49504424224471383</v>
      </c>
      <c r="AS41" s="39">
        <f>+OilC!AS41/Pop!BA194*10^6</f>
        <v>0.50560245400266579</v>
      </c>
      <c r="AT41" s="39">
        <f>+OilC!AT41/Pop!BB194*10^6</f>
        <v>0.4510129305593763</v>
      </c>
      <c r="AU41" s="39">
        <f>+OilC!AU41/Pop!BC194*10^6</f>
        <v>0.4323137140548779</v>
      </c>
      <c r="AV41" s="39">
        <f>+OilC!AV41/Pop!BD194*10^6</f>
        <v>0.452512089820647</v>
      </c>
      <c r="AW41" s="39">
        <f>+OilC!AW41/Pop!BE194*10^6</f>
        <v>0.45891833372511315</v>
      </c>
      <c r="AX41" s="39">
        <f>+OilC!AX41/Pop!BF194*10^6</f>
        <v>0.42044280804353829</v>
      </c>
      <c r="AY41" s="39">
        <f>+OilC!AY41/Pop!BG194*10^6</f>
        <v>0.45348241153206353</v>
      </c>
      <c r="AZ41" s="10"/>
      <c r="BA41" s="11"/>
    </row>
    <row r="42" spans="1:53">
      <c r="A42" s="2" t="s">
        <v>26</v>
      </c>
      <c r="B42" s="39" t="e">
        <f>+OilC!B42/Pop!J195*10^6</f>
        <v>#VALUE!</v>
      </c>
      <c r="C42" s="39" t="e">
        <f>+OilC!C42/Pop!K195*10^6</f>
        <v>#VALUE!</v>
      </c>
      <c r="D42" s="39" t="e">
        <f>+OilC!D42/Pop!L195*10^6</f>
        <v>#VALUE!</v>
      </c>
      <c r="E42" s="39" t="e">
        <f>+OilC!E42/Pop!M195*10^6</f>
        <v>#VALUE!</v>
      </c>
      <c r="F42" s="39" t="e">
        <f>+OilC!F42/Pop!N195*10^6</f>
        <v>#VALUE!</v>
      </c>
      <c r="G42" s="39" t="e">
        <f>+OilC!G42/Pop!O195*10^6</f>
        <v>#VALUE!</v>
      </c>
      <c r="H42" s="39" t="e">
        <f>+OilC!H42/Pop!P195*10^6</f>
        <v>#VALUE!</v>
      </c>
      <c r="I42" s="39" t="e">
        <f>+OilC!I42/Pop!Q195*10^6</f>
        <v>#VALUE!</v>
      </c>
      <c r="J42" s="39" t="e">
        <f>+OilC!J42/Pop!R195*10^6</f>
        <v>#VALUE!</v>
      </c>
      <c r="K42" s="39" t="e">
        <f>+OilC!K42/Pop!S195*10^6</f>
        <v>#VALUE!</v>
      </c>
      <c r="L42" s="39" t="e">
        <f>+OilC!L42/Pop!T195*10^6</f>
        <v>#VALUE!</v>
      </c>
      <c r="M42" s="39" t="e">
        <f>+OilC!M42/Pop!U195*10^6</f>
        <v>#VALUE!</v>
      </c>
      <c r="N42" s="39" t="e">
        <f>+OilC!N42/Pop!V195*10^6</f>
        <v>#VALUE!</v>
      </c>
      <c r="O42" s="39" t="e">
        <f>+OilC!O42/Pop!W195*10^6</f>
        <v>#VALUE!</v>
      </c>
      <c r="P42" s="39" t="e">
        <f>+OilC!P42/Pop!X195*10^6</f>
        <v>#VALUE!</v>
      </c>
      <c r="Q42" s="39" t="e">
        <f>+OilC!Q42/Pop!Y195*10^6</f>
        <v>#VALUE!</v>
      </c>
      <c r="R42" s="39" t="e">
        <f>+OilC!R42/Pop!Z195*10^6</f>
        <v>#VALUE!</v>
      </c>
      <c r="S42" s="39" t="e">
        <f>+OilC!S42/Pop!AA195*10^6</f>
        <v>#VALUE!</v>
      </c>
      <c r="T42" s="39" t="e">
        <f>+OilC!T42/Pop!AB195*10^6</f>
        <v>#VALUE!</v>
      </c>
      <c r="U42" s="39" t="e">
        <f>+OilC!U42/Pop!AC195*10^6</f>
        <v>#VALUE!</v>
      </c>
      <c r="V42" s="39">
        <f>+OilC!V42/Pop!AD195*10^6</f>
        <v>1.7194601629077424</v>
      </c>
      <c r="W42" s="39">
        <f>+OilC!W42/Pop!AE195*10^6</f>
        <v>1.7280501006357474</v>
      </c>
      <c r="X42" s="39">
        <f>+OilC!X42/Pop!AF195*10^6</f>
        <v>1.7305204064708377</v>
      </c>
      <c r="Y42" s="39">
        <f>+OilC!Y42/Pop!AG195*10^6</f>
        <v>1.7061651575530687</v>
      </c>
      <c r="Z42" s="39">
        <f>+OilC!Z42/Pop!AH195*10^6</f>
        <v>1.7281892215028736</v>
      </c>
      <c r="AA42" s="39">
        <f>+OilC!AA42/Pop!AI195*10^6</f>
        <v>1.6975549835716828</v>
      </c>
      <c r="AB42" s="39">
        <f>+OilC!AB42/Pop!AJ195*10^6</f>
        <v>1.650792828654275</v>
      </c>
      <c r="AC42" s="39">
        <f>+OilC!AC42/Pop!AK195*10^6</f>
        <v>1.5901579807517705</v>
      </c>
      <c r="AD42" s="39">
        <f>+OilC!AD42/Pop!AL195*10^6</f>
        <v>1.323794775114463</v>
      </c>
      <c r="AE42" s="39">
        <f>+OilC!AE42/Pop!AM195*10^6</f>
        <v>1.1757114478616113</v>
      </c>
      <c r="AF42" s="39">
        <f>+OilC!AF42/Pop!AN195*10^6</f>
        <v>1.0257854891380482</v>
      </c>
      <c r="AG42" s="39">
        <f>+OilC!AG42/Pop!AO195*10^6</f>
        <v>0.87796951354365838</v>
      </c>
      <c r="AH42" s="39">
        <f>+OilC!AH42/Pop!AP195*10^6</f>
        <v>0.8728440796290271</v>
      </c>
      <c r="AI42" s="39">
        <f>+OilC!AI42/Pop!AQ195*10^6</f>
        <v>0.83768145408130135</v>
      </c>
      <c r="AJ42" s="39">
        <f>+OilC!AJ42/Pop!AR195*10^6</f>
        <v>0.85733465515977536</v>
      </c>
      <c r="AK42" s="39">
        <f>+OilC!AK42/Pop!AS195*10^6</f>
        <v>0.83852188610024447</v>
      </c>
      <c r="AL42" s="39">
        <f>+OilC!AL42/Pop!AT195*10^6</f>
        <v>0.8675024326616162</v>
      </c>
      <c r="AM42" s="39">
        <f>+OilC!AM42/Pop!AU195*10^6</f>
        <v>0.84178431226461148</v>
      </c>
      <c r="AN42" s="39">
        <f>+OilC!AN42/Pop!AV195*10^6</f>
        <v>0.87973456952888829</v>
      </c>
      <c r="AO42" s="39">
        <f>+OilC!AO42/Pop!AW195*10^6</f>
        <v>0.87598098590951967</v>
      </c>
      <c r="AP42" s="39">
        <f>+OilC!AP42/Pop!AX195*10^6</f>
        <v>0.87863223062850926</v>
      </c>
      <c r="AQ42" s="39">
        <f>+OilC!AQ42/Pop!AY195*10^6</f>
        <v>0.91087333052926966</v>
      </c>
      <c r="AR42" s="39">
        <f>+OilC!AR42/Pop!AZ195*10^6</f>
        <v>0.91033171030992965</v>
      </c>
      <c r="AS42" s="39">
        <f>+OilC!AS42/Pop!BA195*10^6</f>
        <v>0.93805377310938209</v>
      </c>
      <c r="AT42" s="39">
        <f>+OilC!AT42/Pop!BB195*10^6</f>
        <v>0.89785126543310723</v>
      </c>
      <c r="AU42" s="39">
        <f>+OilC!AU42/Pop!BC195*10^6</f>
        <v>0.94015063369267882</v>
      </c>
      <c r="AV42" s="39">
        <f>+OilC!AV42/Pop!BD195*10^6</f>
        <v>1.0037711858324754</v>
      </c>
      <c r="AW42" s="39">
        <f>+OilC!AW42/Pop!BE195*10^6</f>
        <v>1.0173065292895036</v>
      </c>
      <c r="AX42" s="39">
        <f>+OilC!AX42/Pop!BF195*10^6</f>
        <v>1.022947250254721</v>
      </c>
      <c r="AY42" s="39">
        <f>+OilC!AY42/Pop!BG195*10^6</f>
        <v>1.0299015706270127</v>
      </c>
      <c r="AZ42" s="10"/>
      <c r="BA42" s="11"/>
    </row>
    <row r="43" spans="1:53">
      <c r="A43" s="2" t="s">
        <v>98</v>
      </c>
      <c r="B43" s="39" t="e">
        <f>+OilC!B43/Pop!J267*10^6</f>
        <v>#DIV/0!</v>
      </c>
      <c r="C43" s="8">
        <v>2.5390000000000001</v>
      </c>
      <c r="D43" s="8">
        <v>2.8250000000000002</v>
      </c>
      <c r="E43" s="8">
        <v>3.1160000000000001</v>
      </c>
      <c r="F43" s="8">
        <v>3.3450000000000002</v>
      </c>
      <c r="G43" s="8">
        <v>4.0140000000000002</v>
      </c>
      <c r="H43" s="8">
        <v>4.4180000000000001</v>
      </c>
      <c r="I43" s="8">
        <v>4.8390000000000004</v>
      </c>
      <c r="J43" s="8">
        <v>5.444</v>
      </c>
      <c r="K43" s="8">
        <v>5.5869999999999997</v>
      </c>
      <c r="L43" s="8">
        <v>6.1639999999999997</v>
      </c>
      <c r="M43" s="8">
        <v>6.516</v>
      </c>
      <c r="N43" s="8">
        <v>6.8129999999999997</v>
      </c>
      <c r="O43" s="8">
        <v>7.048</v>
      </c>
      <c r="P43" s="8">
        <v>7.1630000000000003</v>
      </c>
      <c r="Q43" s="8">
        <v>6.6680000000000001</v>
      </c>
      <c r="R43" s="8">
        <v>6.5709999999999997</v>
      </c>
      <c r="S43" s="8">
        <v>5.9939999999999998</v>
      </c>
      <c r="T43" s="8">
        <v>5.867</v>
      </c>
      <c r="U43" s="8">
        <v>6.2190000000000003</v>
      </c>
      <c r="V43" s="8">
        <v>6.18</v>
      </c>
      <c r="W43" s="8">
        <v>5.9669999999999996</v>
      </c>
      <c r="X43" s="8">
        <v>5.8680000000000003</v>
      </c>
      <c r="Y43" s="8">
        <v>5.7270000000000003</v>
      </c>
      <c r="Z43" s="8">
        <v>5.6680000000000001</v>
      </c>
      <c r="AA43" s="8">
        <v>4.9660000000000002</v>
      </c>
      <c r="AB43" s="8">
        <v>4.3529999999999998</v>
      </c>
      <c r="AC43" s="8">
        <v>3.92</v>
      </c>
      <c r="AD43" s="8">
        <v>3.2440000000000002</v>
      </c>
      <c r="AE43" s="8">
        <v>3.3479999999999999</v>
      </c>
      <c r="AF43" s="8">
        <v>3.2410000000000001</v>
      </c>
      <c r="AG43" s="8">
        <v>3.399</v>
      </c>
      <c r="AH43" s="8">
        <v>3.3929999999999998</v>
      </c>
      <c r="AI43" s="8">
        <v>3.7850000000000001</v>
      </c>
      <c r="AJ43" s="8">
        <v>3.431</v>
      </c>
      <c r="AK43" s="8">
        <v>3.41</v>
      </c>
      <c r="AL43" s="8">
        <v>3.1880000000000002</v>
      </c>
      <c r="AM43" s="8">
        <v>3.5390000000000001</v>
      </c>
      <c r="AN43" s="8">
        <v>3.3319999999999999</v>
      </c>
      <c r="AO43" s="8">
        <v>3.1840000000000002</v>
      </c>
      <c r="AP43" s="8">
        <v>3.827</v>
      </c>
      <c r="AQ43" s="8">
        <v>3.4289999999999998</v>
      </c>
      <c r="AR43" s="8">
        <v>3.633</v>
      </c>
      <c r="AS43" s="8">
        <v>3.9380000000000002</v>
      </c>
      <c r="AT43" s="8">
        <v>3.7309999999999999</v>
      </c>
      <c r="AU43" s="8">
        <v>3.9169999999999998</v>
      </c>
      <c r="AV43" s="8">
        <v>3.89</v>
      </c>
      <c r="AW43" s="8">
        <v>3.5950000000000002</v>
      </c>
      <c r="AX43" s="8">
        <v>3.609</v>
      </c>
      <c r="AY43" s="9">
        <v>3.4969999999999999</v>
      </c>
      <c r="AZ43" s="10"/>
      <c r="BA43" s="11"/>
    </row>
    <row r="44" spans="1:53">
      <c r="A44" s="2" t="s">
        <v>99</v>
      </c>
      <c r="B44" s="39" t="e">
        <f>+OilC!B44/Pop!J268*10^6</f>
        <v>#DIV/0!</v>
      </c>
      <c r="C44" s="8">
        <v>16.800999999999998</v>
      </c>
      <c r="D44" s="8">
        <v>20.34</v>
      </c>
      <c r="E44" s="8">
        <v>21.606000000000002</v>
      </c>
      <c r="F44" s="8">
        <v>24.6</v>
      </c>
      <c r="G44" s="8">
        <v>28.065999999999999</v>
      </c>
      <c r="H44" s="8">
        <v>30.898</v>
      </c>
      <c r="I44" s="8">
        <v>32.54</v>
      </c>
      <c r="J44" s="8">
        <v>39.137999999999998</v>
      </c>
      <c r="K44" s="8">
        <v>41.081000000000003</v>
      </c>
      <c r="L44" s="8">
        <v>42.652000000000001</v>
      </c>
      <c r="M44" s="8">
        <v>48.345999999999997</v>
      </c>
      <c r="N44" s="8">
        <v>45.508000000000003</v>
      </c>
      <c r="O44" s="8">
        <v>46.393999999999998</v>
      </c>
      <c r="P44" s="8">
        <v>49.146000000000001</v>
      </c>
      <c r="Q44" s="8">
        <v>52.152999999999999</v>
      </c>
      <c r="R44" s="8">
        <v>50.357999999999997</v>
      </c>
      <c r="S44" s="8">
        <v>47.76</v>
      </c>
      <c r="T44" s="8">
        <v>47.774999999999999</v>
      </c>
      <c r="U44" s="8">
        <v>44.779000000000003</v>
      </c>
      <c r="V44" s="8">
        <v>42.879999999999903</v>
      </c>
      <c r="W44" s="8">
        <v>42.722999999999999</v>
      </c>
      <c r="X44" s="8">
        <v>44.726999999999997</v>
      </c>
      <c r="Y44" s="8">
        <v>45.777999999999999</v>
      </c>
      <c r="Z44" s="8">
        <v>48.103999999999999</v>
      </c>
      <c r="AA44" s="8">
        <v>46.414000000000001</v>
      </c>
      <c r="AB44" s="8">
        <v>46.915999999999997</v>
      </c>
      <c r="AC44" s="8">
        <v>52.334999999999901</v>
      </c>
      <c r="AD44" s="8">
        <v>50.469000000000001</v>
      </c>
      <c r="AE44" s="8">
        <v>52.561999999999898</v>
      </c>
      <c r="AF44" s="8">
        <v>57.469999999999899</v>
      </c>
      <c r="AG44" s="8">
        <v>58.965999999999902</v>
      </c>
      <c r="AH44" s="8">
        <v>62.327999999999903</v>
      </c>
      <c r="AI44" s="8">
        <v>66.903000000000006</v>
      </c>
      <c r="AJ44" s="8">
        <v>67.893999999999906</v>
      </c>
      <c r="AK44" s="8">
        <v>69.911000000000001</v>
      </c>
      <c r="AL44" s="8">
        <v>73.025000000000006</v>
      </c>
      <c r="AM44" s="8">
        <v>73.686999999999898</v>
      </c>
      <c r="AN44" s="8">
        <v>76.157999999999902</v>
      </c>
      <c r="AO44" s="8">
        <v>78.495999999999995</v>
      </c>
      <c r="AP44" s="8">
        <v>79.343999999999994</v>
      </c>
      <c r="AQ44" s="8">
        <v>79.313999999999893</v>
      </c>
      <c r="AR44" s="8">
        <v>80.325999999999894</v>
      </c>
      <c r="AS44" s="8">
        <v>77.938999999999893</v>
      </c>
      <c r="AT44" s="8">
        <v>73.546837830000001</v>
      </c>
      <c r="AU44" s="8">
        <v>69.558999999999997</v>
      </c>
      <c r="AV44" s="8">
        <v>68.537999999999997</v>
      </c>
      <c r="AW44" s="8">
        <v>64.171614070000004</v>
      </c>
      <c r="AX44" s="8">
        <v>59.034999999999997</v>
      </c>
      <c r="AY44" s="9">
        <v>59.515363700000002</v>
      </c>
      <c r="AZ44" s="10"/>
      <c r="BA44" s="11"/>
    </row>
    <row r="45" spans="1:53">
      <c r="A45" s="2" t="s">
        <v>100</v>
      </c>
      <c r="B45" s="39" t="e">
        <f>+OilC!B45/Pop!J269*10^6</f>
        <v>#DIV/0!</v>
      </c>
      <c r="C45" s="8">
        <v>21.483000000000001</v>
      </c>
      <c r="D45" s="8">
        <v>21.023</v>
      </c>
      <c r="E45" s="8">
        <v>23.757999999999999</v>
      </c>
      <c r="F45" s="8">
        <v>26.803999999999998</v>
      </c>
      <c r="G45" s="8">
        <v>29.26</v>
      </c>
      <c r="H45" s="8">
        <v>27.465</v>
      </c>
      <c r="I45" s="8">
        <v>28.312000000000001</v>
      </c>
      <c r="J45" s="8">
        <v>29.215</v>
      </c>
      <c r="K45" s="8">
        <v>26.332000000000001</v>
      </c>
      <c r="L45" s="8">
        <v>26.225000000000001</v>
      </c>
      <c r="M45" s="8">
        <v>29.039000000000001</v>
      </c>
      <c r="N45" s="8">
        <v>28.048999999999999</v>
      </c>
      <c r="O45" s="8">
        <v>26.6014247191011</v>
      </c>
      <c r="P45" s="8">
        <v>27.8727752808988</v>
      </c>
      <c r="Q45" s="8">
        <v>24.780485842696599</v>
      </c>
      <c r="R45" s="8">
        <v>22.384461235955001</v>
      </c>
      <c r="S45" s="8">
        <v>21.0000421348314</v>
      </c>
      <c r="T45" s="8">
        <v>18.574519101123599</v>
      </c>
      <c r="U45" s="8">
        <v>17.783897528089799</v>
      </c>
      <c r="V45" s="8">
        <v>19.152817415730301</v>
      </c>
      <c r="W45" s="8">
        <v>19.718717977528001</v>
      </c>
      <c r="X45" s="8">
        <v>18.070141573033698</v>
      </c>
      <c r="Y45" s="8">
        <v>17.309217752808902</v>
      </c>
      <c r="Z45" s="8">
        <v>17.346267415730299</v>
      </c>
      <c r="AA45" s="8">
        <v>17.415806741573</v>
      </c>
      <c r="AB45" s="8">
        <v>16.4191</v>
      </c>
      <c r="AC45" s="8">
        <v>17.3967173033707</v>
      </c>
      <c r="AD45" s="8">
        <v>16.957633707865099</v>
      </c>
      <c r="AE45" s="8">
        <v>17.962670224719101</v>
      </c>
      <c r="AF45" s="8">
        <v>17.081649438202199</v>
      </c>
      <c r="AG45" s="8">
        <v>18.445381797752798</v>
      </c>
      <c r="AH45" s="8">
        <v>17.068801685393201</v>
      </c>
      <c r="AI45" s="8">
        <v>17.179591573033701</v>
      </c>
      <c r="AJ45" s="8">
        <v>17.104261797752802</v>
      </c>
      <c r="AK45" s="8">
        <v>15.898999999999999</v>
      </c>
      <c r="AL45" s="8">
        <v>16.004000000000001</v>
      </c>
      <c r="AM45" s="8">
        <v>16.477</v>
      </c>
      <c r="AN45" s="8">
        <v>17.721</v>
      </c>
      <c r="AO45" s="8">
        <v>17.516999999999999</v>
      </c>
      <c r="AP45" s="8">
        <v>17.161000000000001</v>
      </c>
      <c r="AQ45" s="8">
        <v>17.251999999999999</v>
      </c>
      <c r="AR45" s="8">
        <v>16.873000000000001</v>
      </c>
      <c r="AS45" s="8">
        <v>16.670999999999999</v>
      </c>
      <c r="AT45" s="8">
        <v>15.473000000000001</v>
      </c>
      <c r="AU45" s="8">
        <v>16.174650079610998</v>
      </c>
      <c r="AV45" s="8">
        <v>14.8232709075812</v>
      </c>
      <c r="AW45" s="8">
        <v>14.631</v>
      </c>
      <c r="AX45" s="8">
        <v>14.359</v>
      </c>
      <c r="AY45" s="9">
        <v>14.401052631578899</v>
      </c>
      <c r="AZ45" s="10"/>
      <c r="BA45" s="11"/>
    </row>
    <row r="46" spans="1:53">
      <c r="A46" s="2" t="s">
        <v>101</v>
      </c>
      <c r="B46" s="39" t="e">
        <f>+OilC!B46/Pop!J270*10^6</f>
        <v>#DIV/0!</v>
      </c>
      <c r="C46" s="8">
        <v>8.5510000000000002</v>
      </c>
      <c r="D46" s="8">
        <v>9.2629999999999999</v>
      </c>
      <c r="E46" s="8">
        <v>10.28</v>
      </c>
      <c r="F46" s="8">
        <v>11.167</v>
      </c>
      <c r="G46" s="8">
        <v>12.523</v>
      </c>
      <c r="H46" s="8">
        <v>13.281000000000001</v>
      </c>
      <c r="I46" s="8">
        <v>13.612</v>
      </c>
      <c r="J46" s="8">
        <v>14.65</v>
      </c>
      <c r="K46" s="8">
        <v>13.031000000000001</v>
      </c>
      <c r="L46" s="8">
        <v>12.510999999999999</v>
      </c>
      <c r="M46" s="8">
        <v>12.993</v>
      </c>
      <c r="N46" s="8">
        <v>13.055999999999999</v>
      </c>
      <c r="O46" s="8">
        <v>13.420999999999999</v>
      </c>
      <c r="P46" s="8">
        <v>12.875</v>
      </c>
      <c r="Q46" s="8">
        <v>12.846</v>
      </c>
      <c r="R46" s="8">
        <v>11.865</v>
      </c>
      <c r="S46" s="8">
        <v>11.209</v>
      </c>
      <c r="T46" s="8">
        <v>12.262</v>
      </c>
      <c r="U46" s="8">
        <v>11.824</v>
      </c>
      <c r="V46" s="8">
        <v>12.021000000000001</v>
      </c>
      <c r="W46" s="8">
        <v>13.178000000000001</v>
      </c>
      <c r="X46" s="8">
        <v>12.396000000000001</v>
      </c>
      <c r="Y46" s="8">
        <v>12.43</v>
      </c>
      <c r="Z46" s="8">
        <v>11.923</v>
      </c>
      <c r="AA46" s="8">
        <v>12.757</v>
      </c>
      <c r="AB46" s="8">
        <v>12.973000000000001</v>
      </c>
      <c r="AC46" s="8">
        <v>13.141</v>
      </c>
      <c r="AD46" s="8">
        <v>12.311999999999999</v>
      </c>
      <c r="AE46" s="8">
        <v>12.731999999999999</v>
      </c>
      <c r="AF46" s="8">
        <v>11.797000000000001</v>
      </c>
      <c r="AG46" s="8">
        <v>12.215</v>
      </c>
      <c r="AH46" s="8">
        <v>12.836</v>
      </c>
      <c r="AI46" s="8">
        <v>13.003</v>
      </c>
      <c r="AJ46" s="8">
        <v>12.602</v>
      </c>
      <c r="AK46" s="8">
        <v>12.209</v>
      </c>
      <c r="AL46" s="8">
        <v>13.079000000000001</v>
      </c>
      <c r="AM46" s="8">
        <v>12.396000000000001</v>
      </c>
      <c r="AN46" s="8">
        <v>12.061999999999999</v>
      </c>
      <c r="AO46" s="8">
        <v>12.016</v>
      </c>
      <c r="AP46" s="8">
        <v>12.239309152000001</v>
      </c>
      <c r="AQ46" s="8">
        <v>12.551273745450001</v>
      </c>
      <c r="AR46" s="8">
        <v>11.310123552</v>
      </c>
      <c r="AS46" s="8">
        <v>12.0618406261</v>
      </c>
      <c r="AT46" s="8">
        <v>12.255291</v>
      </c>
      <c r="AU46" s="8">
        <v>11.381228999999999</v>
      </c>
      <c r="AV46" s="8">
        <v>11.03825976515</v>
      </c>
      <c r="AW46" s="8">
        <v>11.246060085</v>
      </c>
      <c r="AX46" s="8">
        <v>11.778841</v>
      </c>
      <c r="AY46" s="9">
        <v>10.575158</v>
      </c>
      <c r="AZ46" s="10"/>
      <c r="BA46" s="11"/>
    </row>
    <row r="47" spans="1:53">
      <c r="A47" s="2" t="s">
        <v>102</v>
      </c>
      <c r="B47" s="39" t="e">
        <f>+OilC!B47/Pop!J271*10^6</f>
        <v>#DIV/0!</v>
      </c>
      <c r="C47" s="8">
        <v>4.548</v>
      </c>
      <c r="D47" s="8">
        <v>5.5949999999999998</v>
      </c>
      <c r="E47" s="8">
        <v>6.37</v>
      </c>
      <c r="F47" s="8">
        <v>7.0609999999999999</v>
      </c>
      <c r="G47" s="8">
        <v>7.7190000000000003</v>
      </c>
      <c r="H47" s="8">
        <v>8.952</v>
      </c>
      <c r="I47" s="8">
        <v>10.016999999999999</v>
      </c>
      <c r="J47" s="8">
        <v>12.43</v>
      </c>
      <c r="K47" s="8">
        <v>12.497</v>
      </c>
      <c r="L47" s="8">
        <v>13.443</v>
      </c>
      <c r="M47" s="8">
        <v>15.391999999999999</v>
      </c>
      <c r="N47" s="8">
        <v>16.625</v>
      </c>
      <c r="O47" s="8">
        <v>15.31</v>
      </c>
      <c r="P47" s="8">
        <v>14.718</v>
      </c>
      <c r="Q47" s="8">
        <v>14.83</v>
      </c>
      <c r="R47" s="8">
        <v>15.417</v>
      </c>
      <c r="S47" s="8">
        <v>16.488</v>
      </c>
      <c r="T47" s="8">
        <v>16.248999999999999</v>
      </c>
      <c r="U47" s="8">
        <v>16.981999999999999</v>
      </c>
      <c r="V47" s="8">
        <v>16.765999999999998</v>
      </c>
      <c r="W47" s="8">
        <v>18.302</v>
      </c>
      <c r="X47" s="8">
        <v>20.963000000000001</v>
      </c>
      <c r="Y47" s="8">
        <v>22.262</v>
      </c>
      <c r="Z47" s="8">
        <v>20.763000000000002</v>
      </c>
      <c r="AA47" s="8">
        <v>22.042000000000002</v>
      </c>
      <c r="AB47" s="8">
        <v>22.032999999999902</v>
      </c>
      <c r="AC47" s="8">
        <v>23.283999999999999</v>
      </c>
      <c r="AD47" s="8">
        <v>26.82</v>
      </c>
      <c r="AE47" s="8">
        <v>25.734999999999999</v>
      </c>
      <c r="AF47" s="8">
        <v>28.338999999999999</v>
      </c>
      <c r="AG47" s="8">
        <v>29.673999999999999</v>
      </c>
      <c r="AH47" s="8">
        <v>30.013000000000002</v>
      </c>
      <c r="AI47" s="8">
        <v>29.696999999999999</v>
      </c>
      <c r="AJ47" s="8">
        <v>29.285</v>
      </c>
      <c r="AK47" s="8">
        <v>30.957999999999998</v>
      </c>
      <c r="AL47" s="8">
        <v>29.896999999999998</v>
      </c>
      <c r="AM47" s="8">
        <v>30.722000000000001</v>
      </c>
      <c r="AN47" s="8">
        <v>30.827000000000002</v>
      </c>
      <c r="AO47" s="8">
        <v>30.996103000000002</v>
      </c>
      <c r="AP47" s="8">
        <v>31.065000000000001</v>
      </c>
      <c r="AQ47" s="8">
        <v>32.779000000000003</v>
      </c>
      <c r="AR47" s="8">
        <v>33.552999999999997</v>
      </c>
      <c r="AS47" s="8">
        <v>32.075000000000003</v>
      </c>
      <c r="AT47" s="8">
        <v>32.500999999999998</v>
      </c>
      <c r="AU47" s="8">
        <v>31.786000000000001</v>
      </c>
      <c r="AV47" s="8">
        <v>31.085000000000001</v>
      </c>
      <c r="AW47" s="8">
        <v>31.599</v>
      </c>
      <c r="AX47" s="8">
        <v>33.6372085</v>
      </c>
      <c r="AY47" s="9">
        <v>33.802430800000003</v>
      </c>
      <c r="AZ47" s="10"/>
      <c r="BA47" s="11"/>
    </row>
    <row r="48" spans="1:53">
      <c r="A48" s="2" t="s">
        <v>27</v>
      </c>
      <c r="B48" s="39" t="e">
        <f>+OilC!B48/Pop!J272*10^6</f>
        <v>#VALUE!</v>
      </c>
      <c r="C48" s="18" t="s">
        <v>20</v>
      </c>
      <c r="D48" s="18" t="s">
        <v>20</v>
      </c>
      <c r="E48" s="18" t="s">
        <v>20</v>
      </c>
      <c r="F48" s="18" t="s">
        <v>20</v>
      </c>
      <c r="G48" s="18" t="s">
        <v>20</v>
      </c>
      <c r="H48" s="18" t="s">
        <v>20</v>
      </c>
      <c r="I48" s="18" t="s">
        <v>20</v>
      </c>
      <c r="J48" s="18" t="s">
        <v>20</v>
      </c>
      <c r="K48" s="18" t="s">
        <v>20</v>
      </c>
      <c r="L48" s="18" t="s">
        <v>20</v>
      </c>
      <c r="M48" s="18" t="s">
        <v>20</v>
      </c>
      <c r="N48" s="18" t="s">
        <v>20</v>
      </c>
      <c r="O48" s="18" t="s">
        <v>20</v>
      </c>
      <c r="P48" s="18" t="s">
        <v>20</v>
      </c>
      <c r="Q48" s="18" t="s">
        <v>20</v>
      </c>
      <c r="R48" s="18" t="s">
        <v>20</v>
      </c>
      <c r="S48" s="18" t="s">
        <v>20</v>
      </c>
      <c r="T48" s="18" t="s">
        <v>20</v>
      </c>
      <c r="U48" s="18" t="s">
        <v>20</v>
      </c>
      <c r="V48" s="8">
        <v>4.8612049297825202</v>
      </c>
      <c r="W48" s="8">
        <v>3.5381644196347901</v>
      </c>
      <c r="X48" s="8">
        <v>3.5336854178986101</v>
      </c>
      <c r="Y48" s="8">
        <v>3.5303648871516802</v>
      </c>
      <c r="Z48" s="8">
        <v>3.5258716519465998</v>
      </c>
      <c r="AA48" s="8">
        <v>4.6063475001887904</v>
      </c>
      <c r="AB48" s="8">
        <v>5.1555974866764798</v>
      </c>
      <c r="AC48" s="8">
        <v>5.008</v>
      </c>
      <c r="AD48" s="8">
        <v>2.8519999999999999</v>
      </c>
      <c r="AE48" s="8">
        <v>2.86</v>
      </c>
      <c r="AF48" s="8">
        <v>2.6320000000000001</v>
      </c>
      <c r="AG48" s="8">
        <v>3.0569999999999999</v>
      </c>
      <c r="AH48" s="8">
        <v>2.9870000000000001</v>
      </c>
      <c r="AI48" s="8">
        <v>3.831</v>
      </c>
      <c r="AJ48" s="8">
        <v>4.1870000000000003</v>
      </c>
      <c r="AK48" s="8">
        <v>4.0010000000000003</v>
      </c>
      <c r="AL48" s="8">
        <v>3.8039999999999998</v>
      </c>
      <c r="AM48" s="8">
        <v>4.3460000000000001</v>
      </c>
      <c r="AN48" s="8">
        <v>4.9580000000000002</v>
      </c>
      <c r="AO48" s="8">
        <v>5.0819999999999999</v>
      </c>
      <c r="AP48" s="8">
        <v>5.117</v>
      </c>
      <c r="AQ48" s="8">
        <v>4.9790000000000001</v>
      </c>
      <c r="AR48" s="8">
        <v>5.2110000000000003</v>
      </c>
      <c r="AS48" s="8">
        <v>5.4109999999999996</v>
      </c>
      <c r="AT48" s="8">
        <v>5.1619999999999999</v>
      </c>
      <c r="AU48" s="8">
        <v>5.7270000000000003</v>
      </c>
      <c r="AV48" s="8">
        <v>5.9580000000000002</v>
      </c>
      <c r="AW48" s="8">
        <v>6.1890000000000001</v>
      </c>
      <c r="AX48" s="8">
        <v>6.2426357000000001</v>
      </c>
      <c r="AY48" s="9">
        <v>6.3648756999999998</v>
      </c>
      <c r="AZ48" s="10"/>
      <c r="BA48" s="11"/>
    </row>
    <row r="49" spans="1:53">
      <c r="A49" s="2" t="s">
        <v>103</v>
      </c>
      <c r="B49" s="39" t="e">
        <f>+OilC!B49/Pop!J273*10^6</f>
        <v>#VALUE!</v>
      </c>
      <c r="C49" s="18" t="s">
        <v>20</v>
      </c>
      <c r="D49" s="18" t="s">
        <v>20</v>
      </c>
      <c r="E49" s="18" t="s">
        <v>20</v>
      </c>
      <c r="F49" s="18" t="s">
        <v>20</v>
      </c>
      <c r="G49" s="18" t="s">
        <v>20</v>
      </c>
      <c r="H49" s="18" t="s">
        <v>20</v>
      </c>
      <c r="I49" s="18" t="s">
        <v>20</v>
      </c>
      <c r="J49" s="18" t="s">
        <v>20</v>
      </c>
      <c r="K49" s="18" t="s">
        <v>20</v>
      </c>
      <c r="L49" s="18" t="s">
        <v>20</v>
      </c>
      <c r="M49" s="18" t="s">
        <v>20</v>
      </c>
      <c r="N49" s="18" t="s">
        <v>20</v>
      </c>
      <c r="O49" s="18" t="s">
        <v>20</v>
      </c>
      <c r="P49" s="18" t="s">
        <v>20</v>
      </c>
      <c r="Q49" s="18" t="s">
        <v>20</v>
      </c>
      <c r="R49" s="18" t="s">
        <v>20</v>
      </c>
      <c r="S49" s="18" t="s">
        <v>20</v>
      </c>
      <c r="T49" s="18" t="s">
        <v>20</v>
      </c>
      <c r="U49" s="18" t="s">
        <v>20</v>
      </c>
      <c r="V49" s="8">
        <v>64.327697460964103</v>
      </c>
      <c r="W49" s="8">
        <v>64.533074454151603</v>
      </c>
      <c r="X49" s="8">
        <v>67.076905313027098</v>
      </c>
      <c r="Y49" s="8">
        <v>61.5792225882238</v>
      </c>
      <c r="Z49" s="8">
        <v>58.836713392804697</v>
      </c>
      <c r="AA49" s="8">
        <v>63.796755788758396</v>
      </c>
      <c r="AB49" s="8">
        <v>58.121908173466103</v>
      </c>
      <c r="AC49" s="8">
        <v>42.872856368563603</v>
      </c>
      <c r="AD49" s="8">
        <v>24.959444444444401</v>
      </c>
      <c r="AE49" s="8">
        <v>19.9305365853658</v>
      </c>
      <c r="AF49" s="8">
        <v>19.015753387533799</v>
      </c>
      <c r="AG49" s="8">
        <v>14.316344173441699</v>
      </c>
      <c r="AH49" s="8">
        <v>13.901867208672</v>
      </c>
      <c r="AI49" s="8">
        <v>14.3813306233062</v>
      </c>
      <c r="AJ49" s="8">
        <v>12.798365853658501</v>
      </c>
      <c r="AK49" s="8">
        <v>12.0633604336043</v>
      </c>
      <c r="AL49" s="8">
        <v>13.4534525745257</v>
      </c>
      <c r="AM49" s="8">
        <v>13.2585203252032</v>
      </c>
      <c r="AN49" s="8">
        <v>13.6455745257452</v>
      </c>
      <c r="AO49" s="8">
        <v>14.349585365853599</v>
      </c>
      <c r="AP49" s="8">
        <v>13.6677940379403</v>
      </c>
      <c r="AQ49" s="8">
        <v>14.2383170731707</v>
      </c>
      <c r="AR49" s="8">
        <v>14.7239</v>
      </c>
      <c r="AS49" s="8">
        <v>14.271100000000001</v>
      </c>
      <c r="AT49" s="8">
        <v>13.507</v>
      </c>
      <c r="AU49" s="8">
        <v>12.629200000000001</v>
      </c>
      <c r="AV49" s="8">
        <v>13.1065</v>
      </c>
      <c r="AW49" s="8">
        <v>12.382999999999999</v>
      </c>
      <c r="AX49" s="8">
        <v>11.853199999999999</v>
      </c>
      <c r="AY49" s="9">
        <v>10.158996808785201</v>
      </c>
      <c r="AZ49" s="10"/>
      <c r="BA49" s="11"/>
    </row>
    <row r="50" spans="1:53">
      <c r="A50" s="2" t="s">
        <v>28</v>
      </c>
      <c r="B50" s="39">
        <f>+OilC!B50/Pop!J82*10^6</f>
        <v>1.3656975733259979</v>
      </c>
      <c r="C50" s="39">
        <f>+OilC!C50/Pop!K82*10^6</f>
        <v>1.4542393661308177</v>
      </c>
      <c r="D50" s="39">
        <f>+OilC!D50/Pop!L82*10^6</f>
        <v>1.5516638880597557</v>
      </c>
      <c r="E50" s="39">
        <f>+OilC!E50/Pop!M82*10^6</f>
        <v>1.6371167705395777</v>
      </c>
      <c r="F50" s="39">
        <f>+OilC!F50/Pop!N82*10^6</f>
        <v>1.7553738834001451</v>
      </c>
      <c r="G50" s="39">
        <f>+OilC!G50/Pop!O82*10^6</f>
        <v>1.8606531239192645</v>
      </c>
      <c r="H50" s="39">
        <f>+OilC!H50/Pop!P82*10^6</f>
        <v>1.8654569916110433</v>
      </c>
      <c r="I50" s="39">
        <f>+OilC!I50/Pop!Q82*10^6</f>
        <v>1.9708460559677348</v>
      </c>
      <c r="J50" s="39">
        <f>+OilC!J50/Pop!R82*10^6</f>
        <v>2.0149115233232591</v>
      </c>
      <c r="K50" s="39">
        <f>+OilC!K50/Pop!S82*10^6</f>
        <v>1.8719197700500447</v>
      </c>
      <c r="L50" s="39">
        <f>+OilC!L50/Pop!T82*10^6</f>
        <v>1.6370242842253895</v>
      </c>
      <c r="M50" s="39">
        <f>+OilC!M50/Pop!U82*10^6</f>
        <v>1.6252766670613632</v>
      </c>
      <c r="N50" s="39">
        <f>+OilC!N50/Pop!V82*10^6</f>
        <v>1.6376273608338845</v>
      </c>
      <c r="O50" s="39">
        <f>+OilC!O50/Pop!W82*10^6</f>
        <v>1.6732713479827854</v>
      </c>
      <c r="P50" s="39">
        <f>+OilC!P50/Pop!X82*10^6</f>
        <v>1.6808911117688849</v>
      </c>
      <c r="Q50" s="39">
        <f>+OilC!Q50/Pop!Y82*10^6</f>
        <v>1.4348242014059116</v>
      </c>
      <c r="R50" s="39">
        <f>+OilC!R50/Pop!Z82*10^6</f>
        <v>1.3253137825941141</v>
      </c>
      <c r="S50" s="39">
        <f>+OilC!S50/Pop!AA82*10^6</f>
        <v>1.3417708153518257</v>
      </c>
      <c r="T50" s="39">
        <f>+OilC!T50/Pop!AB82*10^6</f>
        <v>1.285803977104087</v>
      </c>
      <c r="U50" s="39">
        <f>+OilC!U50/Pop!AC82*10^6</f>
        <v>1.5882436930001436</v>
      </c>
      <c r="V50" s="39">
        <f>+OilC!V50/Pop!AD82*10^6</f>
        <v>1.3692065968635199</v>
      </c>
      <c r="W50" s="39">
        <f>+OilC!W50/Pop!AE82*10^6</f>
        <v>1.3652451326357593</v>
      </c>
      <c r="X50" s="39">
        <f>+OilC!X50/Pop!AF82*10^6</f>
        <v>1.3231916805819508</v>
      </c>
      <c r="Y50" s="39">
        <f>+OilC!Y50/Pop!AG82*10^6</f>
        <v>1.4047839487712313</v>
      </c>
      <c r="Z50" s="39">
        <f>+OilC!Z50/Pop!AH82*10^6</f>
        <v>1.4319675848175606</v>
      </c>
      <c r="AA50" s="39">
        <f>+OilC!AA50/Pop!AI82*10^6</f>
        <v>1.4478165070576074</v>
      </c>
      <c r="AB50" s="39">
        <f>+OilC!AB50/Pop!AJ82*10^6</f>
        <v>1.4368332258393082</v>
      </c>
      <c r="AC50" s="39">
        <f>+OilC!AC50/Pop!AK82*10^6</f>
        <v>1.4512576692326651</v>
      </c>
      <c r="AD50" s="39">
        <f>+OilC!AD50/Pop!AL82*10^6</f>
        <v>1.4553710523956795</v>
      </c>
      <c r="AE50" s="39">
        <f>+OilC!AE50/Pop!AM82*10^6</f>
        <v>1.4330066950663125</v>
      </c>
      <c r="AF50" s="39">
        <f>+OilC!AF50/Pop!AN82*10^6</f>
        <v>1.4116575199550891</v>
      </c>
      <c r="AG50" s="39">
        <f>+OilC!AG50/Pop!AO82*10^6</f>
        <v>1.4428468400010659</v>
      </c>
      <c r="AH50" s="39">
        <f>+OilC!AH50/Pop!AP82*10^6</f>
        <v>1.394585869488314</v>
      </c>
      <c r="AI50" s="39">
        <f>+OilC!AI50/Pop!AQ82*10^6</f>
        <v>1.3789868785003527</v>
      </c>
      <c r="AJ50" s="39">
        <f>+OilC!AJ50/Pop!AR82*10^6</f>
        <v>1.3526527668418025</v>
      </c>
      <c r="AK50" s="39">
        <f>+OilC!AK50/Pop!AS82*10^6</f>
        <v>1.3341254204227042</v>
      </c>
      <c r="AL50" s="39">
        <f>+OilC!AL50/Pop!AT82*10^6</f>
        <v>1.3268172170032133</v>
      </c>
      <c r="AM50" s="39">
        <f>+OilC!AM50/Pop!AU82*10^6</f>
        <v>1.3144411383307184</v>
      </c>
      <c r="AN50" s="39">
        <f>+OilC!AN50/Pop!AV82*10^6</f>
        <v>1.3249658070771257</v>
      </c>
      <c r="AO50" s="39">
        <f>+OilC!AO50/Pop!AW82*10^6</f>
        <v>1.3619245412887815</v>
      </c>
      <c r="AP50" s="39">
        <f>+OilC!AP50/Pop!AX82*10^6</f>
        <v>1.3743093905415102</v>
      </c>
      <c r="AQ50" s="39">
        <f>+OilC!AQ50/Pop!AY82*10^6</f>
        <v>1.3528564742888551</v>
      </c>
      <c r="AR50" s="39">
        <f>+OilC!AR50/Pop!AZ82*10^6</f>
        <v>1.2922053428935527</v>
      </c>
      <c r="AS50" s="39">
        <f>+OilC!AS50/Pop!BA82*10^6</f>
        <v>1.2610973827936385</v>
      </c>
      <c r="AT50" s="39">
        <f>+OilC!AT50/Pop!BB82*10^6</f>
        <v>1.194759681684693</v>
      </c>
      <c r="AU50" s="39">
        <f>+OilC!AU50/Pop!BC82*10^6</f>
        <v>1.1710461054593475</v>
      </c>
      <c r="AV50" s="39">
        <f>+OilC!AV50/Pop!BD82*10^6</f>
        <v>1.1239782442884558</v>
      </c>
      <c r="AW50" s="39">
        <f>+OilC!AW50/Pop!BE82*10^6</f>
        <v>1.1140734428964589</v>
      </c>
      <c r="AX50" s="39">
        <f>+OilC!AX50/Pop!BF82*10^6</f>
        <v>1.0813393617760845</v>
      </c>
      <c r="AY50" s="39">
        <f>+OilC!AY50/Pop!BG82*10^6</f>
        <v>1.0748855772990671</v>
      </c>
      <c r="AZ50" s="10"/>
      <c r="BA50" s="11"/>
    </row>
    <row r="51" spans="1:53">
      <c r="A51" s="2" t="s">
        <v>29</v>
      </c>
      <c r="B51" s="39" t="e">
        <f>+OilC!B51/Pop!J275*10^6</f>
        <v>#VALUE!</v>
      </c>
      <c r="C51" s="18" t="s">
        <v>20</v>
      </c>
      <c r="D51" s="18" t="s">
        <v>20</v>
      </c>
      <c r="E51" s="18" t="s">
        <v>20</v>
      </c>
      <c r="F51" s="18" t="s">
        <v>20</v>
      </c>
      <c r="G51" s="18" t="s">
        <v>20</v>
      </c>
      <c r="H51" s="18" t="s">
        <v>20</v>
      </c>
      <c r="I51" s="18" t="s">
        <v>20</v>
      </c>
      <c r="J51" s="18" t="s">
        <v>20</v>
      </c>
      <c r="K51" s="18" t="s">
        <v>20</v>
      </c>
      <c r="L51" s="18" t="s">
        <v>20</v>
      </c>
      <c r="M51" s="18" t="s">
        <v>20</v>
      </c>
      <c r="N51" s="18" t="s">
        <v>20</v>
      </c>
      <c r="O51" s="18" t="s">
        <v>20</v>
      </c>
      <c r="P51" s="18" t="s">
        <v>20</v>
      </c>
      <c r="Q51" s="18" t="s">
        <v>20</v>
      </c>
      <c r="R51" s="18" t="s">
        <v>20</v>
      </c>
      <c r="S51" s="18" t="s">
        <v>20</v>
      </c>
      <c r="T51" s="18" t="s">
        <v>20</v>
      </c>
      <c r="U51" s="18" t="s">
        <v>20</v>
      </c>
      <c r="V51" s="8">
        <v>11.608512928525199</v>
      </c>
      <c r="W51" s="8">
        <v>11.9034256825111</v>
      </c>
      <c r="X51" s="8">
        <v>11.2889943872236</v>
      </c>
      <c r="Y51" s="8">
        <v>13.923177007836699</v>
      </c>
      <c r="Z51" s="8">
        <v>13.3062844285077</v>
      </c>
      <c r="AA51" s="8">
        <v>10.1</v>
      </c>
      <c r="AB51" s="8">
        <v>10.673999999999999</v>
      </c>
      <c r="AC51" s="8">
        <v>8.6750000000000007</v>
      </c>
      <c r="AD51" s="8">
        <v>9.2210000000000001</v>
      </c>
      <c r="AE51" s="8">
        <v>7.915</v>
      </c>
      <c r="AF51" s="8">
        <v>6.67</v>
      </c>
      <c r="AG51" s="8">
        <v>6.6050000000000004</v>
      </c>
      <c r="AH51" s="8">
        <v>7.008</v>
      </c>
      <c r="AI51" s="8">
        <v>6.8940000000000001</v>
      </c>
      <c r="AJ51" s="8">
        <v>7.0990000000000002</v>
      </c>
      <c r="AK51" s="8">
        <v>7.0940000000000003</v>
      </c>
      <c r="AL51" s="8">
        <v>6.8019999999999996</v>
      </c>
      <c r="AM51" s="8">
        <v>6.6360000000000001</v>
      </c>
      <c r="AN51" s="8">
        <v>7.2640000000000002</v>
      </c>
      <c r="AO51" s="8">
        <v>7.4580000000000002</v>
      </c>
      <c r="AP51" s="8">
        <v>5.1349999999999998</v>
      </c>
      <c r="AQ51" s="8">
        <v>5.1360000000000001</v>
      </c>
      <c r="AR51" s="8">
        <v>4.6580000000000004</v>
      </c>
      <c r="AS51" s="8">
        <v>4.5590000000000002</v>
      </c>
      <c r="AT51" s="8">
        <v>4.2750000000000004</v>
      </c>
      <c r="AU51" s="8">
        <v>3.6219999999999999</v>
      </c>
      <c r="AV51" s="8">
        <v>3.4119999999999999</v>
      </c>
      <c r="AW51" s="8">
        <v>3.0339999999999998</v>
      </c>
      <c r="AX51" s="8">
        <v>3.0422049000000002</v>
      </c>
      <c r="AY51" s="9">
        <v>3.06581686</v>
      </c>
      <c r="AZ51" s="10"/>
      <c r="BA51" s="11"/>
    </row>
    <row r="52" spans="1:53">
      <c r="A52" s="2" t="s">
        <v>30</v>
      </c>
      <c r="B52" s="8">
        <v>173.99813349698599</v>
      </c>
      <c r="C52" s="8">
        <v>186.85857836327801</v>
      </c>
      <c r="D52" s="8">
        <v>204.17551708128201</v>
      </c>
      <c r="E52" s="8">
        <v>218.21903540934801</v>
      </c>
      <c r="F52" s="8">
        <v>232.18115051083001</v>
      </c>
      <c r="G52" s="8">
        <v>256.170793324675</v>
      </c>
      <c r="H52" s="8">
        <v>272.56123482448299</v>
      </c>
      <c r="I52" s="8">
        <v>295.13315103560399</v>
      </c>
      <c r="J52" s="8">
        <v>317.56216171640801</v>
      </c>
      <c r="K52" s="8">
        <v>348.813393872586</v>
      </c>
      <c r="L52" s="8">
        <v>363.877242112994</v>
      </c>
      <c r="M52" s="8">
        <v>374.65781207619199</v>
      </c>
      <c r="N52" s="8">
        <v>389.50202841178299</v>
      </c>
      <c r="O52" s="8">
        <v>413.755627746107</v>
      </c>
      <c r="P52" s="8">
        <v>421.950604262534</v>
      </c>
      <c r="Q52" s="8">
        <v>439.70943910019997</v>
      </c>
      <c r="R52" s="8">
        <v>442.16389372120801</v>
      </c>
      <c r="S52" s="8">
        <v>439.59108527378498</v>
      </c>
      <c r="T52" s="8">
        <v>434.59511985093297</v>
      </c>
      <c r="U52" s="8">
        <v>433.63220604601503</v>
      </c>
      <c r="V52" s="8">
        <v>47.7185443479706</v>
      </c>
      <c r="W52" s="8">
        <v>47.318401156679798</v>
      </c>
      <c r="X52" s="8">
        <v>46.759541519772696</v>
      </c>
      <c r="Y52" s="8">
        <v>48.467347749275902</v>
      </c>
      <c r="Z52" s="8">
        <v>46.650323729045397</v>
      </c>
      <c r="AA52" s="8">
        <v>48.436080061854902</v>
      </c>
      <c r="AB52" s="8">
        <v>37.948073489907301</v>
      </c>
      <c r="AC52" s="8">
        <v>31.152533875338701</v>
      </c>
      <c r="AD52" s="8">
        <v>27.221520325203201</v>
      </c>
      <c r="AE52" s="8">
        <v>23.6327154471544</v>
      </c>
      <c r="AF52" s="8">
        <v>23.146943089430899</v>
      </c>
      <c r="AG52" s="8">
        <v>24.943162601626</v>
      </c>
      <c r="AH52" s="8">
        <v>25.6020731707317</v>
      </c>
      <c r="AI52" s="8">
        <v>25.163970189701899</v>
      </c>
      <c r="AJ52" s="8">
        <v>23.849211382113801</v>
      </c>
      <c r="AK52" s="8">
        <v>23.562074314363102</v>
      </c>
      <c r="AL52" s="8">
        <v>25.486067585365799</v>
      </c>
      <c r="AM52" s="8">
        <v>26.479170390243901</v>
      </c>
      <c r="AN52" s="8">
        <v>28.215893704607002</v>
      </c>
      <c r="AO52" s="8">
        <v>29.733774</v>
      </c>
      <c r="AP52" s="8">
        <v>30.858968000000001</v>
      </c>
      <c r="AQ52" s="8">
        <v>31.6532300623306</v>
      </c>
      <c r="AR52" s="8">
        <v>32.5121272249322</v>
      </c>
      <c r="AS52" s="8">
        <v>33.178091706016197</v>
      </c>
      <c r="AT52" s="8">
        <v>32.6626591712376</v>
      </c>
      <c r="AU52" s="8">
        <v>32.527089065040599</v>
      </c>
      <c r="AV52" s="8">
        <v>32.500162921129899</v>
      </c>
      <c r="AW52" s="8">
        <v>31.104892660238399</v>
      </c>
      <c r="AX52" s="8">
        <v>31.096990775014699</v>
      </c>
      <c r="AY52" s="9">
        <v>31.260782801905702</v>
      </c>
      <c r="AZ52" s="10"/>
      <c r="BA52" s="11"/>
    </row>
    <row r="53" spans="1:53">
      <c r="A53" s="12" t="s">
        <v>31</v>
      </c>
      <c r="B53" s="14">
        <v>590.66313349698601</v>
      </c>
      <c r="C53" s="14">
        <v>642.37057836327801</v>
      </c>
      <c r="D53" s="14">
        <v>697.440517081282</v>
      </c>
      <c r="E53" s="14">
        <v>760.21303540934798</v>
      </c>
      <c r="F53" s="14">
        <v>837.64915051083096</v>
      </c>
      <c r="G53" s="14">
        <v>927.53707032467503</v>
      </c>
      <c r="H53" s="14">
        <v>974.34075182448305</v>
      </c>
      <c r="I53" s="14">
        <v>1046.3584980356</v>
      </c>
      <c r="J53" s="14">
        <v>1122.7300897164</v>
      </c>
      <c r="K53" s="14">
        <v>1105.2320358725799</v>
      </c>
      <c r="L53" s="14">
        <v>1093.08222711299</v>
      </c>
      <c r="M53" s="14">
        <v>1153.9175830761901</v>
      </c>
      <c r="N53" s="14">
        <v>1159.4559794117799</v>
      </c>
      <c r="O53" s="14">
        <v>1209.1376579113701</v>
      </c>
      <c r="P53" s="14">
        <v>1235.02901037078</v>
      </c>
      <c r="Q53" s="14">
        <v>1198.31379407802</v>
      </c>
      <c r="R53" s="14">
        <v>1149.3462618029901</v>
      </c>
      <c r="S53" s="14">
        <v>1110.5233862535899</v>
      </c>
      <c r="T53" s="14">
        <v>1085.29306634726</v>
      </c>
      <c r="U53" s="14">
        <v>1089.41699230159</v>
      </c>
      <c r="V53" s="14">
        <v>1085.52290868411</v>
      </c>
      <c r="W53" s="14">
        <v>1112.7429363579599</v>
      </c>
      <c r="X53" s="14">
        <v>1117.57104070024</v>
      </c>
      <c r="Y53" s="14">
        <v>1121.71966007933</v>
      </c>
      <c r="Z53" s="14">
        <v>1120.6477586440501</v>
      </c>
      <c r="AA53" s="14">
        <v>1129.04746719784</v>
      </c>
      <c r="AB53" s="14">
        <v>1109.2934599336199</v>
      </c>
      <c r="AC53" s="14">
        <v>1077.3675624948401</v>
      </c>
      <c r="AD53" s="14">
        <v>999.83127706247103</v>
      </c>
      <c r="AE53" s="14">
        <v>962.64622375317094</v>
      </c>
      <c r="AF53" s="14">
        <v>949.70534680243804</v>
      </c>
      <c r="AG53" s="14">
        <v>938.229647731873</v>
      </c>
      <c r="AH53" s="14">
        <v>942.07102035943603</v>
      </c>
      <c r="AI53" s="14">
        <v>948.58900290364704</v>
      </c>
      <c r="AJ53" s="14">
        <v>940.31113006233295</v>
      </c>
      <c r="AK53" s="14">
        <v>931.21611402849101</v>
      </c>
      <c r="AL53" s="14">
        <v>945.64223578687597</v>
      </c>
      <c r="AM53" s="14">
        <v>938.23574547486999</v>
      </c>
      <c r="AN53" s="14">
        <v>951.11558234365498</v>
      </c>
      <c r="AO53" s="14">
        <v>961.81691537489303</v>
      </c>
      <c r="AP53" s="14">
        <v>964.54730267287596</v>
      </c>
      <c r="AQ53" s="14">
        <v>974.57158201292395</v>
      </c>
      <c r="AR53" s="14">
        <v>957.70796882868603</v>
      </c>
      <c r="AS53" s="14">
        <v>956.71584389289205</v>
      </c>
      <c r="AT53" s="14">
        <v>913.30815555164702</v>
      </c>
      <c r="AU53" s="14">
        <v>907.65313643004095</v>
      </c>
      <c r="AV53" s="14">
        <v>901.567669072233</v>
      </c>
      <c r="AW53" s="14">
        <v>880.37147884392402</v>
      </c>
      <c r="AX53" s="14">
        <v>869.286329182028</v>
      </c>
      <c r="AY53" s="14">
        <v>858.93353036434303</v>
      </c>
      <c r="AZ53" s="15"/>
      <c r="BA53" s="16"/>
    </row>
    <row r="54" spans="1:53">
      <c r="A54" s="2"/>
      <c r="B54" s="8"/>
      <c r="C54" s="8"/>
      <c r="D54" s="8"/>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9"/>
      <c r="AZ54" s="10"/>
      <c r="BA54" s="11"/>
    </row>
    <row r="55" spans="1:53">
      <c r="A55" s="2" t="s">
        <v>32</v>
      </c>
      <c r="B55" s="39">
        <f>+OilC!B55/Pop!J107*10^6</f>
        <v>0.26517091008488397</v>
      </c>
      <c r="C55" s="39">
        <f>+OilC!C55/Pop!K107*10^6</f>
        <v>0.28587282762528266</v>
      </c>
      <c r="D55" s="39">
        <f>+OilC!D55/Pop!L107*10^6</f>
        <v>0.31144530709471524</v>
      </c>
      <c r="E55" s="39">
        <f>+OilC!E55/Pop!M107*10^6</f>
        <v>0.33812653240759716</v>
      </c>
      <c r="F55" s="39">
        <f>+OilC!F55/Pop!N107*10^6</f>
        <v>0.3622952141856729</v>
      </c>
      <c r="G55" s="39">
        <f>+OilC!G55/Pop!O107*10^6</f>
        <v>0.38625602967865519</v>
      </c>
      <c r="H55" s="39">
        <f>+OilC!H55/Pop!P107*10^6</f>
        <v>0.41326786101383728</v>
      </c>
      <c r="I55" s="39">
        <f>+OilC!I55/Pop!Q107*10^6</f>
        <v>0.446506735226603</v>
      </c>
      <c r="J55" s="39">
        <f>+OilC!J55/Pop!R107*10^6</f>
        <v>0.5214313033337028</v>
      </c>
      <c r="K55" s="39">
        <f>+OilC!K55/Pop!S107*10^6</f>
        <v>0.58651655829094418</v>
      </c>
      <c r="L55" s="39">
        <f>+OilC!L55/Pop!T107*10^6</f>
        <v>0.66518978307917775</v>
      </c>
      <c r="M55" s="39">
        <f>+OilC!M55/Pop!U107*10^6</f>
        <v>0.73164774334353677</v>
      </c>
      <c r="N55" s="39">
        <f>+OilC!N55/Pop!V107*10^6</f>
        <v>0.82182117205335659</v>
      </c>
      <c r="O55" s="39">
        <f>+OilC!O55/Pop!W107*10^6</f>
        <v>0.86723974278015681</v>
      </c>
      <c r="P55" s="39">
        <f>+OilC!P55/Pop!X107*10^6</f>
        <v>0.86456188281373603</v>
      </c>
      <c r="Q55" s="39">
        <f>+OilC!Q55/Pop!Y107*10^6</f>
        <v>0.74394096335244986</v>
      </c>
      <c r="R55" s="39">
        <f>+OilC!R55/Pop!Z107*10^6</f>
        <v>0.71138255942242845</v>
      </c>
      <c r="S55" s="39">
        <f>+OilC!S55/Pop!AA107*10^6</f>
        <v>0.74140850405520964</v>
      </c>
      <c r="T55" s="39">
        <f>+OilC!T55/Pop!AB107*10^6</f>
        <v>0.86218200044550974</v>
      </c>
      <c r="U55" s="39">
        <f>+OilC!U55/Pop!AC107*10^6</f>
        <v>0.89024099184767347</v>
      </c>
      <c r="V55" s="39">
        <f>+OilC!V55/Pop!AD107*10^6</f>
        <v>0.94449988152299114</v>
      </c>
      <c r="W55" s="39">
        <f>+OilC!W55/Pop!AE107*10^6</f>
        <v>0.83610936161328619</v>
      </c>
      <c r="X55" s="39">
        <f>+OilC!X55/Pop!AF107*10^6</f>
        <v>0.84782557505988909</v>
      </c>
      <c r="Y55" s="39">
        <f>+OilC!Y55/Pop!AG107*10^6</f>
        <v>0.85888756475972439</v>
      </c>
      <c r="Z55" s="39">
        <f>+OilC!Z55/Pop!AH107*10^6</f>
        <v>0.91528994188435897</v>
      </c>
      <c r="AA55" s="39">
        <f>+OilC!AA55/Pop!AI107*10^6</f>
        <v>0.92539068245883926</v>
      </c>
      <c r="AB55" s="39">
        <f>+OilC!AB55/Pop!AJ107*10^6</f>
        <v>0.9702519178617599</v>
      </c>
      <c r="AC55" s="39">
        <f>+OilC!AC55/Pop!AK107*10^6</f>
        <v>1.0259415148803894</v>
      </c>
      <c r="AD55" s="39">
        <f>+OilC!AD55/Pop!AL107*10^6</f>
        <v>1.0656521286690517</v>
      </c>
      <c r="AE55" s="39">
        <f>+OilC!AE55/Pop!AM107*10^6</f>
        <v>1.0870586154908721</v>
      </c>
      <c r="AF55" s="39">
        <f>+OilC!AF55/Pop!AN107*10^6</f>
        <v>1.0612795596477107</v>
      </c>
      <c r="AG55" s="39">
        <f>+OilC!AG55/Pop!AO107*10^6</f>
        <v>1.0729413582094072</v>
      </c>
      <c r="AH55" s="39">
        <f>+OilC!AH55/Pop!AP107*10^6</f>
        <v>1.0985827938526564</v>
      </c>
      <c r="AI55" s="39">
        <f>+OilC!AI55/Pop!AQ107*10^6</f>
        <v>1.057183214371233</v>
      </c>
      <c r="AJ55" s="39">
        <f>+OilC!AJ55/Pop!AR107*10^6</f>
        <v>1.0467512201028144</v>
      </c>
      <c r="AK55" s="39">
        <f>+OilC!AK55/Pop!AS107*10^6</f>
        <v>1.0609452283694782</v>
      </c>
      <c r="AL55" s="39">
        <f>+OilC!AL55/Pop!AT107*10^6</f>
        <v>1.0594892740287587</v>
      </c>
      <c r="AM55" s="39">
        <f>+OilC!AM55/Pop!AU107*10^6</f>
        <v>1.0465635152443538</v>
      </c>
      <c r="AN55" s="39">
        <f>+OilC!AN55/Pop!AV107*10^6</f>
        <v>1.0410429006411672</v>
      </c>
      <c r="AO55" s="39">
        <f>+OilC!AO55/Pop!AW107*10^6</f>
        <v>1.0588136851709604</v>
      </c>
      <c r="AP55" s="39">
        <f>+OilC!AP55/Pop!AX107*10^6</f>
        <v>1.1489555116380317</v>
      </c>
      <c r="AQ55" s="39">
        <f>+OilC!AQ55/Pop!AY107*10^6</f>
        <v>1.2334819608317757</v>
      </c>
      <c r="AR55" s="39">
        <f>+OilC!AR55/Pop!AZ107*10^6</f>
        <v>1.2470747896863881</v>
      </c>
      <c r="AS55" s="39">
        <f>+OilC!AS55/Pop!BA107*10^6</f>
        <v>1.2867808568329326</v>
      </c>
      <c r="AT55" s="39">
        <f>+OilC!AT55/Pop!BB107*10^6</f>
        <v>1.302756319245246</v>
      </c>
      <c r="AU55" s="39">
        <f>+OilC!AU55/Pop!BC107*10^6</f>
        <v>1.1685744639277489</v>
      </c>
      <c r="AV55" s="39">
        <f>+OilC!AV55/Pop!BD107*10^6</f>
        <v>1.1745214595139808</v>
      </c>
      <c r="AW55" s="39">
        <f>+OilC!AW55/Pop!BE107*10^6</f>
        <v>1.1765481456882119</v>
      </c>
      <c r="AX55" s="39">
        <f>+OilC!AX55/Pop!BF107*10^6</f>
        <v>1.2326540024385448</v>
      </c>
      <c r="AY55" s="39">
        <f>+OilC!AY55/Pop!BG107*10^6</f>
        <v>1.1925635063040931</v>
      </c>
      <c r="AZ55" s="10"/>
      <c r="BA55" s="11"/>
    </row>
    <row r="56" spans="1:53">
      <c r="A56" s="2" t="s">
        <v>104</v>
      </c>
      <c r="B56" s="39">
        <f>+OilC!B56/Pop!J110*10^6</f>
        <v>1.606710885680843</v>
      </c>
      <c r="C56" s="39">
        <f>+OilC!C56/Pop!K110*10^6</f>
        <v>1.6348421453023965</v>
      </c>
      <c r="D56" s="39">
        <f>+OilC!D56/Pop!L110*10^6</f>
        <v>1.6335154826958107</v>
      </c>
      <c r="E56" s="39">
        <f>+OilC!E56/Pop!M110*10^6</f>
        <v>1.6696396717802353</v>
      </c>
      <c r="F56" s="39">
        <f>+OilC!F56/Pop!N110*10^6</f>
        <v>1.6976016684045883</v>
      </c>
      <c r="G56" s="39">
        <f>+OilC!G56/Pop!O110*10^6</f>
        <v>1.7135171486213854</v>
      </c>
      <c r="H56" s="39">
        <f>+OilC!H56/Pop!P110*10^6</f>
        <v>1.7324861518409906</v>
      </c>
      <c r="I56" s="39">
        <f>+OilC!I56/Pop!Q110*10^6</f>
        <v>1.7582592121982212</v>
      </c>
      <c r="J56" s="39">
        <f>+OilC!J56/Pop!R110*10^6</f>
        <v>1.7989627821842589</v>
      </c>
      <c r="K56" s="39">
        <f>+OilC!K56/Pop!S110*10^6</f>
        <v>1.7746520580396803</v>
      </c>
      <c r="L56" s="39">
        <f>+OilC!L56/Pop!T110*10^6</f>
        <v>1.7945007235890014</v>
      </c>
      <c r="M56" s="39">
        <f>+OilC!M56/Pop!U110*10^6</f>
        <v>1.8627228983866402</v>
      </c>
      <c r="N56" s="39">
        <f>+OilC!N56/Pop!V110*10^6</f>
        <v>1.9169665098256297</v>
      </c>
      <c r="O56" s="39">
        <f>+OilC!O56/Pop!W110*10^6</f>
        <v>2.0070460704607047</v>
      </c>
      <c r="P56" s="39">
        <f>+OilC!P56/Pop!X110*10^6</f>
        <v>2.1505546751188587</v>
      </c>
      <c r="Q56" s="39">
        <f>+OilC!Q56/Pop!Y110*10^6</f>
        <v>2.0456420835482207</v>
      </c>
      <c r="R56" s="39">
        <f>+OilC!R56/Pop!Z110*10^6</f>
        <v>2.0427199191102123</v>
      </c>
      <c r="S56" s="39">
        <f>+OilC!S56/Pop!AA110*10^6</f>
        <v>1.9340114115604068</v>
      </c>
      <c r="T56" s="39">
        <f>+OilC!T56/Pop!AB110*10^6</f>
        <v>1.7909866017052376</v>
      </c>
      <c r="U56" s="39">
        <f>+OilC!U56/Pop!AC110*10^6</f>
        <v>1.6537629237797549</v>
      </c>
      <c r="V56" s="39">
        <f>+OilC!V56/Pop!AD110*10^6</f>
        <v>1.5390975667375384</v>
      </c>
      <c r="W56" s="39">
        <f>+OilC!W56/Pop!AE110*10^6</f>
        <v>1.5675738543847406</v>
      </c>
      <c r="X56" s="39">
        <f>+OilC!X56/Pop!AF110*10^6</f>
        <v>1.7205310139620051</v>
      </c>
      <c r="Y56" s="39">
        <f>+OilC!Y56/Pop!AG110*10^6</f>
        <v>1.8685276902296264</v>
      </c>
      <c r="Z56" s="39">
        <f>+OilC!Z56/Pop!AH110*10^6</f>
        <v>1.8855688357680389</v>
      </c>
      <c r="AA56" s="39">
        <f>+OilC!AA56/Pop!AI110*10^6</f>
        <v>1.8716738197424891</v>
      </c>
      <c r="AB56" s="39">
        <f>+OilC!AB56/Pop!AJ110*10^6</f>
        <v>1.8114770660739543</v>
      </c>
      <c r="AC56" s="39">
        <f>+OilC!AC56/Pop!AK110*10^6</f>
        <v>1.8420847159867264</v>
      </c>
      <c r="AD56" s="39">
        <f>+OilC!AD56/Pop!AL110*10^6</f>
        <v>1.8295000950389659</v>
      </c>
      <c r="AE56" s="39">
        <f>+OilC!AE56/Pop!AM110*10^6</f>
        <v>1.9909242452305984</v>
      </c>
      <c r="AF56" s="39">
        <f>+OilC!AF56/Pop!AN110*10^6</f>
        <v>2.1707844905320113</v>
      </c>
      <c r="AG56" s="39">
        <f>+OilC!AG56/Pop!AO110*10^6</f>
        <v>2.1187631763879131</v>
      </c>
      <c r="AH56" s="39">
        <f>+OilC!AH56/Pop!AP110*10^6</f>
        <v>2.0161069225496919</v>
      </c>
      <c r="AI56" s="39">
        <f>+OilC!AI56/Pop!AQ110*10^6</f>
        <v>2.0952939206163124</v>
      </c>
      <c r="AJ56" s="39">
        <f>+OilC!AJ56/Pop!AR110*10^6</f>
        <v>2.1689795918367349</v>
      </c>
      <c r="AK56" s="39">
        <f>+OilC!AK56/Pop!AS110*10^6</f>
        <v>2.1494673238988709</v>
      </c>
      <c r="AL56" s="39">
        <f>+OilC!AL56/Pop!AT110*10^6</f>
        <v>1.9470414660661597</v>
      </c>
      <c r="AM56" s="39">
        <f>+OilC!AM56/Pop!AU110*10^6</f>
        <v>1.8943683409436833</v>
      </c>
      <c r="AN56" s="39">
        <f>+OilC!AN56/Pop!AV110*10^6</f>
        <v>1.8976934690643825</v>
      </c>
      <c r="AO56" s="39">
        <f>+OilC!AO56/Pop!AW110*10^6</f>
        <v>1.7494877042647672</v>
      </c>
      <c r="AP56" s="39">
        <f>+OilC!AP56/Pop!AX110*10^6</f>
        <v>1.7496884741922916</v>
      </c>
      <c r="AQ56" s="39">
        <f>+OilC!AQ56/Pop!AY110*10^6</f>
        <v>1.6757061313920354</v>
      </c>
      <c r="AR56" s="39">
        <f>+OilC!AR56/Pop!AZ110*10^6</f>
        <v>1.6792874503140627</v>
      </c>
      <c r="AS56" s="39">
        <f>+OilC!AS56/Pop!BA110*10^6</f>
        <v>1.6145311138558451</v>
      </c>
      <c r="AT56" s="39">
        <f>+OilC!AT56/Pop!BB110*10^6</f>
        <v>1.4655444858797291</v>
      </c>
      <c r="AU56" s="39">
        <f>+OilC!AU56/Pop!BC110*10^6</f>
        <v>1.4231635619474658</v>
      </c>
      <c r="AV56" s="39">
        <f>+OilC!AV56/Pop!BD110*10^6</f>
        <v>1.4724609686059389</v>
      </c>
      <c r="AW56" s="39">
        <f>+OilC!AW56/Pop!BE110*10^6</f>
        <v>1.7083468908412867</v>
      </c>
      <c r="AX56" s="39">
        <f>+OilC!AX56/Pop!BF110*10^6</f>
        <v>1.2781487080166636</v>
      </c>
      <c r="AY56" s="39">
        <f>+OilC!AY56/Pop!BG110*10^6</f>
        <v>1.2325356621640475</v>
      </c>
      <c r="AZ56" s="10"/>
      <c r="BA56" s="11"/>
    </row>
    <row r="57" spans="1:53">
      <c r="A57" s="2" t="s">
        <v>34</v>
      </c>
      <c r="B57" s="39">
        <f>+OilC!B57/Pop!J123*10^6</f>
        <v>10.682887677244475</v>
      </c>
      <c r="C57" s="39">
        <f>+OilC!C57/Pop!K123*10^6</f>
        <v>9.3604562894431513</v>
      </c>
      <c r="D57" s="39">
        <f>+OilC!D57/Pop!L123*10^6</f>
        <v>8.2634753026043342</v>
      </c>
      <c r="E57" s="39">
        <f>+OilC!E57/Pop!M123*10^6</f>
        <v>7.3423345901716282</v>
      </c>
      <c r="F57" s="39">
        <f>+OilC!F57/Pop!N123*10^6</f>
        <v>6.5559264191296434</v>
      </c>
      <c r="G57" s="39">
        <f>+OilC!G57/Pop!O123*10^6</f>
        <v>5.8772247875187951</v>
      </c>
      <c r="H57" s="39">
        <f>+OilC!H57/Pop!P123*10^6</f>
        <v>5.3410075504394108</v>
      </c>
      <c r="I57" s="39">
        <f>+OilC!I57/Pop!Q123*10^6</f>
        <v>5.4075756824078995</v>
      </c>
      <c r="J57" s="39">
        <f>+OilC!J57/Pop!R123*10^6</f>
        <v>4.7700894567104406</v>
      </c>
      <c r="K57" s="39">
        <f>+OilC!K57/Pop!S123*10^6</f>
        <v>4.0940353163669334</v>
      </c>
      <c r="L57" s="39">
        <f>+OilC!L57/Pop!T123*10^6</f>
        <v>2.9747323739734224</v>
      </c>
      <c r="M57" s="39">
        <f>+OilC!M57/Pop!U123*10^6</f>
        <v>3.3116293413587004</v>
      </c>
      <c r="N57" s="39">
        <f>+OilC!N57/Pop!V123*10^6</f>
        <v>3.0255584750778826</v>
      </c>
      <c r="O57" s="39">
        <f>+OilC!O57/Pop!W123*10^6</f>
        <v>3.0955508870252175</v>
      </c>
      <c r="P57" s="39">
        <f>+OilC!P57/Pop!X123*10^6</f>
        <v>3.2757399112684236</v>
      </c>
      <c r="Q57" s="39">
        <f>+OilC!Q57/Pop!Y123*10^6</f>
        <v>3.1379529047012951</v>
      </c>
      <c r="R57" s="39">
        <f>+OilC!R57/Pop!Z123*10^6</f>
        <v>4.0127156542041593</v>
      </c>
      <c r="S57" s="39">
        <f>+OilC!S57/Pop!AA123*10^6</f>
        <v>4.3269436516323152</v>
      </c>
      <c r="T57" s="39">
        <f>+OilC!T57/Pop!AB123*10^6</f>
        <v>4.6009185445765208</v>
      </c>
      <c r="U57" s="39">
        <f>+OilC!U57/Pop!AC123*10^6</f>
        <v>4.6787541015248015</v>
      </c>
      <c r="V57" s="39">
        <f>+OilC!V57/Pop!AD123*10^6</f>
        <v>4.622778507710394</v>
      </c>
      <c r="W57" s="39">
        <f>+OilC!W57/Pop!AE123*10^6</f>
        <v>4.5754691885316001</v>
      </c>
      <c r="X57" s="39">
        <f>+OilC!X57/Pop!AF123*10^6</f>
        <v>4.2764409916838284</v>
      </c>
      <c r="Y57" s="39">
        <f>+OilC!Y57/Pop!AG123*10^6</f>
        <v>3.9942176471616282</v>
      </c>
      <c r="Z57" s="39">
        <f>+OilC!Z57/Pop!AH123*10^6</f>
        <v>3.8195267525066412</v>
      </c>
      <c r="AA57" s="39">
        <f>+OilC!AA57/Pop!AI123*10^6</f>
        <v>2.6257606254419978</v>
      </c>
      <c r="AB57" s="39">
        <f>+OilC!AB57/Pop!AJ123*10^6</f>
        <v>1.8304925988112259</v>
      </c>
      <c r="AC57" s="39" t="e">
        <f>+OilC!AC57/Pop!AK123*10^6</f>
        <v>#DIV/0!</v>
      </c>
      <c r="AD57" s="39" t="e">
        <f>+OilC!AD57/Pop!AL123*10^6</f>
        <v>#DIV/0!</v>
      </c>
      <c r="AE57" s="39" t="e">
        <f>+OilC!AE57/Pop!AM123*10^6</f>
        <v>#DIV/0!</v>
      </c>
      <c r="AF57" s="39">
        <f>+OilC!AF57/Pop!AN123*10^6</f>
        <v>4.3273462750552678</v>
      </c>
      <c r="AG57" s="39">
        <f>+OilC!AG57/Pop!AO123*10^6</f>
        <v>4.2163591805634759</v>
      </c>
      <c r="AH57" s="39">
        <f>+OilC!AH57/Pop!AP123*10^6</f>
        <v>4.4515383396242152</v>
      </c>
      <c r="AI57" s="39">
        <f>+OilC!AI57/Pop!AQ123*10^6</f>
        <v>5.9508637536117535</v>
      </c>
      <c r="AJ57" s="39">
        <f>+OilC!AJ57/Pop!AR123*10^6</f>
        <v>6.3376524075851846</v>
      </c>
      <c r="AK57" s="39">
        <f>+OilC!AK57/Pop!AS123*10^6</f>
        <v>6.1181934172694579</v>
      </c>
      <c r="AL57" s="39">
        <f>+OilC!AL57/Pop!AT123*10^6</f>
        <v>6.1146969280414982</v>
      </c>
      <c r="AM57" s="39">
        <f>+OilC!AM57/Pop!AU123*10^6</f>
        <v>6.446758283943022</v>
      </c>
      <c r="AN57" s="39">
        <f>+OilC!AN57/Pop!AV123*10^6</f>
        <v>7.4466706009382193</v>
      </c>
      <c r="AO57" s="39">
        <f>+OilC!AO57/Pop!AW123*10^6</f>
        <v>8.2102322892425672</v>
      </c>
      <c r="AP57" s="39">
        <f>+OilC!AP57/Pop!AX123*10^6</f>
        <v>8.627462733898863</v>
      </c>
      <c r="AQ57" s="39">
        <f>+OilC!AQ57/Pop!AY123*10^6</f>
        <v>7.4060809128369218</v>
      </c>
      <c r="AR57" s="39">
        <f>+OilC!AR57/Pop!AZ123*10^6</f>
        <v>7.0361480812939146</v>
      </c>
      <c r="AS57" s="39">
        <f>+OilC!AS57/Pop!BA123*10^6</f>
        <v>7.0291851580630542</v>
      </c>
      <c r="AT57" s="39">
        <f>+OilC!AT57/Pop!BB123*10^6</f>
        <v>7.0923570104543412</v>
      </c>
      <c r="AU57" s="39">
        <f>+OilC!AU57/Pop!BC123*10^6</f>
        <v>7.0597878891071773</v>
      </c>
      <c r="AV57" s="39">
        <f>+OilC!AV57/Pop!BD123*10^6</f>
        <v>6.3048055065560096</v>
      </c>
      <c r="AW57" s="39">
        <f>+OilC!AW57/Pop!BE123*10^6</f>
        <v>6.2953981500110388</v>
      </c>
      <c r="AX57" s="39">
        <f>+OilC!AX57/Pop!BF123*10^6</f>
        <v>6.1967019803520014</v>
      </c>
      <c r="AY57" s="39">
        <f>+OilC!AY57/Pop!BG123*10^6</f>
        <v>5.9151646783709886</v>
      </c>
      <c r="AZ57" s="10"/>
      <c r="BA57" s="11"/>
    </row>
    <row r="58" spans="1:53">
      <c r="A58" s="2" t="s">
        <v>36</v>
      </c>
      <c r="B58" s="39">
        <f>+OilC!B58/Pop!J193*10^6</f>
        <v>0.63908189766531143</v>
      </c>
      <c r="C58" s="39">
        <f>+OilC!C58/Pop!K193*10^6</f>
        <v>0.58945256161033421</v>
      </c>
      <c r="D58" s="39">
        <f>+OilC!D58/Pop!L193*10^6</f>
        <v>0.82403871821357688</v>
      </c>
      <c r="E58" s="39">
        <f>+OilC!E58/Pop!M193*10^6</f>
        <v>0.98879012929505716</v>
      </c>
      <c r="F58" s="39">
        <f>+OilC!F58/Pop!N193*10^6</f>
        <v>1.0625937217593375</v>
      </c>
      <c r="G58" s="39">
        <f>+OilC!G58/Pop!O193*10^6</f>
        <v>0.85064347062536017</v>
      </c>
      <c r="H58" s="39">
        <f>+OilC!H58/Pop!P193*10^6</f>
        <v>0.74635627190849174</v>
      </c>
      <c r="I58" s="39">
        <f>+OilC!I58/Pop!Q193*10^6</f>
        <v>0.81302683755570382</v>
      </c>
      <c r="J58" s="39">
        <f>+OilC!J58/Pop!R193*10^6</f>
        <v>0.97107190857850556</v>
      </c>
      <c r="K58" s="39">
        <f>+OilC!K58/Pop!S193*10^6</f>
        <v>1.2240141152266053</v>
      </c>
      <c r="L58" s="39">
        <f>+OilC!L58/Pop!T193*10^6</f>
        <v>1.3630859291803836</v>
      </c>
      <c r="M58" s="39">
        <f>+OilC!M58/Pop!U193*10^6</f>
        <v>1.7725700539252645</v>
      </c>
      <c r="N58" s="39">
        <f>+OilC!N58/Pop!V193*10^6</f>
        <v>2.248176783462192</v>
      </c>
      <c r="O58" s="39">
        <f>+OilC!O58/Pop!W193*10^6</f>
        <v>2.0727223489464528</v>
      </c>
      <c r="P58" s="39">
        <f>+OilC!P58/Pop!X193*10^6</f>
        <v>2.1048118337198649</v>
      </c>
      <c r="Q58" s="39">
        <f>+OilC!Q58/Pop!Y193*10^6</f>
        <v>3.0976912589678833</v>
      </c>
      <c r="R58" s="39">
        <f>+OilC!R58/Pop!Z193*10^6</f>
        <v>3.0477357661467508</v>
      </c>
      <c r="S58" s="39">
        <f>+OilC!S58/Pop!AA193*10^6</f>
        <v>3.7836979966960271</v>
      </c>
      <c r="T58" s="39">
        <f>+OilC!T58/Pop!AB193*10^6</f>
        <v>3.715128234974586</v>
      </c>
      <c r="U58" s="39">
        <f>+OilC!U58/Pop!AC193*10^6</f>
        <v>3.80326178044221</v>
      </c>
      <c r="V58" s="39">
        <f>+OilC!V58/Pop!AD193*10^6</f>
        <v>4.9181962481573605</v>
      </c>
      <c r="W58" s="39">
        <f>+OilC!W58/Pop!AE193*10^6</f>
        <v>5.4026099225257713</v>
      </c>
      <c r="X58" s="39">
        <f>+OilC!X58/Pop!AF193*10^6</f>
        <v>5.4142542290002762</v>
      </c>
      <c r="Y58" s="39">
        <f>+OilC!Y58/Pop!AG193*10^6</f>
        <v>3.371495699714512</v>
      </c>
      <c r="Z58" s="39">
        <f>+OilC!Z58/Pop!AH193*10^6</f>
        <v>3.5783545184014236</v>
      </c>
      <c r="AA58" s="39">
        <f>+OilC!AA58/Pop!AI193*10^6</f>
        <v>3.5993267265225257</v>
      </c>
      <c r="AB58" s="39">
        <f>+OilC!AB58/Pop!AJ193*10^6</f>
        <v>3.038461062760506</v>
      </c>
      <c r="AC58" s="39">
        <f>+OilC!AC58/Pop!AK193*10^6</f>
        <v>3.1347770326016811</v>
      </c>
      <c r="AD58" s="39">
        <f>+OilC!AD58/Pop!AL193*10^6</f>
        <v>3.1679265219865074</v>
      </c>
      <c r="AE58" s="39">
        <f>+OilC!AE58/Pop!AM193*10^6</f>
        <v>3.3604009863100011</v>
      </c>
      <c r="AF58" s="39">
        <f>+OilC!AF58/Pop!AN193*10^6</f>
        <v>3.4829018460377754</v>
      </c>
      <c r="AG58" s="39">
        <f>+OilC!AG58/Pop!AO193*10^6</f>
        <v>3.6161949267774252</v>
      </c>
      <c r="AH58" s="39">
        <f>+OilC!AH58/Pop!AP193*10^6</f>
        <v>3.7106243125405851</v>
      </c>
      <c r="AI58" s="39">
        <f>+OilC!AI58/Pop!AQ193*10^6</f>
        <v>3.6655742246882168</v>
      </c>
      <c r="AJ58" s="39">
        <f>+OilC!AJ58/Pop!AR193*10^6</f>
        <v>3.4522459751543435</v>
      </c>
      <c r="AK58" s="39">
        <f>+OilC!AK58/Pop!AS193*10^6</f>
        <v>3.4096629024596559</v>
      </c>
      <c r="AL58" s="39">
        <f>+OilC!AL58/Pop!AT193*10^6</f>
        <v>3.9162060809830535</v>
      </c>
      <c r="AM58" s="39">
        <f>+OilC!AM58/Pop!AU193*10^6</f>
        <v>4.7470808284173414</v>
      </c>
      <c r="AN58" s="39">
        <f>+OilC!AN58/Pop!AV193*10^6</f>
        <v>4.6344551264732061</v>
      </c>
      <c r="AO58" s="39">
        <f>+OilC!AO58/Pop!AW193*10^6</f>
        <v>4.6081948550555802</v>
      </c>
      <c r="AP58" s="39">
        <f>+OilC!AP58/Pop!AX193*10^6</f>
        <v>4.6782583361891046</v>
      </c>
      <c r="AQ58" s="39">
        <f>+OilC!AQ58/Pop!AY193*10^6</f>
        <v>4.5950403844976568</v>
      </c>
      <c r="AR58" s="39">
        <f>+OilC!AR58/Pop!AZ193*10^6</f>
        <v>4.5326071649339799</v>
      </c>
      <c r="AS58" s="39">
        <f>+OilC!AS58/Pop!BA193*10^6</f>
        <v>4.4256206386203365</v>
      </c>
      <c r="AT58" s="39">
        <f>+OilC!AT58/Pop!BB193*10^6</f>
        <v>3.7819578855789238</v>
      </c>
      <c r="AU58" s="39">
        <f>+OilC!AU58/Pop!BC193*10^6</f>
        <v>3.7090030421418985</v>
      </c>
      <c r="AV58" s="39">
        <f>+OilC!AV58/Pop!BD193*10^6</f>
        <v>4.105136631029648</v>
      </c>
      <c r="AW58" s="39">
        <f>+OilC!AW58/Pop!BE193*10^6</f>
        <v>4.0142018835941915</v>
      </c>
      <c r="AX58" s="39">
        <f>+OilC!AX58/Pop!BF193*10^6</f>
        <v>4.4490303430034954</v>
      </c>
      <c r="AY58" s="39">
        <f>+OilC!AY58/Pop!BG193*10^6</f>
        <v>4.6681931958907299</v>
      </c>
      <c r="AZ58" s="10"/>
      <c r="BA58" s="11"/>
    </row>
    <row r="59" spans="1:53">
      <c r="A59" s="2" t="s">
        <v>37</v>
      </c>
      <c r="B59" s="39">
        <f>+OilC!B59/Pop!J198*10^6</f>
        <v>4.0417991859419633</v>
      </c>
      <c r="C59" s="39">
        <f>+OilC!C59/Pop!K198*10^6</f>
        <v>3.9366609299810675</v>
      </c>
      <c r="D59" s="39">
        <f>+OilC!D59/Pop!L198*10^6</f>
        <v>3.832113662881381</v>
      </c>
      <c r="E59" s="39">
        <f>+OilC!E59/Pop!M198*10^6</f>
        <v>3.7260791027873137</v>
      </c>
      <c r="F59" s="39">
        <f>+OilC!F59/Pop!N198*10^6</f>
        <v>3.6158995324412508</v>
      </c>
      <c r="G59" s="39">
        <f>+OilC!G59/Pop!O198*10^6</f>
        <v>3.5002777399880811</v>
      </c>
      <c r="H59" s="39">
        <f>+OilC!H59/Pop!P198*10^6</f>
        <v>3.3796984501253755</v>
      </c>
      <c r="I59" s="39">
        <f>+OilC!I59/Pop!Q198*10^6</f>
        <v>3.4502717441546724</v>
      </c>
      <c r="J59" s="39">
        <f>+OilC!J59/Pop!R198*10^6</f>
        <v>3.4844417741224096</v>
      </c>
      <c r="K59" s="39">
        <f>+OilC!K59/Pop!S198*10^6</f>
        <v>3.4686083000483858</v>
      </c>
      <c r="L59" s="39">
        <f>+OilC!L59/Pop!T198*10^6</f>
        <v>2.4713594092106228</v>
      </c>
      <c r="M59" s="39">
        <f>+OilC!M59/Pop!U198*10^6</f>
        <v>2.7404943086943776</v>
      </c>
      <c r="N59" s="39">
        <f>+OilC!N59/Pop!V198*10^6</f>
        <v>3.0189078649041443</v>
      </c>
      <c r="O59" s="39">
        <f>+OilC!O59/Pop!W198*10^6</f>
        <v>3.0652248988825228</v>
      </c>
      <c r="P59" s="39">
        <f>+OilC!P59/Pop!X198*10^6</f>
        <v>3.5099197815363454</v>
      </c>
      <c r="Q59" s="39">
        <f>+OilC!Q59/Pop!Y198*10^6</f>
        <v>3.0188893945142485</v>
      </c>
      <c r="R59" s="39">
        <f>+OilC!R59/Pop!Z198*10^6</f>
        <v>3.3969136499454007</v>
      </c>
      <c r="S59" s="39">
        <f>+OilC!S59/Pop!AA198*10^6</f>
        <v>3.5334488892010683</v>
      </c>
      <c r="T59" s="39">
        <f>+OilC!T59/Pop!AB198*10^6</f>
        <v>3.6422096054887279</v>
      </c>
      <c r="U59" s="39">
        <f>+OilC!U59/Pop!AC198*10^6</f>
        <v>3.6242447090280021</v>
      </c>
      <c r="V59" s="39">
        <f>+OilC!V59/Pop!AD198*10^6</f>
        <v>3.4989900671222913</v>
      </c>
      <c r="W59" s="39">
        <f>+OilC!W59/Pop!AE198*10^6</f>
        <v>3.2747671701969292</v>
      </c>
      <c r="X59" s="39">
        <f>+OilC!X59/Pop!AF198*10^6</f>
        <v>3.2931863278267892</v>
      </c>
      <c r="Y59" s="39">
        <f>+OilC!Y59/Pop!AG198*10^6</f>
        <v>3.1720289512860345</v>
      </c>
      <c r="Z59" s="39">
        <f>+OilC!Z59/Pop!AH198*10^6</f>
        <v>3.0320161103801788</v>
      </c>
      <c r="AA59" s="39">
        <f>+OilC!AA59/Pop!AI198*10^6</f>
        <v>3.3093603497037516</v>
      </c>
      <c r="AB59" s="39">
        <f>+OilC!AB59/Pop!AJ198*10^6</f>
        <v>3.4295704500952042</v>
      </c>
      <c r="AC59" s="39">
        <f>+OilC!AC59/Pop!AK198*10^6</f>
        <v>3.1802279807237142</v>
      </c>
      <c r="AD59" s="39">
        <f>+OilC!AD59/Pop!AL198*10^6</f>
        <v>3.1596128926243376</v>
      </c>
      <c r="AE59" s="39">
        <f>+OilC!AE59/Pop!AM198*10^6</f>
        <v>3.4070250085200668</v>
      </c>
      <c r="AF59" s="39">
        <f>+OilC!AF59/Pop!AN198*10^6</f>
        <v>3.1657720080154848</v>
      </c>
      <c r="AG59" s="39">
        <f>+OilC!AG59/Pop!AO198*10^6</f>
        <v>3.2829861867242012</v>
      </c>
      <c r="AH59" s="39">
        <f>+OilC!AH59/Pop!AP198*10^6</f>
        <v>3.3055481578693504</v>
      </c>
      <c r="AI59" s="39">
        <f>+OilC!AI59/Pop!AQ198*10^6</f>
        <v>3.4677245018243501</v>
      </c>
      <c r="AJ59" s="39">
        <f>+OilC!AJ59/Pop!AR198*10^6</f>
        <v>3.428434461302591</v>
      </c>
      <c r="AK59" s="39">
        <f>+OilC!AK59/Pop!AS198*10^6</f>
        <v>3.414447245035046</v>
      </c>
      <c r="AL59" s="39">
        <f>+OilC!AL59/Pop!AT198*10^6</f>
        <v>3.3929835146813621</v>
      </c>
      <c r="AM59" s="39">
        <f>+OilC!AM59/Pop!AU198*10^6</f>
        <v>3.3789702181555521</v>
      </c>
      <c r="AN59" s="39">
        <f>+OilC!AN59/Pop!AV198*10^6</f>
        <v>3.4978289937553257</v>
      </c>
      <c r="AO59" s="39">
        <f>+OilC!AO59/Pop!AW198*10^6</f>
        <v>3.6687462203186056</v>
      </c>
      <c r="AP59" s="39">
        <f>+OilC!AP59/Pop!AX198*10^6</f>
        <v>3.5663199254083957</v>
      </c>
      <c r="AQ59" s="39">
        <f>+OilC!AQ59/Pop!AY198*10^6</f>
        <v>3.6352084116013796</v>
      </c>
      <c r="AR59" s="39">
        <f>+OilC!AR59/Pop!AZ198*10^6</f>
        <v>3.7595926007096243</v>
      </c>
      <c r="AS59" s="39">
        <f>+OilC!AS59/Pop!BA198*10^6</f>
        <v>3.9919027173652673</v>
      </c>
      <c r="AT59" s="39">
        <f>+OilC!AT59/Pop!BB198*10^6</f>
        <v>4.2269618585390374</v>
      </c>
      <c r="AU59" s="39">
        <f>+OilC!AU59/Pop!BC198*10^6</f>
        <v>4.4043172751624056</v>
      </c>
      <c r="AV59" s="39">
        <f>+OilC!AV59/Pop!BD198*10^6</f>
        <v>4.3264916878630579</v>
      </c>
      <c r="AW59" s="39">
        <f>+OilC!AW59/Pop!BE198*10^6</f>
        <v>4.4524648280200738</v>
      </c>
      <c r="AX59" s="39">
        <f>+OilC!AX59/Pop!BF198*10^6</f>
        <v>4.3835096478374211</v>
      </c>
      <c r="AY59" s="39">
        <f>+OilC!AY59/Pop!BG198*10^6</f>
        <v>4.5978986601157237</v>
      </c>
      <c r="AZ59" s="10"/>
      <c r="BA59" s="11"/>
    </row>
    <row r="60" spans="1:53">
      <c r="A60" s="2" t="s">
        <v>39</v>
      </c>
      <c r="B60" s="39">
        <f>+OilC!B60/Pop!J11*10^6</f>
        <v>7.3826172496973083E-2</v>
      </c>
      <c r="C60" s="39">
        <f>+OilC!C60/Pop!K11*10^6</f>
        <v>7.3079512105576824E-2</v>
      </c>
      <c r="D60" s="39">
        <f>+OilC!D60/Pop!L11*10^6</f>
        <v>0.10719628896263265</v>
      </c>
      <c r="E60" s="39">
        <f>+OilC!E60/Pop!M11*10^6</f>
        <v>0.21787054251224963</v>
      </c>
      <c r="F60" s="39">
        <f>+OilC!F60/Pop!N11*10^6</f>
        <v>0.29437945427630491</v>
      </c>
      <c r="G60" s="39">
        <f>+OilC!G60/Pop!O11*10^6</f>
        <v>0.52006744328159915</v>
      </c>
      <c r="H60" s="39">
        <f>+OilC!H60/Pop!P11*10^6</f>
        <v>0.49425788632068612</v>
      </c>
      <c r="I60" s="39">
        <f>+OilC!I60/Pop!Q11*10^6</f>
        <v>0.55235150538928435</v>
      </c>
      <c r="J60" s="39">
        <f>+OilC!J60/Pop!R11*10^6</f>
        <v>0.73140850993801321</v>
      </c>
      <c r="K60" s="39">
        <f>+OilC!K60/Pop!S11*10^6</f>
        <v>0.85850584580526956</v>
      </c>
      <c r="L60" s="39">
        <f>+OilC!L60/Pop!T11*10^6</f>
        <v>1.1839665703556606</v>
      </c>
      <c r="M60" s="39">
        <f>+OilC!M60/Pop!U11*10^6</f>
        <v>1.4966618492695936</v>
      </c>
      <c r="N60" s="39">
        <f>+OilC!N60/Pop!V11*10^6</f>
        <v>1.9270968072169985</v>
      </c>
      <c r="O60" s="39">
        <f>+OilC!O60/Pop!W11*10^6</f>
        <v>1.8370933315929292</v>
      </c>
      <c r="P60" s="39">
        <f>+OilC!P60/Pop!X11*10^6</f>
        <v>2.2409072331266047</v>
      </c>
      <c r="Q60" s="39">
        <f>+OilC!Q60/Pop!Y11*10^6</f>
        <v>4.998087115419227</v>
      </c>
      <c r="R60" s="39">
        <f>+OilC!R60/Pop!Z11*10^6</f>
        <v>5.0800103923857476</v>
      </c>
      <c r="S60" s="39">
        <f>+OilC!S60/Pop!AA11*10^6</f>
        <v>5.3250949306719075</v>
      </c>
      <c r="T60" s="39">
        <f>+OilC!T60/Pop!AB11*10^6</f>
        <v>5.0811715096497112</v>
      </c>
      <c r="U60" s="39">
        <f>+OilC!U60/Pop!AC11*10^6</f>
        <v>5.5487948711139303</v>
      </c>
      <c r="V60" s="39">
        <f>+OilC!V60/Pop!AD11*10^6</f>
        <v>6.5704851703120406</v>
      </c>
      <c r="W60" s="39">
        <f>+OilC!W60/Pop!AE11*10^6</f>
        <v>7.5013211720263842</v>
      </c>
      <c r="X60" s="39">
        <f>+OilC!X60/Pop!AF11*10^6</f>
        <v>7.7103814308313874</v>
      </c>
      <c r="Y60" s="39">
        <f>+OilC!Y60/Pop!AG11*10^6</f>
        <v>8.6870098841071091</v>
      </c>
      <c r="Z60" s="39">
        <f>+OilC!Z60/Pop!AH11*10^6</f>
        <v>8.5893662641046138</v>
      </c>
      <c r="AA60" s="39">
        <f>+OilC!AA60/Pop!AI11*10^6</f>
        <v>8.497022840165215</v>
      </c>
      <c r="AB60" s="39">
        <f>+OilC!AB60/Pop!AJ11*10^6</f>
        <v>9.9603280385115962</v>
      </c>
      <c r="AC60" s="39">
        <f>+OilC!AC60/Pop!AK11*10^6</f>
        <v>9.5061252670858156</v>
      </c>
      <c r="AD60" s="39">
        <f>+OilC!AD60/Pop!AL11*10^6</f>
        <v>9.3333076424563046</v>
      </c>
      <c r="AE60" s="39">
        <f>+OilC!AE60/Pop!AM11*10^6</f>
        <v>9.3183116865129971</v>
      </c>
      <c r="AF60" s="39">
        <f>+OilC!AF60/Pop!AN11*10^6</f>
        <v>8.8703391042093589</v>
      </c>
      <c r="AG60" s="39">
        <f>+OilC!AG60/Pop!AO11*10^6</f>
        <v>8.1714906760312935</v>
      </c>
      <c r="AH60" s="39">
        <f>+OilC!AH60/Pop!AP11*10^6</f>
        <v>7.9045321783895002</v>
      </c>
      <c r="AI60" s="39">
        <f>+OilC!AI60/Pop!AQ11*10^6</f>
        <v>7.4647830651444709</v>
      </c>
      <c r="AJ60" s="39">
        <f>+OilC!AJ60/Pop!AR11*10^6</f>
        <v>6.9000356426141431</v>
      </c>
      <c r="AK60" s="39">
        <f>+OilC!AK60/Pop!AS11*10^6</f>
        <v>6.4394018873962011</v>
      </c>
      <c r="AL60" s="39">
        <f>+OilC!AL60/Pop!AT11*10^6</f>
        <v>6.0260452194234375</v>
      </c>
      <c r="AM60" s="39">
        <f>+OilC!AM60/Pop!AU11*10^6</f>
        <v>5.8796839183750436</v>
      </c>
      <c r="AN60" s="39">
        <f>+OilC!AN60/Pop!AV11*10^6</f>
        <v>6.1018291697441498</v>
      </c>
      <c r="AO60" s="39">
        <f>+OilC!AO60/Pop!AW11*10^6</f>
        <v>6.0124071132774732</v>
      </c>
      <c r="AP60" s="39">
        <f>+OilC!AP60/Pop!AX11*10^6</f>
        <v>5.5743270378957854</v>
      </c>
      <c r="AQ60" s="39">
        <f>+OilC!AQ60/Pop!AY11*10^6</f>
        <v>5.2002850371911649</v>
      </c>
      <c r="AR60" s="39">
        <f>+OilC!AR60/Pop!AZ11*10^6</f>
        <v>4.8049117319179375</v>
      </c>
      <c r="AS60" s="39">
        <f>+OilC!AS60/Pop!BA11*10^6</f>
        <v>4.366431879227993</v>
      </c>
      <c r="AT60" s="39">
        <f>+OilC!AT60/Pop!BB11*10^6</f>
        <v>3.7495670257168232</v>
      </c>
      <c r="AU60" s="39">
        <f>+OilC!AU60/Pop!BC11*10^6</f>
        <v>3.6959209686398378</v>
      </c>
      <c r="AV60" s="39">
        <f>+OilC!AV60/Pop!BD11*10^6</f>
        <v>3.8235904932063094</v>
      </c>
      <c r="AW60" s="39">
        <f>+OilC!AW60/Pop!BE11*10^6</f>
        <v>3.8614730877554106</v>
      </c>
      <c r="AX60" s="39">
        <f>+OilC!AX60/Pop!BF11*10^6</f>
        <v>4.0076373415953013</v>
      </c>
      <c r="AY60" s="39">
        <f>+OilC!AY60/Pop!BG11*10^6</f>
        <v>4.329993201732881</v>
      </c>
      <c r="AZ60" s="10"/>
      <c r="BA60" s="11"/>
    </row>
    <row r="61" spans="1:53">
      <c r="A61" s="2"/>
      <c r="B61" s="8"/>
      <c r="C61" s="8"/>
      <c r="D61" s="8"/>
      <c r="E61" s="8"/>
      <c r="F61" s="8"/>
      <c r="G61" s="8"/>
      <c r="H61" s="8"/>
      <c r="I61" s="8"/>
      <c r="J61" s="8"/>
      <c r="K61" s="8"/>
      <c r="L61" s="8"/>
      <c r="M61" s="8"/>
      <c r="N61" s="8"/>
      <c r="O61" s="8"/>
      <c r="P61" s="8"/>
      <c r="Q61" s="8"/>
      <c r="R61" s="8"/>
      <c r="S61" s="8"/>
      <c r="T61" s="8"/>
      <c r="U61" s="8"/>
      <c r="V61" s="8"/>
      <c r="W61" s="8"/>
      <c r="X61" s="8"/>
      <c r="Y61" s="8"/>
      <c r="Z61" s="8"/>
      <c r="AA61" s="8"/>
      <c r="AB61" s="8"/>
      <c r="AC61" s="8"/>
      <c r="AD61" s="8"/>
      <c r="AE61" s="8"/>
      <c r="AF61" s="8"/>
      <c r="AG61" s="8"/>
      <c r="AH61" s="8"/>
      <c r="AI61" s="8"/>
      <c r="AJ61" s="8"/>
      <c r="AK61" s="8"/>
      <c r="AL61" s="8"/>
      <c r="AM61" s="8"/>
      <c r="AN61" s="8"/>
      <c r="AO61" s="8"/>
      <c r="AP61" s="8"/>
      <c r="AQ61" s="8"/>
      <c r="AR61" s="8"/>
      <c r="AS61" s="8"/>
      <c r="AT61" s="8"/>
      <c r="AU61" s="8"/>
      <c r="AV61" s="8"/>
      <c r="AW61" s="8"/>
      <c r="AX61" s="8"/>
      <c r="AY61" s="8"/>
      <c r="AZ61" s="10"/>
      <c r="BA61" s="11"/>
    </row>
    <row r="62" spans="1:53">
      <c r="A62" s="12" t="s">
        <v>42</v>
      </c>
      <c r="B62" s="14">
        <v>44.275468223591197</v>
      </c>
      <c r="C62" s="14">
        <v>45.6211625809796</v>
      </c>
      <c r="D62" s="14">
        <v>47.197068005488603</v>
      </c>
      <c r="E62" s="14">
        <v>48.902929641462698</v>
      </c>
      <c r="F62" s="14">
        <v>50.615728794836997</v>
      </c>
      <c r="G62" s="14">
        <v>52.424150237515001</v>
      </c>
      <c r="H62" s="14">
        <v>55.175949963168101</v>
      </c>
      <c r="I62" s="14">
        <v>59.572174346660901</v>
      </c>
      <c r="J62" s="14">
        <v>64.197086175607794</v>
      </c>
      <c r="K62" s="14">
        <v>67.820367807555598</v>
      </c>
      <c r="L62" s="14">
        <v>64.848030780511095</v>
      </c>
      <c r="M62" s="14">
        <v>73.674232223296301</v>
      </c>
      <c r="N62" s="14">
        <v>82.992072124556302</v>
      </c>
      <c r="O62" s="14">
        <v>89.960195030210201</v>
      </c>
      <c r="P62" s="14">
        <v>101.62878408332</v>
      </c>
      <c r="Q62" s="14">
        <v>99.3208743258064</v>
      </c>
      <c r="R62" s="14">
        <v>110.63703610827299</v>
      </c>
      <c r="S62" s="14">
        <v>119.149119342131</v>
      </c>
      <c r="T62" s="14">
        <v>129.95719330352</v>
      </c>
      <c r="U62" s="14">
        <v>138.885774933226</v>
      </c>
      <c r="V62" s="14">
        <v>147.679148385628</v>
      </c>
      <c r="W62" s="14">
        <v>147.321243573283</v>
      </c>
      <c r="X62" s="14">
        <v>153.72507725018301</v>
      </c>
      <c r="Y62" s="14">
        <v>160.32200961414</v>
      </c>
      <c r="Z62" s="14">
        <v>166.518759804235</v>
      </c>
      <c r="AA62" s="14">
        <v>176.36039444134499</v>
      </c>
      <c r="AB62" s="14">
        <v>184.798178023997</v>
      </c>
      <c r="AC62" s="14">
        <v>191.911351496072</v>
      </c>
      <c r="AD62" s="14">
        <v>199.79612775295101</v>
      </c>
      <c r="AE62" s="14">
        <v>213.59806627728</v>
      </c>
      <c r="AF62" s="14">
        <v>213.97635194187299</v>
      </c>
      <c r="AG62" s="14">
        <v>219.14084798959399</v>
      </c>
      <c r="AH62" s="14">
        <v>226.241353072805</v>
      </c>
      <c r="AI62" s="14">
        <v>234.08094344144101</v>
      </c>
      <c r="AJ62" s="14">
        <v>240.15624160580501</v>
      </c>
      <c r="AK62" s="14">
        <v>243.698261155436</v>
      </c>
      <c r="AL62" s="14">
        <v>248.05388998873599</v>
      </c>
      <c r="AM62" s="14">
        <v>254.70049390155299</v>
      </c>
      <c r="AN62" s="14">
        <v>265.84182704653898</v>
      </c>
      <c r="AO62" s="14">
        <v>279.51669697985</v>
      </c>
      <c r="AP62" s="14">
        <v>293.29481675193898</v>
      </c>
      <c r="AQ62" s="14">
        <v>299.59744429002302</v>
      </c>
      <c r="AR62" s="14">
        <v>314.09195866539</v>
      </c>
      <c r="AS62" s="14">
        <v>336.26298056374401</v>
      </c>
      <c r="AT62" s="14">
        <v>348.08319151123698</v>
      </c>
      <c r="AU62" s="14">
        <v>354.153935271303</v>
      </c>
      <c r="AV62" s="14">
        <v>360.21280439376301</v>
      </c>
      <c r="AW62" s="14">
        <v>374.79563931587501</v>
      </c>
      <c r="AX62" s="14">
        <v>382.46465678784199</v>
      </c>
      <c r="AY62" s="14">
        <v>392.988945502067</v>
      </c>
      <c r="AZ62" s="15">
        <v>2.7517022565009999E-2</v>
      </c>
      <c r="BA62" s="16">
        <v>9.332180768251E-2</v>
      </c>
    </row>
    <row r="63" spans="1:53">
      <c r="A63" s="2"/>
      <c r="B63" s="8"/>
      <c r="C63" s="8"/>
      <c r="D63" s="8"/>
      <c r="E63" s="8"/>
      <c r="F63" s="8"/>
      <c r="G63" s="8"/>
      <c r="H63" s="8"/>
      <c r="I63" s="8"/>
      <c r="J63" s="8"/>
      <c r="K63" s="8"/>
      <c r="L63" s="8"/>
      <c r="M63" s="8"/>
      <c r="N63" s="8"/>
      <c r="O63" s="8"/>
      <c r="P63" s="8"/>
      <c r="Q63" s="8"/>
      <c r="R63" s="8"/>
      <c r="S63" s="8"/>
      <c r="T63" s="8"/>
      <c r="U63" s="8"/>
      <c r="V63" s="8"/>
      <c r="W63" s="8"/>
      <c r="X63" s="8"/>
      <c r="Y63" s="8"/>
      <c r="Z63" s="8"/>
      <c r="AA63" s="8"/>
      <c r="AB63" s="8"/>
      <c r="AC63" s="8"/>
      <c r="AD63" s="8"/>
      <c r="AE63" s="8"/>
      <c r="AF63" s="8"/>
      <c r="AG63" s="8"/>
      <c r="AH63" s="8"/>
      <c r="AI63" s="8"/>
      <c r="AJ63" s="8"/>
      <c r="AK63" s="8"/>
      <c r="AL63" s="8"/>
      <c r="AM63" s="8"/>
      <c r="AN63" s="8"/>
      <c r="AO63" s="8"/>
      <c r="AP63" s="8"/>
      <c r="AQ63" s="8"/>
      <c r="AR63" s="8"/>
      <c r="AS63" s="8"/>
      <c r="AT63" s="8"/>
      <c r="AU63" s="8"/>
      <c r="AV63" s="8"/>
      <c r="AW63" s="8"/>
      <c r="AX63" s="8"/>
      <c r="AY63" s="9"/>
      <c r="AZ63" s="10"/>
      <c r="BA63" s="11"/>
    </row>
    <row r="64" spans="1:53">
      <c r="A64" s="2" t="s">
        <v>43</v>
      </c>
      <c r="B64" s="39">
        <f>+OilC!B64/Pop!J62*10^6</f>
        <v>0.10208321833462118</v>
      </c>
      <c r="C64" s="39">
        <f>+OilC!C64/Pop!K62*10^6</f>
        <v>0.13042872994388638</v>
      </c>
      <c r="D64" s="39">
        <f>+OilC!D64/Pop!L62*10^6</f>
        <v>0.11816509820845088</v>
      </c>
      <c r="E64" s="39">
        <f>+OilC!E64/Pop!M62*10^6</f>
        <v>0.12237726495252642</v>
      </c>
      <c r="F64" s="39">
        <f>+OilC!F64/Pop!N62*10^6</f>
        <v>0.12549103226943567</v>
      </c>
      <c r="G64" s="39">
        <f>+OilC!G64/Pop!O62*10^6</f>
        <v>0.13965604064265696</v>
      </c>
      <c r="H64" s="39">
        <f>+OilC!H64/Pop!P62*10^6</f>
        <v>0.15294004168819333</v>
      </c>
      <c r="I64" s="39">
        <f>+OilC!I64/Pop!Q62*10^6</f>
        <v>0.16348991795914636</v>
      </c>
      <c r="J64" s="39">
        <f>+OilC!J64/Pop!R62*10^6</f>
        <v>0.17330586086380348</v>
      </c>
      <c r="K64" s="39">
        <f>+OilC!K64/Pop!S62*10^6</f>
        <v>0.18686396777076641</v>
      </c>
      <c r="L64" s="39">
        <f>+OilC!L64/Pop!T62*10^6</f>
        <v>0.20216531137707136</v>
      </c>
      <c r="M64" s="39">
        <f>+OilC!M64/Pop!U62*10^6</f>
        <v>0.22553500719827232</v>
      </c>
      <c r="N64" s="39">
        <f>+OilC!N64/Pop!V62*10^6</f>
        <v>0.24872550788618142</v>
      </c>
      <c r="O64" s="39">
        <f>+OilC!O64/Pop!W62*10^6</f>
        <v>0.24823840506742381</v>
      </c>
      <c r="P64" s="39">
        <f>+OilC!P64/Pop!X62*10^6</f>
        <v>0.2889008606847025</v>
      </c>
      <c r="Q64" s="39">
        <f>+OilC!Q64/Pop!Y62*10^6</f>
        <v>0.28281509668951199</v>
      </c>
      <c r="R64" s="39">
        <f>+OilC!R64/Pop!Z62*10^6</f>
        <v>0.29528170521499381</v>
      </c>
      <c r="S64" s="39">
        <f>+OilC!S64/Pop!AA62*10^6</f>
        <v>0.30351335295939613</v>
      </c>
      <c r="T64" s="39">
        <f>+OilC!T64/Pop!AB62*10^6</f>
        <v>0.33026685901378389</v>
      </c>
      <c r="U64" s="39">
        <f>+OilC!U64/Pop!AC62*10^6</f>
        <v>0.35443732002086248</v>
      </c>
      <c r="V64" s="39">
        <f>+OilC!V64/Pop!AD62*10^6</f>
        <v>0.35301039071860085</v>
      </c>
      <c r="W64" s="39">
        <f>+OilC!W64/Pop!AE62*10^6</f>
        <v>0.34757127792811376</v>
      </c>
      <c r="X64" s="39">
        <f>+OilC!X64/Pop!AF62*10^6</f>
        <v>0.34108361319011055</v>
      </c>
      <c r="Y64" s="39">
        <f>+OilC!Y64/Pop!AG62*10^6</f>
        <v>0.33214738121024207</v>
      </c>
      <c r="Z64" s="39">
        <f>+OilC!Z64/Pop!AH62*10^6</f>
        <v>0.3386297968644853</v>
      </c>
      <c r="AA64" s="39">
        <f>+OilC!AA64/Pop!AI62*10^6</f>
        <v>0.35334483569310776</v>
      </c>
      <c r="AB64" s="39">
        <f>+OilC!AB64/Pop!AJ62*10^6</f>
        <v>0.34152690355681692</v>
      </c>
      <c r="AC64" s="39">
        <f>+OilC!AC64/Pop!AK62*10^6</f>
        <v>0.33527193578171982</v>
      </c>
      <c r="AD64" s="39">
        <f>+OilC!AD64/Pop!AL62*10^6</f>
        <v>0.32674755327120586</v>
      </c>
      <c r="AE64" s="39">
        <f>+OilC!AE64/Pop!AM62*10^6</f>
        <v>0.30569055125314615</v>
      </c>
      <c r="AF64" s="39">
        <f>+OilC!AF64/Pop!AN62*10^6</f>
        <v>0.2917558979113834</v>
      </c>
      <c r="AG64" s="39">
        <f>+OilC!AG64/Pop!AO62*10^6</f>
        <v>0.2740393077767086</v>
      </c>
      <c r="AH64" s="39">
        <f>+OilC!AH64/Pop!AP62*10^6</f>
        <v>0.26720006750599251</v>
      </c>
      <c r="AI64" s="39">
        <f>+OilC!AI64/Pop!AQ62*10^6</f>
        <v>0.27085844028786082</v>
      </c>
      <c r="AJ64" s="39">
        <f>+OilC!AJ64/Pop!AR62*10^6</f>
        <v>0.26359795740510528</v>
      </c>
      <c r="AK64" s="39">
        <f>+OilC!AK64/Pop!AS62*10^6</f>
        <v>0.27203351191191233</v>
      </c>
      <c r="AL64" s="39">
        <f>+OilC!AL64/Pop!AT62*10^6</f>
        <v>0.27799655084215669</v>
      </c>
      <c r="AM64" s="39">
        <f>+OilC!AM64/Pop!AU62*10^6</f>
        <v>0.30427890728549173</v>
      </c>
      <c r="AN64" s="39">
        <f>+OilC!AN64/Pop!AV62*10^6</f>
        <v>0.31254933263231732</v>
      </c>
      <c r="AO64" s="39">
        <f>+OilC!AO64/Pop!AW62*10^6</f>
        <v>0.32269638886286089</v>
      </c>
      <c r="AP64" s="39">
        <f>+OilC!AP64/Pop!AX62*10^6</f>
        <v>0.33168310328816497</v>
      </c>
      <c r="AQ64" s="39">
        <f>+OilC!AQ64/Pop!AY62*10^6</f>
        <v>0.3412186458942234</v>
      </c>
      <c r="AR64" s="39">
        <f>+OilC!AR64/Pop!AZ62*10^6</f>
        <v>0.37652726736007103</v>
      </c>
      <c r="AS64" s="39">
        <f>+OilC!AS64/Pop!BA62*10^6</f>
        <v>0.40276648866097409</v>
      </c>
      <c r="AT64" s="39">
        <f>+OilC!AT64/Pop!BB62*10^6</f>
        <v>0.41997876378567295</v>
      </c>
      <c r="AU64" s="39">
        <f>+OilC!AU64/Pop!BC62*10^6</f>
        <v>0.41166984527957046</v>
      </c>
      <c r="AV64" s="39">
        <f>+OilC!AV64/Pop!BD62*10^6</f>
        <v>0.43116112663701511</v>
      </c>
      <c r="AW64" s="39">
        <f>+OilC!AW64/Pop!BE62*10^6</f>
        <v>0.45038082447148559</v>
      </c>
      <c r="AX64" s="39">
        <f>+OilC!AX64/Pop!BF62*10^6</f>
        <v>0.46383327351668346</v>
      </c>
      <c r="AY64" s="39">
        <f>+OilC!AY64/Pop!BG62*10^6</f>
        <v>0.4620343576443352</v>
      </c>
      <c r="AZ64" s="10"/>
      <c r="BA64" s="11"/>
    </row>
    <row r="65" spans="1:53">
      <c r="A65" s="2" t="s">
        <v>47</v>
      </c>
      <c r="B65" s="39">
        <f>+OilC!B65/Pop!J68*10^6</f>
        <v>0.22466245729032588</v>
      </c>
      <c r="C65" s="39">
        <f>+OilC!C65/Pop!K68*10^6</f>
        <v>0.23527431962324269</v>
      </c>
      <c r="D65" s="39">
        <f>+OilC!D65/Pop!L68*10^6</f>
        <v>0.18671107062623538</v>
      </c>
      <c r="E65" s="39">
        <f>+OilC!E65/Pop!M68*10^6</f>
        <v>0.19072379258261277</v>
      </c>
      <c r="F65" s="39">
        <f>+OilC!F65/Pop!N68*10^6</f>
        <v>0.13749279595037886</v>
      </c>
      <c r="G65" s="39">
        <f>+OilC!G65/Pop!O68*10^6</f>
        <v>0.17452584058324211</v>
      </c>
      <c r="H65" s="39">
        <f>+OilC!H65/Pop!P68*10^6</f>
        <v>0.17614759638815317</v>
      </c>
      <c r="I65" s="39">
        <f>+OilC!I65/Pop!Q68*10^6</f>
        <v>0.19695800970928615</v>
      </c>
      <c r="J65" s="39">
        <f>+OilC!J65/Pop!R68*10^6</f>
        <v>0.18144613650509747</v>
      </c>
      <c r="K65" s="39">
        <f>+OilC!K65/Pop!S68*10^6</f>
        <v>0.19621543269813302</v>
      </c>
      <c r="L65" s="39">
        <f>+OilC!L65/Pop!T68*10^6</f>
        <v>0.2127670040785089</v>
      </c>
      <c r="M65" s="39">
        <f>+OilC!M65/Pop!U68*10^6</f>
        <v>0.24600679077023657</v>
      </c>
      <c r="N65" s="39">
        <f>+OilC!N65/Pop!V68*10^6</f>
        <v>0.25672606946988613</v>
      </c>
      <c r="O65" s="39">
        <f>+OilC!O65/Pop!W68*10^6</f>
        <v>0.25960194465280734</v>
      </c>
      <c r="P65" s="39">
        <f>+OilC!P65/Pop!X68*10^6</f>
        <v>0.27794225851772636</v>
      </c>
      <c r="Q65" s="39">
        <f>+OilC!Q65/Pop!Y68*10^6</f>
        <v>0.30355397722346772</v>
      </c>
      <c r="R65" s="39">
        <f>+OilC!R65/Pop!Z68*10^6</f>
        <v>0.34073287320864487</v>
      </c>
      <c r="S65" s="39">
        <f>+OilC!S65/Pop!AA68*10^6</f>
        <v>0.3779179455225482</v>
      </c>
      <c r="T65" s="39">
        <f>+OilC!T65/Pop!AB68*10^6</f>
        <v>0.40570663231641113</v>
      </c>
      <c r="U65" s="39">
        <f>+OilC!U65/Pop!AC68*10^6</f>
        <v>0.42612029167767512</v>
      </c>
      <c r="V65" s="39">
        <f>+OilC!V65/Pop!AD68*10^6</f>
        <v>0.42133677116161555</v>
      </c>
      <c r="W65" s="39">
        <f>+OilC!W65/Pop!AE68*10^6</f>
        <v>0.41158120584682167</v>
      </c>
      <c r="X65" s="39">
        <f>+OilC!X65/Pop!AF68*10^6</f>
        <v>0.41605141580531546</v>
      </c>
      <c r="Y65" s="39">
        <f>+OilC!Y65/Pop!AG68*10^6</f>
        <v>0.4110957583802865</v>
      </c>
      <c r="Z65" s="39">
        <f>+OilC!Z65/Pop!AH68*10^6</f>
        <v>0.41629163141167203</v>
      </c>
      <c r="AA65" s="39">
        <f>+OilC!AA65/Pop!AI68*10^6</f>
        <v>0.42122604048603557</v>
      </c>
      <c r="AB65" s="39">
        <f>+OilC!AB65/Pop!AJ68*10^6</f>
        <v>0.40508007754850645</v>
      </c>
      <c r="AC65" s="39">
        <f>+OilC!AC65/Pop!AK68*10^6</f>
        <v>0.38545862431256173</v>
      </c>
      <c r="AD65" s="39">
        <f>+OilC!AD65/Pop!AL68*10^6</f>
        <v>0.35953393714383192</v>
      </c>
      <c r="AE65" s="39">
        <f>+OilC!AE65/Pop!AM68*10^6</f>
        <v>0.35035094745964712</v>
      </c>
      <c r="AF65" s="39">
        <f>+OilC!AF65/Pop!AN68*10^6</f>
        <v>0.37287060731636523</v>
      </c>
      <c r="AG65" s="39">
        <f>+OilC!AG65/Pop!AO68*10^6</f>
        <v>0.38680331316480882</v>
      </c>
      <c r="AH65" s="39">
        <f>+OilC!AH65/Pop!AP68*10^6</f>
        <v>0.40092925647899486</v>
      </c>
      <c r="AI65" s="39">
        <f>+OilC!AI65/Pop!AQ68*10^6</f>
        <v>0.41453142355099754</v>
      </c>
      <c r="AJ65" s="39">
        <f>+OilC!AJ65/Pop!AR68*10^6</f>
        <v>0.41440631430537544</v>
      </c>
      <c r="AK65" s="39">
        <f>+OilC!AK65/Pop!AS68*10^6</f>
        <v>0.39803962557641659</v>
      </c>
      <c r="AL65" s="39">
        <f>+OilC!AL65/Pop!AT68*10^6</f>
        <v>0.37474167544241599</v>
      </c>
      <c r="AM65" s="39">
        <f>+OilC!AM65/Pop!AU68*10^6</f>
        <v>0.35600704060192323</v>
      </c>
      <c r="AN65" s="39">
        <f>+OilC!AN65/Pop!AV68*10^6</f>
        <v>0.35876611364365107</v>
      </c>
      <c r="AO65" s="39">
        <f>+OilC!AO65/Pop!AW68*10^6</f>
        <v>0.36443523042562548</v>
      </c>
      <c r="AP65" s="39">
        <f>+OilC!AP65/Pop!AX68*10^6</f>
        <v>0.3978670738075647</v>
      </c>
      <c r="AQ65" s="39">
        <f>+OilC!AQ65/Pop!AY68*10^6</f>
        <v>0.37578851116074047</v>
      </c>
      <c r="AR65" s="39">
        <f>+OilC!AR65/Pop!AZ68*10^6</f>
        <v>0.39376162927578412</v>
      </c>
      <c r="AS65" s="39">
        <f>+OilC!AS65/Pop!BA68*10^6</f>
        <v>0.41332746117870917</v>
      </c>
      <c r="AT65" s="39">
        <f>+OilC!AT65/Pop!BB68*10^6</f>
        <v>0.42746091139971976</v>
      </c>
      <c r="AU65" s="39">
        <f>+OilC!AU65/Pop!BC68*10^6</f>
        <v>0.44199854526384696</v>
      </c>
      <c r="AV65" s="39">
        <f>+OilC!AV65/Pop!BD68*10^6</f>
        <v>0.40174186085741365</v>
      </c>
      <c r="AW65" s="39">
        <f>+OilC!AW65/Pop!BE68*10^6</f>
        <v>0.41134285511025787</v>
      </c>
      <c r="AX65" s="39">
        <f>+OilC!AX65/Pop!BF68*10^6</f>
        <v>0.40756085885860882</v>
      </c>
      <c r="AY65" s="39">
        <f>+OilC!AY65/Pop!BG68*10^6</f>
        <v>0.43200650326128681</v>
      </c>
      <c r="AZ65" s="10"/>
      <c r="BA65" s="11"/>
    </row>
    <row r="66" spans="1:53">
      <c r="A66" s="2" t="s">
        <v>105</v>
      </c>
      <c r="B66" s="39">
        <f>+OilC!B66/Pop!J249*10^6</f>
        <v>0.28267446551028641</v>
      </c>
      <c r="C66" s="39">
        <f>+OilC!C66/Pop!K249*10^6</f>
        <v>0.30061285948102767</v>
      </c>
      <c r="D66" s="39">
        <f>+OilC!D66/Pop!L249*10^6</f>
        <v>0.31983954611470045</v>
      </c>
      <c r="E66" s="39">
        <f>+OilC!E66/Pop!M249*10^6</f>
        <v>0.34041290700520688</v>
      </c>
      <c r="F66" s="39">
        <f>+OilC!F66/Pop!N249*10^6</f>
        <v>0.36640795553614702</v>
      </c>
      <c r="G66" s="39">
        <f>+OilC!G66/Pop!O249*10^6</f>
        <v>0.38855435323946219</v>
      </c>
      <c r="H66" s="39">
        <f>+OilC!H66/Pop!P249*10^6</f>
        <v>0.41535461785362093</v>
      </c>
      <c r="I66" s="39">
        <f>+OilC!I66/Pop!Q249*10^6</f>
        <v>0.44278637857647296</v>
      </c>
      <c r="J66" s="39">
        <f>+OilC!J66/Pop!R249*10^6</f>
        <v>0.4778087571189405</v>
      </c>
      <c r="K66" s="39">
        <f>+OilC!K66/Pop!S249*10^6</f>
        <v>0.45519116147826871</v>
      </c>
      <c r="L66" s="39">
        <f>+OilC!L66/Pop!T249*10^6</f>
        <v>0.47250080879974116</v>
      </c>
      <c r="M66" s="39">
        <f>+OilC!M66/Pop!U249*10^6</f>
        <v>0.46742742052487218</v>
      </c>
      <c r="N66" s="39">
        <f>+OilC!N66/Pop!V249*10^6</f>
        <v>0.45327414715618619</v>
      </c>
      <c r="O66" s="39">
        <f>+OilC!O66/Pop!W249*10^6</f>
        <v>0.46620570215826268</v>
      </c>
      <c r="P66" s="39">
        <f>+OilC!P66/Pop!X249*10^6</f>
        <v>0.43242973582848881</v>
      </c>
      <c r="Q66" s="39">
        <f>+OilC!Q66/Pop!Y249*10^6</f>
        <v>0.4345445314766464</v>
      </c>
      <c r="R66" s="39">
        <f>+OilC!R66/Pop!Z249*10^6</f>
        <v>0.45935793588702456</v>
      </c>
      <c r="S66" s="39">
        <f>+OilC!S66/Pop!AA249*10^6</f>
        <v>0.45371645203468097</v>
      </c>
      <c r="T66" s="39">
        <f>+OilC!T66/Pop!AB249*10^6</f>
        <v>0.44640688381013538</v>
      </c>
      <c r="U66" s="39">
        <f>+OilC!U66/Pop!AC249*10^6</f>
        <v>0.47362166931904198</v>
      </c>
      <c r="V66" s="39">
        <f>+OilC!V66/Pop!AD249*10^6</f>
        <v>0.4508769038337952</v>
      </c>
      <c r="W66" s="39">
        <f>+OilC!W66/Pop!AE249*10^6</f>
        <v>0.42411123588124883</v>
      </c>
      <c r="X66" s="39">
        <f>+OilC!X66/Pop!AF249*10^6</f>
        <v>0.43728067835499507</v>
      </c>
      <c r="Y66" s="39">
        <f>+OilC!Y66/Pop!AG249*10^6</f>
        <v>0.47064488271731225</v>
      </c>
      <c r="Z66" s="39">
        <f>+OilC!Z66/Pop!AH249*10^6</f>
        <v>0.47689964855903577</v>
      </c>
      <c r="AA66" s="39">
        <f>+OilC!AA66/Pop!AI249*10^6</f>
        <v>0.4713940993865654</v>
      </c>
      <c r="AB66" s="39">
        <f>+OilC!AB66/Pop!AJ249*10^6</f>
        <v>0.46536051446638294</v>
      </c>
      <c r="AC66" s="39">
        <f>+OilC!AC66/Pop!AK249*10^6</f>
        <v>0.47085206053685097</v>
      </c>
      <c r="AD66" s="39">
        <f>+OilC!AD66/Pop!AL249*10^6</f>
        <v>0.48042529421487751</v>
      </c>
      <c r="AE66" s="39">
        <f>+OilC!AE66/Pop!AM249*10^6</f>
        <v>0.49063741963538959</v>
      </c>
      <c r="AF66" s="39">
        <f>+OilC!AF66/Pop!AN249*10^6</f>
        <v>0.51212891699353524</v>
      </c>
      <c r="AG66" s="39">
        <f>+OilC!AG66/Pop!AO249*10^6</f>
        <v>0.51672907566153536</v>
      </c>
      <c r="AH66" s="39">
        <f>+OilC!AH66/Pop!AP249*10^6</f>
        <v>0.51314376730751987</v>
      </c>
      <c r="AI66" s="39">
        <f>+OilC!AI66/Pop!AQ249*10^6</f>
        <v>0.50872517919230553</v>
      </c>
      <c r="AJ66" s="39">
        <f>+OilC!AJ66/Pop!AR249*10^6</f>
        <v>0.50358792303214894</v>
      </c>
      <c r="AK66" s="39">
        <f>+OilC!AK66/Pop!AS249*10^6</f>
        <v>0.49979019711256589</v>
      </c>
      <c r="AL66" s="39">
        <f>+OilC!AL66/Pop!AT249*10^6</f>
        <v>0.50025816249254895</v>
      </c>
      <c r="AM66" s="39">
        <f>+OilC!AM66/Pop!AU249*10^6</f>
        <v>0.50610350581514285</v>
      </c>
      <c r="AN66" s="39">
        <f>+OilC!AN66/Pop!AV249*10^6</f>
        <v>0.51776514244898841</v>
      </c>
      <c r="AO66" s="39">
        <f>+OilC!AO66/Pop!AW249*10^6</f>
        <v>0.52852044607093596</v>
      </c>
      <c r="AP66" s="39">
        <f>+OilC!AP66/Pop!AX249*10^6</f>
        <v>0.5243553073952798</v>
      </c>
      <c r="AQ66" s="39">
        <f>+OilC!AQ66/Pop!AY249*10^6</f>
        <v>0.52625070936892437</v>
      </c>
      <c r="AR66" s="39">
        <f>+OilC!AR66/Pop!AZ249*10^6</f>
        <v>0.54634477666107384</v>
      </c>
      <c r="AS66" s="39">
        <f>+OilC!AS66/Pop!BA249*10^6</f>
        <v>0.520502775276239</v>
      </c>
      <c r="AT66" s="39">
        <f>+OilC!AT66/Pop!BB249*10^6</f>
        <v>0.48381751938705841</v>
      </c>
      <c r="AU66" s="39">
        <f>+OilC!AU66/Pop!BC249*10^6</f>
        <v>0.52453063579615244</v>
      </c>
      <c r="AV66" s="39">
        <f>+OilC!AV66/Pop!BD249*10^6</f>
        <v>0.53824715369135034</v>
      </c>
      <c r="AW66" s="39">
        <f>+OilC!AW66/Pop!BE249*10^6</f>
        <v>0.53424104367364489</v>
      </c>
      <c r="AX66" s="39">
        <f>+OilC!AX66/Pop!BF249*10^6</f>
        <v>0.52293026131266351</v>
      </c>
      <c r="AY66" s="39">
        <f>+OilC!AY66/Pop!BG249*10^6</f>
        <v>0.53895127823932587</v>
      </c>
      <c r="AZ66" s="10"/>
      <c r="BA66" s="11"/>
    </row>
    <row r="67" spans="1:53">
      <c r="A67" s="2" t="s">
        <v>56</v>
      </c>
      <c r="B67" s="8"/>
      <c r="C67" s="8"/>
      <c r="D67" s="8"/>
      <c r="E67" s="8"/>
      <c r="F67" s="8"/>
      <c r="G67" s="8"/>
      <c r="H67" s="8"/>
      <c r="I67" s="8"/>
      <c r="J67" s="8"/>
      <c r="K67" s="8"/>
      <c r="L67" s="8"/>
      <c r="M67" s="8"/>
      <c r="N67" s="8"/>
      <c r="O67" s="8"/>
      <c r="P67" s="8"/>
      <c r="Q67" s="8"/>
      <c r="R67" s="8"/>
      <c r="S67" s="8"/>
      <c r="T67" s="8"/>
      <c r="U67" s="8"/>
      <c r="V67" s="8"/>
      <c r="W67" s="8"/>
      <c r="X67" s="8"/>
      <c r="Y67" s="8"/>
      <c r="Z67" s="8"/>
      <c r="AA67" s="8"/>
      <c r="AB67" s="8"/>
      <c r="AC67" s="8"/>
      <c r="AD67" s="8"/>
      <c r="AE67" s="8"/>
      <c r="AF67" s="8"/>
      <c r="AG67" s="8"/>
      <c r="AH67" s="8"/>
      <c r="AI67" s="8"/>
      <c r="AJ67" s="8"/>
      <c r="AK67" s="8"/>
      <c r="AL67" s="8"/>
      <c r="AM67" s="8"/>
      <c r="AN67" s="8"/>
      <c r="AO67" s="8"/>
      <c r="AP67" s="8"/>
      <c r="AQ67" s="8"/>
      <c r="AR67" s="8"/>
      <c r="AS67" s="8"/>
      <c r="AT67" s="8"/>
      <c r="AU67" s="8"/>
      <c r="AV67" s="8"/>
      <c r="AW67" s="8"/>
      <c r="AX67" s="8"/>
      <c r="AY67" s="8"/>
      <c r="AZ67" s="10"/>
      <c r="BA67" s="11"/>
    </row>
    <row r="68" spans="1:53">
      <c r="A68" s="12" t="s">
        <v>57</v>
      </c>
      <c r="B68" s="14">
        <v>27.965472367376599</v>
      </c>
      <c r="C68" s="14">
        <v>30.780846618739101</v>
      </c>
      <c r="D68" s="14">
        <v>30.807823268219899</v>
      </c>
      <c r="E68" s="14">
        <v>32.538655425078701</v>
      </c>
      <c r="F68" s="14">
        <v>33.085996896571203</v>
      </c>
      <c r="G68" s="14">
        <v>36.535109769755103</v>
      </c>
      <c r="H68" s="14">
        <v>39.776096866532697</v>
      </c>
      <c r="I68" s="14">
        <v>43.169532516466802</v>
      </c>
      <c r="J68" s="14">
        <v>46.298151513592202</v>
      </c>
      <c r="K68" s="14">
        <v>47.711101756247203</v>
      </c>
      <c r="L68" s="14">
        <v>49.864245446869901</v>
      </c>
      <c r="M68" s="14">
        <v>55.668648866907098</v>
      </c>
      <c r="N68" s="14">
        <v>58.878197778598199</v>
      </c>
      <c r="O68" s="14">
        <v>61.6185047623594</v>
      </c>
      <c r="P68" s="14">
        <v>65.324838771002504</v>
      </c>
      <c r="Q68" s="14">
        <v>69.873025752128399</v>
      </c>
      <c r="R68" s="14">
        <v>73.722440433637004</v>
      </c>
      <c r="S68" s="14">
        <v>78.086026653256994</v>
      </c>
      <c r="T68" s="14">
        <v>80.750120550967395</v>
      </c>
      <c r="U68" s="14">
        <v>82.439936184766296</v>
      </c>
      <c r="V68" s="14">
        <v>84.497491829080602</v>
      </c>
      <c r="W68" s="14">
        <v>82.833717205805399</v>
      </c>
      <c r="X68" s="14">
        <v>86.208644472042195</v>
      </c>
      <c r="Y68" s="14">
        <v>90.722657821567395</v>
      </c>
      <c r="Z68" s="14">
        <v>94.002672245729102</v>
      </c>
      <c r="AA68" s="14">
        <v>96.381402302185293</v>
      </c>
      <c r="AB68" s="14">
        <v>96.499182896826497</v>
      </c>
      <c r="AC68" s="14">
        <v>99.006847409847296</v>
      </c>
      <c r="AD68" s="14">
        <v>99.957247618957197</v>
      </c>
      <c r="AE68" s="14">
        <v>102.689628649377</v>
      </c>
      <c r="AF68" s="14">
        <v>106.295610601701</v>
      </c>
      <c r="AG68" s="14">
        <v>108.78860434857199</v>
      </c>
      <c r="AH68" s="14">
        <v>112.02420306911</v>
      </c>
      <c r="AI68" s="14">
        <v>114.48842734591901</v>
      </c>
      <c r="AJ68" s="14">
        <v>118.689045048198</v>
      </c>
      <c r="AK68" s="14">
        <v>119.358222915483</v>
      </c>
      <c r="AL68" s="14">
        <v>120.81484728393799</v>
      </c>
      <c r="AM68" s="14">
        <v>122.68007867464399</v>
      </c>
      <c r="AN68" s="14">
        <v>125.988206928333</v>
      </c>
      <c r="AO68" s="14">
        <v>132.34582301734099</v>
      </c>
      <c r="AP68" s="14">
        <v>138.902555229965</v>
      </c>
      <c r="AQ68" s="14">
        <v>138.50146292572501</v>
      </c>
      <c r="AR68" s="14">
        <v>145.004397628058</v>
      </c>
      <c r="AS68" s="14">
        <v>153.05463451994001</v>
      </c>
      <c r="AT68" s="14">
        <v>155.85796839811101</v>
      </c>
      <c r="AU68" s="14">
        <v>164.31896480419201</v>
      </c>
      <c r="AV68" s="14">
        <v>159.33264435035099</v>
      </c>
      <c r="AW68" s="14">
        <v>168.25188636461201</v>
      </c>
      <c r="AX68" s="14">
        <v>172.19178434044801</v>
      </c>
      <c r="AY68" s="14">
        <v>179.393737267722</v>
      </c>
      <c r="AZ68" s="15">
        <v>4.1825182735920001E-2</v>
      </c>
      <c r="BA68" s="16">
        <v>4.2600046843290003E-2</v>
      </c>
    </row>
    <row r="69" spans="1:53">
      <c r="A69" s="2"/>
      <c r="B69" s="8"/>
      <c r="C69" s="8"/>
      <c r="D69" s="8"/>
      <c r="E69" s="8"/>
      <c r="F69" s="8"/>
      <c r="G69" s="8"/>
      <c r="H69" s="8"/>
      <c r="I69" s="8"/>
      <c r="J69" s="8"/>
      <c r="K69" s="8"/>
      <c r="L69" s="8"/>
      <c r="M69" s="8"/>
      <c r="N69" s="8"/>
      <c r="O69" s="8"/>
      <c r="P69" s="8"/>
      <c r="Q69" s="8"/>
      <c r="R69" s="8"/>
      <c r="S69" s="8"/>
      <c r="T69" s="8"/>
      <c r="U69" s="8"/>
      <c r="V69" s="8"/>
      <c r="W69" s="8"/>
      <c r="X69" s="8"/>
      <c r="Y69" s="8"/>
      <c r="Z69" s="8"/>
      <c r="AA69" s="8"/>
      <c r="AB69" s="8"/>
      <c r="AC69" s="8"/>
      <c r="AD69" s="8"/>
      <c r="AE69" s="8"/>
      <c r="AF69" s="8"/>
      <c r="AG69" s="8"/>
      <c r="AH69" s="8"/>
      <c r="AI69" s="8"/>
      <c r="AJ69" s="8"/>
      <c r="AK69" s="8"/>
      <c r="AL69" s="8"/>
      <c r="AM69" s="8"/>
      <c r="AN69" s="8"/>
      <c r="AO69" s="8"/>
      <c r="AP69" s="8"/>
      <c r="AQ69" s="8"/>
      <c r="AR69" s="8"/>
      <c r="AS69" s="8"/>
      <c r="AT69" s="8"/>
      <c r="AU69" s="8"/>
      <c r="AV69" s="8"/>
      <c r="AW69" s="8"/>
      <c r="AX69" s="8"/>
      <c r="AY69" s="9"/>
      <c r="AZ69" s="10"/>
      <c r="BA69" s="11"/>
    </row>
    <row r="70" spans="1:53">
      <c r="A70" s="2" t="s">
        <v>58</v>
      </c>
      <c r="B70" s="39">
        <f>+OilC!B70/Pop!J16*10^6</f>
        <v>1.4765542676501582</v>
      </c>
      <c r="C70" s="39">
        <f>+OilC!C70/Pop!K16*10^6</f>
        <v>1.5451034245987467</v>
      </c>
      <c r="D70" s="39">
        <f>+OilC!D70/Pop!L16*10^6</f>
        <v>1.6720908551572167</v>
      </c>
      <c r="E70" s="39">
        <f>+OilC!E70/Pop!M16*10^6</f>
        <v>1.7894912149221416</v>
      </c>
      <c r="F70" s="39">
        <f>+OilC!F70/Pop!N16*10^6</f>
        <v>1.7987441898393541</v>
      </c>
      <c r="G70" s="39">
        <f>+OilC!G70/Pop!O16*10^6</f>
        <v>1.9518669545054768</v>
      </c>
      <c r="H70" s="39">
        <f>+OilC!H70/Pop!P16*10^6</f>
        <v>1.9859318234521142</v>
      </c>
      <c r="I70" s="39">
        <f>+OilC!I70/Pop!Q16*10^6</f>
        <v>1.983000683008272</v>
      </c>
      <c r="J70" s="39">
        <f>+OilC!J70/Pop!R16*10^6</f>
        <v>2.0824364723467861</v>
      </c>
      <c r="K70" s="39">
        <f>+OilC!K70/Pop!S16*10^6</f>
        <v>2.1509145230634701</v>
      </c>
      <c r="L70" s="39">
        <f>+OilC!L70/Pop!T16*10^6</f>
        <v>2.0971712373137552</v>
      </c>
      <c r="M70" s="39">
        <f>+OilC!M70/Pop!U16*10^6</f>
        <v>2.122069407824414</v>
      </c>
      <c r="N70" s="39">
        <f>+OilC!N70/Pop!V16*10^6</f>
        <v>2.1978579481397968</v>
      </c>
      <c r="O70" s="39">
        <f>+OilC!O70/Pop!W16*10^6</f>
        <v>2.1596322607605516</v>
      </c>
      <c r="P70" s="39">
        <f>+OilC!P70/Pop!X16*10^6</f>
        <v>2.1721785861926417</v>
      </c>
      <c r="Q70" s="39">
        <f>+OilC!Q70/Pop!Y16*10^6</f>
        <v>2.0556084944187312</v>
      </c>
      <c r="R70" s="39">
        <f>+OilC!R70/Pop!Z16*10^6</f>
        <v>1.997789240972734</v>
      </c>
      <c r="S70" s="39">
        <f>+OilC!S70/Pop!AA16*10^6</f>
        <v>1.9308209250230599</v>
      </c>
      <c r="T70" s="39">
        <f>+OilC!T70/Pop!AB16*10^6</f>
        <v>1.8229552996291234</v>
      </c>
      <c r="U70" s="39">
        <f>+OilC!U70/Pop!AC16*10^6</f>
        <v>1.8834276891405044</v>
      </c>
      <c r="V70" s="39">
        <f>+OilC!V70/Pop!AD16*10^6</f>
        <v>1.7685620002538329</v>
      </c>
      <c r="W70" s="39">
        <f>+OilC!W70/Pop!AE16*10^6</f>
        <v>1.8051116216351195</v>
      </c>
      <c r="X70" s="39">
        <f>+OilC!X70/Pop!AF16*10^6</f>
        <v>1.8072541026445073</v>
      </c>
      <c r="Y70" s="39">
        <f>+OilC!Y70/Pop!AG16*10^6</f>
        <v>1.8479089292411175</v>
      </c>
      <c r="Z70" s="39">
        <f>+OilC!Z70/Pop!AH16*10^6</f>
        <v>1.8773194404795888</v>
      </c>
      <c r="AA70" s="39">
        <f>+OilC!AA70/Pop!AI16*10^6</f>
        <v>1.8937480589038447</v>
      </c>
      <c r="AB70" s="39">
        <f>+OilC!AB70/Pop!AJ16*10^6</f>
        <v>1.8138162462392966</v>
      </c>
      <c r="AC70" s="39">
        <f>+OilC!AC70/Pop!AK16*10^6</f>
        <v>1.8041154615604458</v>
      </c>
      <c r="AD70" s="39">
        <f>+OilC!AD70/Pop!AL16*10^6</f>
        <v>1.8831154129167373</v>
      </c>
      <c r="AE70" s="39">
        <f>+OilC!AE70/Pop!AM16*10^6</f>
        <v>1.9265751890226772</v>
      </c>
      <c r="AF70" s="39">
        <f>+OilC!AF70/Pop!AN16*10^6</f>
        <v>1.9761509517485614</v>
      </c>
      <c r="AG70" s="39">
        <f>+OilC!AG70/Pop!AO16*10^6</f>
        <v>1.9966140571241333</v>
      </c>
      <c r="AH70" s="39">
        <f>+OilC!AH70/Pop!AP16*10^6</f>
        <v>2.0361289625749315</v>
      </c>
      <c r="AI70" s="39">
        <f>+OilC!AI70/Pop!AQ16*10^6</f>
        <v>2.0065736732403403</v>
      </c>
      <c r="AJ70" s="39">
        <f>+OilC!AJ70/Pop!AR16*10^6</f>
        <v>2.0246222128289126</v>
      </c>
      <c r="AK70" s="39">
        <f>+OilC!AK70/Pop!AS16*10^6</f>
        <v>1.9900798830470423</v>
      </c>
      <c r="AL70" s="39">
        <f>+OilC!AL70/Pop!AT16*10^6</f>
        <v>1.9830525936228249</v>
      </c>
      <c r="AM70" s="39">
        <f>+OilC!AM70/Pop!AU16*10^6</f>
        <v>1.9452558087464504</v>
      </c>
      <c r="AN70" s="39">
        <f>+OilC!AN70/Pop!AV16*10^6</f>
        <v>1.9520592699820063</v>
      </c>
      <c r="AO70" s="39">
        <f>+OilC!AO70/Pop!AW16*10^6</f>
        <v>1.9687583358390999</v>
      </c>
      <c r="AP70" s="39">
        <f>+OilC!AP70/Pop!AX16*10^6</f>
        <v>1.9997067307398355</v>
      </c>
      <c r="AQ70" s="39">
        <f>+OilC!AQ70/Pop!AY16*10^6</f>
        <v>2.0353722474555824</v>
      </c>
      <c r="AR70" s="39">
        <f>+OilC!AR70/Pop!AZ16*10^6</f>
        <v>2.0384658315329274</v>
      </c>
      <c r="AS70" s="39">
        <f>+OilC!AS70/Pop!BA16*10^6</f>
        <v>2.0392063892640242</v>
      </c>
      <c r="AT70" s="39">
        <f>+OilC!AT70/Pop!BB16*10^6</f>
        <v>1.9784000255885155</v>
      </c>
      <c r="AU70" s="39">
        <f>+OilC!AU70/Pop!BC16*10^6</f>
        <v>1.9789269277955137</v>
      </c>
      <c r="AV70" s="39">
        <f>+OilC!AV70/Pop!BD16*10^6</f>
        <v>2.0496073726212916</v>
      </c>
      <c r="AW70" s="39">
        <f>+OilC!AW70/Pop!BE16*10^6</f>
        <v>2.0858516633867077</v>
      </c>
      <c r="AX70" s="39">
        <f>+OilC!AX70/Pop!BF16*10^6</f>
        <v>2.0279839218997835</v>
      </c>
      <c r="AY70" s="39">
        <f>+OilC!AY70/Pop!BG16*10^6</f>
        <v>1.938875191707548</v>
      </c>
      <c r="AZ70" s="10">
        <v>-2.8855336830019999E-2</v>
      </c>
      <c r="BA70" s="11">
        <v>1.081556640565E-2</v>
      </c>
    </row>
    <row r="71" spans="1:53">
      <c r="A71" s="2" t="s">
        <v>106</v>
      </c>
      <c r="B71" s="44">
        <f>+OilC!B71/Pop!J23*10^6</f>
        <v>0</v>
      </c>
      <c r="C71" s="44">
        <f>+OilC!C71/Pop!K23*10^6</f>
        <v>0</v>
      </c>
      <c r="D71" s="44">
        <f>+OilC!D71/Pop!L23*10^6</f>
        <v>0</v>
      </c>
      <c r="E71" s="44">
        <f>+OilC!E71/Pop!M23*10^6</f>
        <v>0</v>
      </c>
      <c r="F71" s="44">
        <f>+OilC!F71/Pop!N23*10^6</f>
        <v>0</v>
      </c>
      <c r="G71" s="44">
        <f>+OilC!G71/Pop!O23*10^6</f>
        <v>0</v>
      </c>
      <c r="H71" s="44">
        <f>+OilC!H71/Pop!P23*10^6</f>
        <v>1.8218103826629899E-3</v>
      </c>
      <c r="I71" s="44">
        <f>+OilC!I71/Pop!Q23*10^6</f>
        <v>1.2104444009000142E-2</v>
      </c>
      <c r="J71" s="44">
        <f>+OilC!J71/Pop!R23*10^6</f>
        <v>1.3152055000583177E-2</v>
      </c>
      <c r="K71" s="44">
        <f>+OilC!K71/Pop!S23*10^6</f>
        <v>1.3645873963099724E-2</v>
      </c>
      <c r="L71" s="44">
        <f>+OilC!L71/Pop!T23*10^6</f>
        <v>1.5635712489452034E-2</v>
      </c>
      <c r="M71" s="44">
        <f>+OilC!M71/Pop!U23*10^6</f>
        <v>1.6522646322978989E-2</v>
      </c>
      <c r="N71" s="44">
        <f>+OilC!N71/Pop!V23*10^6</f>
        <v>1.5952230737768226E-2</v>
      </c>
      <c r="O71" s="44">
        <f>+OilC!O71/Pop!W23*10^6</f>
        <v>1.6413601336729932E-2</v>
      </c>
      <c r="P71" s="44">
        <f>+OilC!P71/Pop!X23*10^6</f>
        <v>1.7765547264082342E-2</v>
      </c>
      <c r="Q71" s="44">
        <f>+OilC!Q71/Pop!Y23*10^6</f>
        <v>1.9443446462236651E-2</v>
      </c>
      <c r="R71" s="44">
        <f>+OilC!R71/Pop!Z23*10^6</f>
        <v>1.9677131878482357E-2</v>
      </c>
      <c r="S71" s="44">
        <f>+OilC!S71/Pop!AA23*10^6</f>
        <v>1.7759770237718193E-2</v>
      </c>
      <c r="T71" s="44">
        <f>+OilC!T71/Pop!AB23*10^6</f>
        <v>1.5558870018240056E-2</v>
      </c>
      <c r="U71" s="44">
        <f>+OilC!U71/Pop!AC23*10^6</f>
        <v>1.7910868363509799E-2</v>
      </c>
      <c r="V71" s="44">
        <f>+OilC!V71/Pop!AD23*10^6</f>
        <v>1.912591000466999E-2</v>
      </c>
      <c r="W71" s="44">
        <f>+OilC!W71/Pop!AE23*10^6</f>
        <v>1.9089322519315853E-2</v>
      </c>
      <c r="X71" s="44">
        <f>+OilC!X71/Pop!AF23*10^6</f>
        <v>1.7789232077975278E-2</v>
      </c>
      <c r="Y71" s="44">
        <f>+OilC!Y71/Pop!AG23*10^6</f>
        <v>1.8704191289758771E-2</v>
      </c>
      <c r="Z71" s="44">
        <f>+OilC!Z71/Pop!AH23*10^6</f>
        <v>1.9380937461167407E-2</v>
      </c>
      <c r="AA71" s="44">
        <f>+OilC!AA71/Pop!AI23*10^6</f>
        <v>1.8701088444863529E-2</v>
      </c>
      <c r="AB71" s="44">
        <f>+OilC!AB71/Pop!AJ23*10^6</f>
        <v>1.6173672396542615E-2</v>
      </c>
      <c r="AC71" s="44">
        <f>+OilC!AC71/Pop!AK23*10^6</f>
        <v>1.7074001126559712E-2</v>
      </c>
      <c r="AD71" s="44">
        <f>+OilC!AD71/Pop!AL23*10^6</f>
        <v>1.8767241025340498E-2</v>
      </c>
      <c r="AE71" s="44">
        <f>+OilC!AE71/Pop!AM23*10^6</f>
        <v>1.9100415300312618E-2</v>
      </c>
      <c r="AF71" s="44">
        <f>+OilC!AF71/Pop!AN23*10^6</f>
        <v>2.4445280434568353E-2</v>
      </c>
      <c r="AG71" s="44">
        <f>+OilC!AG71/Pop!AO23*10^6</f>
        <v>2.4126534324429433E-2</v>
      </c>
      <c r="AH71" s="44">
        <f>+OilC!AH71/Pop!AP23*10^6</f>
        <v>2.7635239152486859E-2</v>
      </c>
      <c r="AI71" s="44">
        <f>+OilC!AI71/Pop!AQ23*10^6</f>
        <v>2.9920048162479861E-2</v>
      </c>
      <c r="AJ71" s="44">
        <f>+OilC!AJ71/Pop!AR23*10^6</f>
        <v>2.6175514999179819E-2</v>
      </c>
      <c r="AK71" s="44">
        <f>+OilC!AK71/Pop!AS23*10^6</f>
        <v>2.5228377180296035E-2</v>
      </c>
      <c r="AL71" s="44">
        <f>+OilC!AL71/Pop!AT23*10^6</f>
        <v>2.9624133656675683E-2</v>
      </c>
      <c r="AM71" s="44">
        <f>+OilC!AM71/Pop!AU23*10^6</f>
        <v>2.8737035674837274E-2</v>
      </c>
      <c r="AN71" s="44">
        <f>+OilC!AN71/Pop!AV23*10^6</f>
        <v>2.9177762792707607E-2</v>
      </c>
      <c r="AO71" s="44">
        <f>+OilC!AO71/Pop!AW23*10^6</f>
        <v>2.7386199345706311E-2</v>
      </c>
      <c r="AP71" s="44">
        <f>+OilC!AP71/Pop!AX23*10^6</f>
        <v>2.7116284680906586E-2</v>
      </c>
      <c r="AQ71" s="44">
        <f>+OilC!AQ71/Pop!AY23*10^6</f>
        <v>2.7090600959941532E-2</v>
      </c>
      <c r="AR71" s="44">
        <f>+OilC!AR71/Pop!AZ23*10^6</f>
        <v>2.5300921047991979E-2</v>
      </c>
      <c r="AS71" s="44">
        <f>+OilC!AS71/Pop!BA23*10^6</f>
        <v>2.5431440863721715E-2</v>
      </c>
      <c r="AT71" s="44">
        <f>+OilC!AT71/Pop!BB23*10^6</f>
        <v>2.3452422492744044E-2</v>
      </c>
      <c r="AU71" s="44">
        <f>+OilC!AU71/Pop!BC23*10^6</f>
        <v>2.5810402235367395E-2</v>
      </c>
      <c r="AV71" s="44">
        <f>+OilC!AV71/Pop!BD23*10^6</f>
        <v>3.3121500144336312E-2</v>
      </c>
      <c r="AW71" s="44">
        <f>+OilC!AW71/Pop!BE23*10^6</f>
        <v>3.5029869464439714E-2</v>
      </c>
      <c r="AX71" s="44">
        <f>+OilC!AX71/Pop!BF23*10^6</f>
        <v>3.3799314017640171E-2</v>
      </c>
      <c r="AY71" s="44">
        <f>+OilC!AY71/Pop!BG23*10^6</f>
        <v>3.6034901677146534E-2</v>
      </c>
      <c r="AZ71" s="10">
        <v>7.9168923199179994E-2</v>
      </c>
      <c r="BA71" s="11">
        <v>1.36124074925E-3</v>
      </c>
    </row>
    <row r="72" spans="1:53">
      <c r="A72" s="2" t="s">
        <v>60</v>
      </c>
      <c r="B72" s="39">
        <f>+OilC!B72/Pop!J43*10^6</f>
        <v>1.5324706194900622E-2</v>
      </c>
      <c r="C72" s="39">
        <f>+OilC!C72/Pop!K43*10^6</f>
        <v>1.9137884144683166E-2</v>
      </c>
      <c r="D72" s="39">
        <f>+OilC!D72/Pop!L43*10^6</f>
        <v>1.8421575773639919E-2</v>
      </c>
      <c r="E72" s="39">
        <f>+OilC!E72/Pop!M43*10^6</f>
        <v>1.9625311487262913E-2</v>
      </c>
      <c r="F72" s="39">
        <f>+OilC!F72/Pop!N43*10^6</f>
        <v>2.559844225997927E-2</v>
      </c>
      <c r="G72" s="39">
        <f>+OilC!G72/Pop!O43*10^6</f>
        <v>3.4450058962624416E-2</v>
      </c>
      <c r="H72" s="39">
        <f>+OilC!H72/Pop!P43*10^6</f>
        <v>4.5689896029627572E-2</v>
      </c>
      <c r="I72" s="39">
        <f>+OilC!I72/Pop!Q43*10^6</f>
        <v>5.1245316288296226E-2</v>
      </c>
      <c r="J72" s="39">
        <f>+OilC!J72/Pop!R43*10^6</f>
        <v>6.1035898133659887E-2</v>
      </c>
      <c r="K72" s="39">
        <f>+OilC!K72/Pop!S43*10^6</f>
        <v>6.8739934469928363E-2</v>
      </c>
      <c r="L72" s="39">
        <f>+OilC!L72/Pop!T43*10^6</f>
        <v>7.4476617615766127E-2</v>
      </c>
      <c r="M72" s="39">
        <f>+OilC!M72/Pop!U43*10^6</f>
        <v>8.3841471604248374E-2</v>
      </c>
      <c r="N72" s="39">
        <f>+OilC!N72/Pop!V43*10^6</f>
        <v>8.7338558807786279E-2</v>
      </c>
      <c r="O72" s="39">
        <f>+OilC!O72/Pop!W43*10^6</f>
        <v>9.5433319563046029E-2</v>
      </c>
      <c r="P72" s="39">
        <f>+OilC!P72/Pop!X43*10^6</f>
        <v>9.4013962776249863E-2</v>
      </c>
      <c r="Q72" s="39">
        <f>+OilC!Q72/Pop!Y43*10^6</f>
        <v>8.6989355251290465E-2</v>
      </c>
      <c r="R72" s="39">
        <f>+OilC!R72/Pop!Z43*10^6</f>
        <v>8.1641236159112979E-2</v>
      </c>
      <c r="S72" s="39">
        <f>+OilC!S72/Pop!AA43*10^6</f>
        <v>7.9463232305206077E-2</v>
      </c>
      <c r="T72" s="39">
        <f>+OilC!T72/Pop!AB43*10^6</f>
        <v>7.9927881091751279E-2</v>
      </c>
      <c r="U72" s="39">
        <f>+OilC!U72/Pop!AC43*10^6</f>
        <v>8.162033129988186E-2</v>
      </c>
      <c r="V72" s="39">
        <f>+OilC!V72/Pop!AD43*10^6</f>
        <v>8.5458212817780474E-2</v>
      </c>
      <c r="W72" s="39">
        <f>+OilC!W72/Pop!AE43*10^6</f>
        <v>8.9689629636573273E-2</v>
      </c>
      <c r="X72" s="39">
        <f>+OilC!X72/Pop!AF43*10^6</f>
        <v>9.3652880211432282E-2</v>
      </c>
      <c r="Y72" s="39">
        <f>+OilC!Y72/Pop!AG43*10^6</f>
        <v>9.8796329076005565E-2</v>
      </c>
      <c r="Z72" s="39">
        <f>+OilC!Z72/Pop!AH43*10^6</f>
        <v>0.10186653555625085</v>
      </c>
      <c r="AA72" s="39">
        <f>+OilC!AA72/Pop!AI43*10^6</f>
        <v>9.9418156511934183E-2</v>
      </c>
      <c r="AB72" s="39">
        <f>+OilC!AB72/Pop!AJ43*10^6</f>
        <v>0.10588731121500113</v>
      </c>
      <c r="AC72" s="39">
        <f>+OilC!AC72/Pop!AK43*10^6</f>
        <v>0.11363211069812869</v>
      </c>
      <c r="AD72" s="39">
        <f>+OilC!AD72/Pop!AL43*10^6</f>
        <v>0.12371542038627337</v>
      </c>
      <c r="AE72" s="39">
        <f>+OilC!AE72/Pop!AM43*10^6</f>
        <v>0.12428196856108438</v>
      </c>
      <c r="AF72" s="39">
        <f>+OilC!AF72/Pop!AN43*10^6</f>
        <v>0.13296180868237173</v>
      </c>
      <c r="AG72" s="39">
        <f>+OilC!AG72/Pop!AO43*10^6</f>
        <v>0.14427811589257114</v>
      </c>
      <c r="AH72" s="39">
        <f>+OilC!AH72/Pop!AP43*10^6</f>
        <v>0.1576621344226978</v>
      </c>
      <c r="AI72" s="39">
        <f>+OilC!AI72/Pop!AQ43*10^6</f>
        <v>0.15868821636881159</v>
      </c>
      <c r="AJ72" s="39">
        <f>+OilC!AJ72/Pop!AR43*10^6</f>
        <v>0.16709827696998966</v>
      </c>
      <c r="AK72" s="39">
        <f>+OilC!AK72/Pop!AS43*10^6</f>
        <v>0.1775758427744932</v>
      </c>
      <c r="AL72" s="39">
        <f>+OilC!AL72/Pop!AT43*10^6</f>
        <v>0.17958311121594528</v>
      </c>
      <c r="AM72" s="39">
        <f>+OilC!AM72/Pop!AU43*10^6</f>
        <v>0.19331613557638158</v>
      </c>
      <c r="AN72" s="39">
        <f>+OilC!AN72/Pop!AV43*10^6</f>
        <v>0.21089911621390797</v>
      </c>
      <c r="AO72" s="39">
        <f>+OilC!AO72/Pop!AW43*10^6</f>
        <v>0.24603686714966264</v>
      </c>
      <c r="AP72" s="39">
        <f>+OilC!AP72/Pop!AX43*10^6</f>
        <v>0.25063319772497161</v>
      </c>
      <c r="AQ72" s="39">
        <f>+OilC!AQ72/Pop!AY43*10^6</f>
        <v>0.26792082084788943</v>
      </c>
      <c r="AR72" s="39">
        <f>+OilC!AR72/Pop!AZ43*10^6</f>
        <v>0.28020827861535719</v>
      </c>
      <c r="AS72" s="39">
        <f>+OilC!AS72/Pop!BA43*10^6</f>
        <v>0.28387326470280944</v>
      </c>
      <c r="AT72" s="39">
        <f>+OilC!AT72/Pop!BB43*10^6</f>
        <v>0.29158578833526133</v>
      </c>
      <c r="AU72" s="39">
        <f>+OilC!AU72/Pop!BC43*10^6</f>
        <v>0.3272366835954108</v>
      </c>
      <c r="AV72" s="39">
        <f>+OilC!AV72/Pop!BD43*10^6</f>
        <v>0.34221476907094778</v>
      </c>
      <c r="AW72" s="39">
        <f>+OilC!AW72/Pop!BE43*10^6</f>
        <v>0.35739879354761367</v>
      </c>
      <c r="AX72" s="39">
        <f>+OilC!AX72/Pop!BF43*10^6</f>
        <v>0.3709558488752332</v>
      </c>
      <c r="AY72" s="39">
        <f>+OilC!AY72/Pop!BG43*10^6</f>
        <v>0.38134757423967536</v>
      </c>
      <c r="AZ72" s="10">
        <v>3.3231526613239998E-2</v>
      </c>
      <c r="BA72" s="11">
        <v>0.12354470044374</v>
      </c>
    </row>
    <row r="73" spans="1:53">
      <c r="A73" s="2" t="s">
        <v>107</v>
      </c>
      <c r="B73" s="39" t="e">
        <f>+OilC!B73/Pop!J297*10^6</f>
        <v>#DIV/0!</v>
      </c>
      <c r="C73" s="39" t="e">
        <f>+OilC!C73/Pop!K297*10^6</f>
        <v>#DIV/0!</v>
      </c>
      <c r="D73" s="39" t="e">
        <f>+OilC!D73/Pop!L297*10^6</f>
        <v>#DIV/0!</v>
      </c>
      <c r="E73" s="39" t="e">
        <f>+OilC!E73/Pop!M297*10^6</f>
        <v>#DIV/0!</v>
      </c>
      <c r="F73" s="39" t="e">
        <f>+OilC!F73/Pop!N297*10^6</f>
        <v>#DIV/0!</v>
      </c>
      <c r="G73" s="39" t="e">
        <f>+OilC!G73/Pop!O297*10^6</f>
        <v>#DIV/0!</v>
      </c>
      <c r="H73" s="39" t="e">
        <f>+OilC!H73/Pop!P297*10^6</f>
        <v>#DIV/0!</v>
      </c>
      <c r="I73" s="39" t="e">
        <f>+OilC!I73/Pop!Q297*10^6</f>
        <v>#DIV/0!</v>
      </c>
      <c r="J73" s="39" t="e">
        <f>+OilC!J73/Pop!R297*10^6</f>
        <v>#DIV/0!</v>
      </c>
      <c r="K73" s="39" t="e">
        <f>+OilC!K73/Pop!S297*10^6</f>
        <v>#DIV/0!</v>
      </c>
      <c r="L73" s="39" t="e">
        <f>+OilC!L73/Pop!T297*10^6</f>
        <v>#DIV/0!</v>
      </c>
      <c r="M73" s="39" t="e">
        <f>+OilC!M73/Pop!U297*10^6</f>
        <v>#DIV/0!</v>
      </c>
      <c r="N73" s="39" t="e">
        <f>+OilC!N73/Pop!V297*10^6</f>
        <v>#DIV/0!</v>
      </c>
      <c r="O73" s="39" t="e">
        <f>+OilC!O73/Pop!W297*10^6</f>
        <v>#DIV/0!</v>
      </c>
      <c r="P73" s="39" t="e">
        <f>+OilC!P73/Pop!X297*10^6</f>
        <v>#DIV/0!</v>
      </c>
      <c r="Q73" s="39" t="e">
        <f>+OilC!Q73/Pop!Y297*10^6</f>
        <v>#DIV/0!</v>
      </c>
      <c r="R73" s="39" t="e">
        <f>+OilC!R73/Pop!Z297*10^6</f>
        <v>#DIV/0!</v>
      </c>
      <c r="S73" s="39" t="e">
        <f>+OilC!S73/Pop!AA297*10^6</f>
        <v>#DIV/0!</v>
      </c>
      <c r="T73" s="39" t="e">
        <f>+OilC!T73/Pop!AB297*10^6</f>
        <v>#DIV/0!</v>
      </c>
      <c r="U73" s="39" t="e">
        <f>+OilC!U73/Pop!AC297*10^6</f>
        <v>#DIV/0!</v>
      </c>
      <c r="V73" s="39" t="e">
        <f>+OilC!V73/Pop!AD297*10^6</f>
        <v>#DIV/0!</v>
      </c>
      <c r="W73" s="39" t="e">
        <f>+OilC!W73/Pop!AE297*10^6</f>
        <v>#DIV/0!</v>
      </c>
      <c r="X73" s="39" t="e">
        <f>+OilC!X73/Pop!AF297*10^6</f>
        <v>#DIV/0!</v>
      </c>
      <c r="Y73" s="39" t="e">
        <f>+OilC!Y73/Pop!AG297*10^6</f>
        <v>#DIV/0!</v>
      </c>
      <c r="Z73" s="39" t="e">
        <f>+OilC!Z73/Pop!AH297*10^6</f>
        <v>#DIV/0!</v>
      </c>
      <c r="AA73" s="39" t="e">
        <f>+OilC!AA73/Pop!AI297*10^6</f>
        <v>#DIV/0!</v>
      </c>
      <c r="AB73" s="39" t="e">
        <f>+OilC!AB73/Pop!AJ297*10^6</f>
        <v>#DIV/0!</v>
      </c>
      <c r="AC73" s="39" t="e">
        <f>+OilC!AC73/Pop!AK297*10^6</f>
        <v>#DIV/0!</v>
      </c>
      <c r="AD73" s="39" t="e">
        <f>+OilC!AD73/Pop!AL297*10^6</f>
        <v>#DIV/0!</v>
      </c>
      <c r="AE73" s="39" t="e">
        <f>+OilC!AE73/Pop!AM297*10^6</f>
        <v>#DIV/0!</v>
      </c>
      <c r="AF73" s="39" t="e">
        <f>+OilC!AF73/Pop!AN297*10^6</f>
        <v>#DIV/0!</v>
      </c>
      <c r="AG73" s="39" t="e">
        <f>+OilC!AG73/Pop!AO297*10^6</f>
        <v>#DIV/0!</v>
      </c>
      <c r="AH73" s="39" t="e">
        <f>+OilC!AH73/Pop!AP297*10^6</f>
        <v>#DIV/0!</v>
      </c>
      <c r="AI73" s="39" t="e">
        <f>+OilC!AI73/Pop!AQ297*10^6</f>
        <v>#DIV/0!</v>
      </c>
      <c r="AJ73" s="39" t="e">
        <f>+OilC!AJ73/Pop!AR297*10^6</f>
        <v>#DIV/0!</v>
      </c>
      <c r="AK73" s="39" t="e">
        <f>+OilC!AK73/Pop!AS297*10^6</f>
        <v>#DIV/0!</v>
      </c>
      <c r="AL73" s="39" t="e">
        <f>+OilC!AL73/Pop!AT297*10^6</f>
        <v>#DIV/0!</v>
      </c>
      <c r="AM73" s="39" t="e">
        <f>+OilC!AM73/Pop!AU297*10^6</f>
        <v>#DIV/0!</v>
      </c>
      <c r="AN73" s="39" t="e">
        <f>+OilC!AN73/Pop!AV297*10^6</f>
        <v>#DIV/0!</v>
      </c>
      <c r="AO73" s="39" t="e">
        <f>+OilC!AO73/Pop!AW297*10^6</f>
        <v>#DIV/0!</v>
      </c>
      <c r="AP73" s="39" t="e">
        <f>+OilC!AP73/Pop!AX297*10^6</f>
        <v>#DIV/0!</v>
      </c>
      <c r="AQ73" s="39" t="e">
        <f>+OilC!AQ73/Pop!AY297*10^6</f>
        <v>#DIV/0!</v>
      </c>
      <c r="AR73" s="39" t="e">
        <f>+OilC!AR73/Pop!AZ297*10^6</f>
        <v>#DIV/0!</v>
      </c>
      <c r="AS73" s="39" t="e">
        <f>+OilC!AS73/Pop!BA297*10^6</f>
        <v>#DIV/0!</v>
      </c>
      <c r="AT73" s="39" t="e">
        <f>+OilC!AT73/Pop!BB297*10^6</f>
        <v>#DIV/0!</v>
      </c>
      <c r="AU73" s="39" t="e">
        <f>+OilC!AU73/Pop!BC297*10^6</f>
        <v>#DIV/0!</v>
      </c>
      <c r="AV73" s="39" t="e">
        <f>+OilC!AV73/Pop!BD297*10^6</f>
        <v>#DIV/0!</v>
      </c>
      <c r="AW73" s="39" t="e">
        <f>+OilC!AW73/Pop!BE297*10^6</f>
        <v>#DIV/0!</v>
      </c>
      <c r="AX73" s="39" t="e">
        <f>+OilC!AX73/Pop!BF297*10^6</f>
        <v>#DIV/0!</v>
      </c>
      <c r="AY73" s="39" t="e">
        <f>+OilC!AY73/Pop!BG297*10^6</f>
        <v>#DIV/0!</v>
      </c>
      <c r="AZ73" s="10">
        <v>-5.2735418081280003E-2</v>
      </c>
      <c r="BA73" s="11">
        <v>4.0418026037500002E-3</v>
      </c>
    </row>
    <row r="74" spans="1:53">
      <c r="A74" s="2" t="s">
        <v>61</v>
      </c>
      <c r="B74" s="39">
        <f>+OilC!B74/Pop!J104*10^6</f>
        <v>2.5389607054960826E-2</v>
      </c>
      <c r="C74" s="39">
        <f>+OilC!C74/Pop!K104*10^6</f>
        <v>2.778504956938602E-2</v>
      </c>
      <c r="D74" s="39">
        <f>+OilC!D74/Pop!L104*10^6</f>
        <v>2.806445399230428E-2</v>
      </c>
      <c r="E74" s="39">
        <f>+OilC!E74/Pop!M104*10^6</f>
        <v>3.0768956368652445E-2</v>
      </c>
      <c r="F74" s="39">
        <f>+OilC!F74/Pop!N104*10^6</f>
        <v>3.6165334176989347E-2</v>
      </c>
      <c r="G74" s="39">
        <f>+OilC!G74/Pop!O104*10^6</f>
        <v>3.5211189675239389E-2</v>
      </c>
      <c r="H74" s="39">
        <f>+OilC!H74/Pop!P104*10^6</f>
        <v>3.6136259781017761E-2</v>
      </c>
      <c r="I74" s="39">
        <f>+OilC!I74/Pop!Q104*10^6</f>
        <v>3.8101027802950035E-2</v>
      </c>
      <c r="J74" s="39">
        <f>+OilC!J74/Pop!R104*10^6</f>
        <v>3.9285408694688648E-2</v>
      </c>
      <c r="K74" s="39">
        <f>+OilC!K74/Pop!S104*10^6</f>
        <v>3.7590140507497087E-2</v>
      </c>
      <c r="L74" s="39">
        <f>+OilC!L74/Pop!T104*10^6</f>
        <v>3.7553262455479172E-2</v>
      </c>
      <c r="M74" s="39">
        <f>+OilC!M74/Pop!U104*10^6</f>
        <v>3.8657127500820086E-2</v>
      </c>
      <c r="N74" s="39">
        <f>+OilC!N74/Pop!V104*10^6</f>
        <v>4.0578726786609648E-2</v>
      </c>
      <c r="O74" s="39">
        <f>+OilC!O74/Pop!W104*10^6</f>
        <v>4.3122734379295528E-2</v>
      </c>
      <c r="P74" s="39">
        <f>+OilC!P74/Pop!X104*10^6</f>
        <v>4.5503208059090736E-2</v>
      </c>
      <c r="Q74" s="39">
        <f>+OilC!Q74/Pop!Y104*10^6</f>
        <v>4.5369550319457469E-2</v>
      </c>
      <c r="R74" s="39">
        <f>+OilC!R74/Pop!Z104*10^6</f>
        <v>4.7698768058091978E-2</v>
      </c>
      <c r="S74" s="39">
        <f>+OilC!S74/Pop!AA104*10^6</f>
        <v>4.8477108340035643E-2</v>
      </c>
      <c r="T74" s="39">
        <f>+OilC!T74/Pop!AB104*10^6</f>
        <v>4.9804993707200665E-2</v>
      </c>
      <c r="U74" s="39">
        <f>+OilC!U74/Pop!AC104*10^6</f>
        <v>5.2224225910550509E-2</v>
      </c>
      <c r="V74" s="39">
        <f>+OilC!V74/Pop!AD104*10^6</f>
        <v>5.5407011978633368E-2</v>
      </c>
      <c r="W74" s="39">
        <f>+OilC!W74/Pop!AE104*10^6</f>
        <v>5.6940455272393824E-2</v>
      </c>
      <c r="X74" s="39">
        <f>+OilC!X74/Pop!AF104*10^6</f>
        <v>5.7505073395654242E-2</v>
      </c>
      <c r="Y74" s="39">
        <f>+OilC!Y74/Pop!AG104*10^6</f>
        <v>6.1716684590195539E-2</v>
      </c>
      <c r="Z74" s="39">
        <f>+OilC!Z74/Pop!AH104*10^6</f>
        <v>6.5437590919095068E-2</v>
      </c>
      <c r="AA74" s="39">
        <f>+OilC!AA74/Pop!AI104*10^6</f>
        <v>6.6555113482791695E-2</v>
      </c>
      <c r="AB74" s="39">
        <f>+OilC!AB74/Pop!AJ104*10^6</f>
        <v>6.6293844198846152E-2</v>
      </c>
      <c r="AC74" s="39">
        <f>+OilC!AC74/Pop!AK104*10^6</f>
        <v>6.8480580503686522E-2</v>
      </c>
      <c r="AD74" s="39">
        <f>+OilC!AD74/Pop!AL104*10^6</f>
        <v>6.7781126687630061E-2</v>
      </c>
      <c r="AE74" s="39">
        <f>+OilC!AE74/Pop!AM104*10^6</f>
        <v>7.1487055981335951E-2</v>
      </c>
      <c r="AF74" s="39">
        <f>+OilC!AF74/Pop!AN104*10^6</f>
        <v>7.8295305226294257E-2</v>
      </c>
      <c r="AG74" s="39">
        <f>+OilC!AG74/Pop!AO104*10^6</f>
        <v>8.2776260597632378E-2</v>
      </c>
      <c r="AH74" s="39">
        <f>+OilC!AH74/Pop!AP104*10^6</f>
        <v>8.6692227459487098E-2</v>
      </c>
      <c r="AI74" s="39">
        <f>+OilC!AI74/Pop!AQ104*10^6</f>
        <v>9.1033781350647006E-2</v>
      </c>
      <c r="AJ74" s="39">
        <f>+OilC!AJ74/Pop!AR104*10^6</f>
        <v>9.6913299759873034E-2</v>
      </c>
      <c r="AK74" s="39">
        <f>+OilC!AK74/Pop!AS104*10^6</f>
        <v>0.10075833616875748</v>
      </c>
      <c r="AL74" s="39">
        <f>+OilC!AL74/Pop!AT104*10^6</f>
        <v>9.9790258907507881E-2</v>
      </c>
      <c r="AM74" s="39">
        <f>+OilC!AM74/Pop!AU104*10^6</f>
        <v>0.10386434170273656</v>
      </c>
      <c r="AN74" s="39">
        <f>+OilC!AN74/Pop!AV104*10^6</f>
        <v>0.10507713529563885</v>
      </c>
      <c r="AO74" s="39">
        <f>+OilC!AO74/Pop!AW104*10^6</f>
        <v>0.10605855010897845</v>
      </c>
      <c r="AP74" s="39">
        <f>+OilC!AP74/Pop!AX104*10^6</f>
        <v>0.10652599765091651</v>
      </c>
      <c r="AQ74" s="39">
        <f>+OilC!AQ74/Pop!AY104*10^6</f>
        <v>0.11036700003619776</v>
      </c>
      <c r="AR74" s="39">
        <f>+OilC!AR74/Pop!AZ104*10^6</f>
        <v>0.11702352593035865</v>
      </c>
      <c r="AS74" s="39">
        <f>+OilC!AS74/Pop!BA104*10^6</f>
        <v>0.12087448022561895</v>
      </c>
      <c r="AT74" s="39">
        <f>+OilC!AT74/Pop!BB104*10^6</f>
        <v>0.12565139637339859</v>
      </c>
      <c r="AU74" s="39">
        <f>+OilC!AU74/Pop!BC104*10^6</f>
        <v>0.12623281080717813</v>
      </c>
      <c r="AV74" s="39">
        <f>+OilC!AV74/Pop!BD104*10^6</f>
        <v>0.13068239712379826</v>
      </c>
      <c r="AW74" s="39">
        <f>+OilC!AW74/Pop!BE104*10^6</f>
        <v>0.13736690666232981</v>
      </c>
      <c r="AX74" s="39">
        <f>+OilC!AX74/Pop!BF104*10^6</f>
        <v>0.13704213973931173</v>
      </c>
      <c r="AY74" s="39">
        <f>+OilC!AY74/Pop!BG104*10^6</f>
        <v>0.13949292354794599</v>
      </c>
      <c r="AZ74" s="10">
        <v>3.0447019264100001E-2</v>
      </c>
      <c r="BA74" s="11">
        <v>4.2906440794470001E-2</v>
      </c>
    </row>
    <row r="75" spans="1:53">
      <c r="A75" s="2" t="s">
        <v>62</v>
      </c>
      <c r="B75" s="39">
        <f>+OilC!B75/Pop!J102*10^6</f>
        <v>6.1011537800196705E-2</v>
      </c>
      <c r="C75" s="39">
        <f>+OilC!C75/Pop!K102*10^6</f>
        <v>5.7185906939764976E-2</v>
      </c>
      <c r="D75" s="39">
        <f>+OilC!D75/Pop!L102*10^6</f>
        <v>5.3537333929338252E-2</v>
      </c>
      <c r="E75" s="39">
        <f>+OilC!E75/Pop!M102*10^6</f>
        <v>5.5071804931311176E-2</v>
      </c>
      <c r="F75" s="39">
        <f>+OilC!F75/Pop!N102*10^6</f>
        <v>5.7182422661734886E-2</v>
      </c>
      <c r="G75" s="39">
        <f>+OilC!G75/Pop!O102*10^6</f>
        <v>5.9128427301132748E-2</v>
      </c>
      <c r="H75" s="39">
        <f>+OilC!H75/Pop!P102*10^6</f>
        <v>5.9607201011204064E-2</v>
      </c>
      <c r="I75" s="39">
        <f>+OilC!I75/Pop!Q102*10^6</f>
        <v>6.26468745607274E-2</v>
      </c>
      <c r="J75" s="39">
        <f>+OilC!J75/Pop!R102*10^6</f>
        <v>7.288178078546341E-2</v>
      </c>
      <c r="K75" s="39">
        <f>+OilC!K75/Pop!S102*10^6</f>
        <v>7.4279078705948617E-2</v>
      </c>
      <c r="L75" s="39">
        <f>+OilC!L75/Pop!T102*10^6</f>
        <v>8.3098667378272151E-2</v>
      </c>
      <c r="M75" s="39">
        <f>+OilC!M75/Pop!U102*10^6</f>
        <v>8.7478092699989365E-2</v>
      </c>
      <c r="N75" s="39">
        <f>+OilC!N75/Pop!V102*10^6</f>
        <v>0.10264915655760112</v>
      </c>
      <c r="O75" s="39">
        <f>+OilC!O75/Pop!W102*10^6</f>
        <v>0.11043191368845229</v>
      </c>
      <c r="P75" s="39">
        <f>+OilC!P75/Pop!X102*10^6</f>
        <v>0.11744940678851602</v>
      </c>
      <c r="Q75" s="39">
        <f>+OilC!Q75/Pop!Y102*10^6</f>
        <v>0.12842194723416714</v>
      </c>
      <c r="R75" s="39">
        <f>+OilC!R75/Pop!Z102*10^6</f>
        <v>0.13957584957219271</v>
      </c>
      <c r="S75" s="39">
        <f>+OilC!S75/Pop!AA102*10^6</f>
        <v>0.14110107353186568</v>
      </c>
      <c r="T75" s="39">
        <f>+OilC!T75/Pop!AB102*10^6</f>
        <v>0.13570874852508957</v>
      </c>
      <c r="U75" s="39">
        <f>+OilC!U75/Pop!AC102*10^6</f>
        <v>0.14176544959287818</v>
      </c>
      <c r="V75" s="39">
        <f>+OilC!V75/Pop!AD102*10^6</f>
        <v>0.1366565665040696</v>
      </c>
      <c r="W75" s="39">
        <f>+OilC!W75/Pop!AE102*10^6</f>
        <v>0.14155411561643494</v>
      </c>
      <c r="X75" s="39">
        <f>+OilC!X75/Pop!AF102*10^6</f>
        <v>0.14457670017552549</v>
      </c>
      <c r="Y75" s="39">
        <f>+OilC!Y75/Pop!AG102*10^6</f>
        <v>0.14914778818961516</v>
      </c>
      <c r="Z75" s="39">
        <f>+OilC!Z75/Pop!AH102*10^6</f>
        <v>0.15485327761353324</v>
      </c>
      <c r="AA75" s="39">
        <f>+OilC!AA75/Pop!AI102*10^6</f>
        <v>0.17482118472523281</v>
      </c>
      <c r="AB75" s="39">
        <f>+OilC!AB75/Pop!AJ102*10^6</f>
        <v>0.18195188531533288</v>
      </c>
      <c r="AC75" s="39">
        <f>+OilC!AC75/Pop!AK102*10^6</f>
        <v>0.19287172746052147</v>
      </c>
      <c r="AD75" s="39">
        <f>+OilC!AD75/Pop!AL102*10^6</f>
        <v>0.19914786591780531</v>
      </c>
      <c r="AE75" s="39">
        <f>+OilC!AE75/Pop!AM102*10^6</f>
        <v>0.20135618087730184</v>
      </c>
      <c r="AF75" s="39">
        <f>+OilC!AF75/Pop!AN102*10^6</f>
        <v>0.21094869310740072</v>
      </c>
      <c r="AG75" s="39">
        <f>+OilC!AG75/Pop!AO102*10^6</f>
        <v>0.22084103209570172</v>
      </c>
      <c r="AH75" s="39">
        <f>+OilC!AH75/Pop!AP102*10^6</f>
        <v>0.24142011600962959</v>
      </c>
      <c r="AI75" s="39">
        <f>+OilC!AI75/Pop!AQ102*10^6</f>
        <v>0.22680052386765506</v>
      </c>
      <c r="AJ75" s="39">
        <f>+OilC!AJ75/Pop!AR102*10^6</f>
        <v>0.23374255446760125</v>
      </c>
      <c r="AK75" s="39">
        <f>+OilC!AK75/Pop!AS102*10^6</f>
        <v>0.25622822571614112</v>
      </c>
      <c r="AL75" s="39">
        <f>+OilC!AL75/Pop!AT102*10^6</f>
        <v>0.25603206020584091</v>
      </c>
      <c r="AM75" s="39">
        <f>+OilC!AM75/Pop!AU102*10^6</f>
        <v>0.26380145061841059</v>
      </c>
      <c r="AN75" s="39">
        <f>+OilC!AN75/Pop!AV102*10^6</f>
        <v>0.26301393425516478</v>
      </c>
      <c r="AO75" s="39">
        <f>+OilC!AO75/Pop!AW102*10^6</f>
        <v>0.276324562150006</v>
      </c>
      <c r="AP75" s="39">
        <f>+OilC!AP75/Pop!AX102*10^6</f>
        <v>0.2683513984488477</v>
      </c>
      <c r="AQ75" s="39">
        <f>+OilC!AQ75/Pop!AY102*10^6</f>
        <v>0.25520650590385024</v>
      </c>
      <c r="AR75" s="39">
        <f>+OilC!AR75/Pop!AZ102*10^6</f>
        <v>0.26197454593636682</v>
      </c>
      <c r="AS75" s="39">
        <f>+OilC!AS75/Pop!BA102*10^6</f>
        <v>0.25677496518009324</v>
      </c>
      <c r="AT75" s="39">
        <f>+OilC!AT75/Pop!BB102*10^6</f>
        <v>0.2581583782828813</v>
      </c>
      <c r="AU75" s="39">
        <f>+OilC!AU75/Pop!BC102*10^6</f>
        <v>0.27688771119187833</v>
      </c>
      <c r="AV75" s="39">
        <f>+OilC!AV75/Pop!BD102*10^6</f>
        <v>0.29410072457654346</v>
      </c>
      <c r="AW75" s="39">
        <f>+OilC!AW75/Pop!BE102*10^6</f>
        <v>0.29521922210089679</v>
      </c>
      <c r="AX75" s="39">
        <f>+OilC!AX75/Pop!BF102*10^6</f>
        <v>0.29112132114046341</v>
      </c>
      <c r="AY75" s="39">
        <f>+OilC!AY75/Pop!BG102*10^6</f>
        <v>0.29033816359770459</v>
      </c>
      <c r="AZ75" s="10">
        <v>9.9574159830800001E-3</v>
      </c>
      <c r="BA75" s="11">
        <v>1.7543552443389999E-2</v>
      </c>
    </row>
    <row r="76" spans="1:53">
      <c r="A76" s="2" t="s">
        <v>108</v>
      </c>
      <c r="B76" s="39">
        <f>+OilC!B76/Pop!J114*10^6</f>
        <v>0.88929340736021367</v>
      </c>
      <c r="C76" s="39">
        <f>+OilC!C76/Pop!K114*10^6</f>
        <v>1.0025754083575509</v>
      </c>
      <c r="D76" s="39">
        <f>+OilC!D76/Pop!L114*10^6</f>
        <v>1.2208389178456192</v>
      </c>
      <c r="E76" s="39">
        <f>+OilC!E76/Pop!M114*10^6</f>
        <v>1.4124241794559722</v>
      </c>
      <c r="F76" s="39">
        <f>+OilC!F76/Pop!N114*10^6</f>
        <v>1.6387391928042492</v>
      </c>
      <c r="G76" s="39">
        <f>+OilC!G76/Pop!O114*10^6</f>
        <v>1.9094158800134169</v>
      </c>
      <c r="H76" s="39">
        <f>+OilC!H76/Pop!P114*10^6</f>
        <v>2.0791980850922824</v>
      </c>
      <c r="I76" s="39">
        <f>+OilC!I76/Pop!Q114*10^6</f>
        <v>2.1874276971302757</v>
      </c>
      <c r="J76" s="39">
        <f>+OilC!J76/Pop!R114*10^6</f>
        <v>2.490696620064953</v>
      </c>
      <c r="K76" s="39">
        <f>+OilC!K76/Pop!S114*10^6</f>
        <v>2.351373431854896</v>
      </c>
      <c r="L76" s="39">
        <f>+OilC!L76/Pop!T114*10^6</f>
        <v>2.1805699481865282</v>
      </c>
      <c r="M76" s="39">
        <f>+OilC!M76/Pop!U114*10^6</f>
        <v>2.2483528566741451</v>
      </c>
      <c r="N76" s="39">
        <f>+OilC!N76/Pop!V114*10^6</f>
        <v>2.2704741663226864</v>
      </c>
      <c r="O76" s="39">
        <f>+OilC!O76/Pop!W114*10^6</f>
        <v>2.2982036240839614</v>
      </c>
      <c r="P76" s="39">
        <f>+OilC!P76/Pop!X114*10^6</f>
        <v>2.3033140588590579</v>
      </c>
      <c r="Q76" s="39">
        <f>+OilC!Q76/Pop!Y114*10^6</f>
        <v>2.0366837355071756</v>
      </c>
      <c r="R76" s="39">
        <f>+OilC!R76/Pop!Z114*10^6</f>
        <v>1.9022592819257444</v>
      </c>
      <c r="S76" s="39">
        <f>+OilC!S76/Pop!AA114*10^6</f>
        <v>1.7689216456027488</v>
      </c>
      <c r="T76" s="39">
        <f>+OilC!T76/Pop!AB114*10^6</f>
        <v>1.7536370420680956</v>
      </c>
      <c r="U76" s="39">
        <f>+OilC!U76/Pop!AC114*10^6</f>
        <v>1.8310420103651119</v>
      </c>
      <c r="V76" s="39">
        <f>+OilC!V76/Pop!AD114*10^6</f>
        <v>1.7190486443513175</v>
      </c>
      <c r="W76" s="39">
        <f>+OilC!W76/Pop!AE114*10^6</f>
        <v>1.725101241233991</v>
      </c>
      <c r="X76" s="39">
        <f>+OilC!X76/Pop!AF114*10^6</f>
        <v>1.722608546084478</v>
      </c>
      <c r="Y76" s="39">
        <f>+OilC!Y76/Pop!AG114*10^6</f>
        <v>1.8462234836436511</v>
      </c>
      <c r="Z76" s="39">
        <f>+OilC!Z76/Pop!AH114*10^6</f>
        <v>1.9091669644887748</v>
      </c>
      <c r="AA76" s="39">
        <f>+OilC!AA76/Pop!AI114*10^6</f>
        <v>1.995064157439844</v>
      </c>
      <c r="AB76" s="39">
        <f>+OilC!AB76/Pop!AJ114*10^6</f>
        <v>2.0174789677631155</v>
      </c>
      <c r="AC76" s="39">
        <f>+OilC!AC76/Pop!AK114*10^6</f>
        <v>2.0610969336953691</v>
      </c>
      <c r="AD76" s="39">
        <f>+OilC!AD76/Pop!AL114*10^6</f>
        <v>2.0098340373703909</v>
      </c>
      <c r="AE76" s="39">
        <f>+OilC!AE76/Pop!AM114*10^6</f>
        <v>2.1198384790341307</v>
      </c>
      <c r="AF76" s="39">
        <f>+OilC!AF76/Pop!AN114*10^6</f>
        <v>2.1448918923395435</v>
      </c>
      <c r="AG76" s="39">
        <f>+OilC!AG76/Pop!AO114*10^6</f>
        <v>2.1510173771509735</v>
      </c>
      <c r="AH76" s="39">
        <f>+OilC!AH76/Pop!AP114*10^6</f>
        <v>2.1185287138323452</v>
      </c>
      <c r="AI76" s="39">
        <f>+OilC!AI76/Pop!AQ114*10^6</f>
        <v>2.026530803694834</v>
      </c>
      <c r="AJ76" s="39">
        <f>+OilC!AJ76/Pop!AR114*10^6</f>
        <v>2.0586576731945496</v>
      </c>
      <c r="AK76" s="39">
        <f>+OilC!AK76/Pop!AS114*10^6</f>
        <v>2.0260617609963498</v>
      </c>
      <c r="AL76" s="39">
        <f>+OilC!AL76/Pop!AT114*10^6</f>
        <v>1.9569356072267419</v>
      </c>
      <c r="AM76" s="39">
        <f>+OilC!AM76/Pop!AU114*10^6</f>
        <v>1.9178802019012202</v>
      </c>
      <c r="AN76" s="39">
        <f>+OilC!AN76/Pop!AV114*10^6</f>
        <v>1.9596014889449256</v>
      </c>
      <c r="AO76" s="39">
        <f>+OilC!AO76/Pop!AW114*10^6</f>
        <v>1.9085340721490984</v>
      </c>
      <c r="AP76" s="39">
        <f>+OilC!AP76/Pop!AX114*10^6</f>
        <v>1.9344412832615341</v>
      </c>
      <c r="AQ76" s="39">
        <f>+OilC!AQ76/Pop!AY114*10^6</f>
        <v>1.8617324926998609</v>
      </c>
      <c r="AR76" s="39">
        <f>+OilC!AR76/Pop!AZ114*10^6</f>
        <v>1.8039471081167882</v>
      </c>
      <c r="AS76" s="39">
        <f>+OilC!AS76/Pop!BA114*10^6</f>
        <v>1.7555231753247855</v>
      </c>
      <c r="AT76" s="39">
        <f>+OilC!AT76/Pop!BB114*10^6</f>
        <v>1.5647765427020157</v>
      </c>
      <c r="AU76" s="39">
        <f>+OilC!AU76/Pop!BC114*10^6</f>
        <v>1.5827942035902396</v>
      </c>
      <c r="AV76" s="39">
        <f>+OilC!AV76/Pop!BD114*10^6</f>
        <v>1.5925146195409796</v>
      </c>
      <c r="AW76" s="39">
        <f>+OilC!AW76/Pop!BE114*10^6</f>
        <v>1.7007500665549615</v>
      </c>
      <c r="AX76" s="39">
        <f>+OilC!AX76/Pop!BF114*10^6</f>
        <v>1.6298604710742</v>
      </c>
      <c r="AY76" s="39">
        <f>+OilC!AY76/Pop!BG114*10^6</f>
        <v>1.5483912803527913</v>
      </c>
      <c r="AZ76" s="10">
        <v>-5.152837187052E-2</v>
      </c>
      <c r="BA76" s="11">
        <v>4.6745274215939998E-2</v>
      </c>
    </row>
    <row r="77" spans="1:53">
      <c r="A77" s="2" t="s">
        <v>63</v>
      </c>
      <c r="B77" s="39">
        <f>+OilC!B77/Pop!J164*10^6</f>
        <v>0.23876801190079106</v>
      </c>
      <c r="C77" s="39">
        <f>+OilC!C77/Pop!K164*10^6</f>
        <v>0.27007433679164283</v>
      </c>
      <c r="D77" s="39">
        <f>+OilC!D77/Pop!L164*10^6</f>
        <v>0.2683092033955965</v>
      </c>
      <c r="E77" s="39">
        <f>+OilC!E77/Pop!M164*10^6</f>
        <v>0.26537298003821752</v>
      </c>
      <c r="F77" s="39">
        <f>+OilC!F77/Pop!N164*10^6</f>
        <v>0.26680050941947664</v>
      </c>
      <c r="G77" s="39">
        <f>+OilC!G77/Pop!O164*10^6</f>
        <v>0.29035197257511802</v>
      </c>
      <c r="H77" s="39">
        <f>+OilC!H77/Pop!P164*10^6</f>
        <v>0.30808227236476077</v>
      </c>
      <c r="I77" s="39">
        <f>+OilC!I77/Pop!Q164*10^6</f>
        <v>0.33568701091091857</v>
      </c>
      <c r="J77" s="39">
        <f>+OilC!J77/Pop!R164*10^6</f>
        <v>0.35462898560524836</v>
      </c>
      <c r="K77" s="39">
        <f>+OilC!K77/Pop!S164*10^6</f>
        <v>0.34558657833531375</v>
      </c>
      <c r="L77" s="39">
        <f>+OilC!L77/Pop!T164*10^6</f>
        <v>0.35307642711672449</v>
      </c>
      <c r="M77" s="39">
        <f>+OilC!M77/Pop!U164*10^6</f>
        <v>0.38540737821789567</v>
      </c>
      <c r="N77" s="39">
        <f>+OilC!N77/Pop!V164*10^6</f>
        <v>0.42725114540617753</v>
      </c>
      <c r="O77" s="39">
        <f>+OilC!O77/Pop!W164*10^6</f>
        <v>0.45020736146268953</v>
      </c>
      <c r="P77" s="39">
        <f>+OilC!P77/Pop!X164*10^6</f>
        <v>0.53175131454982227</v>
      </c>
      <c r="Q77" s="39">
        <f>+OilC!Q77/Pop!Y164*10^6</f>
        <v>0.58948276045245618</v>
      </c>
      <c r="R77" s="39">
        <f>+OilC!R77/Pop!Z164*10^6</f>
        <v>0.61266057686684572</v>
      </c>
      <c r="S77" s="39">
        <f>+OilC!S77/Pop!AA164*10^6</f>
        <v>0.62380026932439836</v>
      </c>
      <c r="T77" s="39">
        <f>+OilC!T77/Pop!AB164*10^6</f>
        <v>0.65076537919502797</v>
      </c>
      <c r="U77" s="39">
        <f>+OilC!U77/Pop!AC164*10^6</f>
        <v>0.62206928942693285</v>
      </c>
      <c r="V77" s="39">
        <f>+OilC!V77/Pop!AD164*10^6</f>
        <v>0.60330529853922721</v>
      </c>
      <c r="W77" s="39">
        <f>+OilC!W77/Pop!AE164*10^6</f>
        <v>0.56122641994827327</v>
      </c>
      <c r="X77" s="39">
        <f>+OilC!X77/Pop!AF164*10^6</f>
        <v>0.55873774053512382</v>
      </c>
      <c r="Y77" s="39">
        <f>+OilC!Y77/Pop!AG164*10^6</f>
        <v>0.58965666163284081</v>
      </c>
      <c r="Z77" s="39">
        <f>+OilC!Z77/Pop!AH164*10^6</f>
        <v>0.59243310547351613</v>
      </c>
      <c r="AA77" s="39">
        <f>+OilC!AA77/Pop!AI164*10^6</f>
        <v>0.69356527395820811</v>
      </c>
      <c r="AB77" s="39">
        <f>+OilC!AB77/Pop!AJ164*10^6</f>
        <v>0.72695730682058934</v>
      </c>
      <c r="AC77" s="39">
        <f>+OilC!AC77/Pop!AK164*10^6</f>
        <v>0.77478884221109945</v>
      </c>
      <c r="AD77" s="39">
        <f>+OilC!AD77/Pop!AL164*10^6</f>
        <v>0.83188253131799161</v>
      </c>
      <c r="AE77" s="39">
        <f>+OilC!AE77/Pop!AM164*10^6</f>
        <v>0.8930541098320538</v>
      </c>
      <c r="AF77" s="39">
        <f>+OilC!AF77/Pop!AN164*10^6</f>
        <v>0.91046210873164934</v>
      </c>
      <c r="AG77" s="39">
        <f>+OilC!AG77/Pop!AO164*10^6</f>
        <v>0.97112183152362774</v>
      </c>
      <c r="AH77" s="39">
        <f>+OilC!AH77/Pop!AP164*10^6</f>
        <v>1.0946536452521296</v>
      </c>
      <c r="AI77" s="39">
        <f>+OilC!AI77/Pop!AQ164*10^6</f>
        <v>0.907605065615811</v>
      </c>
      <c r="AJ77" s="39">
        <f>+OilC!AJ77/Pop!AR164*10^6</f>
        <v>0.97570526416206882</v>
      </c>
      <c r="AK77" s="39">
        <f>+OilC!AK77/Pop!AS164*10^6</f>
        <v>0.95686274858092724</v>
      </c>
      <c r="AL77" s="39">
        <f>+OilC!AL77/Pop!AT164*10^6</f>
        <v>0.974244967826567</v>
      </c>
      <c r="AM77" s="39">
        <f>+OilC!AM77/Pop!AU164*10^6</f>
        <v>1.0667341208432006</v>
      </c>
      <c r="AN77" s="39">
        <f>+OilC!AN77/Pop!AV164*10^6</f>
        <v>1.1085281881620495</v>
      </c>
      <c r="AO77" s="39">
        <f>+OilC!AO77/Pop!AW164*10^6</f>
        <v>1.1048146578535842</v>
      </c>
      <c r="AP77" s="39">
        <f>+OilC!AP77/Pop!AX164*10^6</f>
        <v>1.0854925992141922</v>
      </c>
      <c r="AQ77" s="39">
        <f>+OilC!AQ77/Pop!AY164*10^6</f>
        <v>1.0996640102108561</v>
      </c>
      <c r="AR77" s="39">
        <f>+OilC!AR77/Pop!AZ164*10^6</f>
        <v>1.1525582081851677</v>
      </c>
      <c r="AS77" s="39">
        <f>+OilC!AS77/Pop!BA164*10^6</f>
        <v>1.083014277332397</v>
      </c>
      <c r="AT77" s="39">
        <f>+OilC!AT77/Pop!BB164*10^6</f>
        <v>1.0565953962492485</v>
      </c>
      <c r="AU77" s="39">
        <f>+OilC!AU77/Pop!BC164*10^6</f>
        <v>1.0407254634815342</v>
      </c>
      <c r="AV77" s="39">
        <f>+OilC!AV77/Pop!BD164*10^6</f>
        <v>1.0888046296089522</v>
      </c>
      <c r="AW77" s="39">
        <f>+OilC!AW77/Pop!BE164*10^6</f>
        <v>1.1261283175759926</v>
      </c>
      <c r="AX77" s="39">
        <f>+OilC!AX77/Pop!BF164*10^6</f>
        <v>1.1717044947004132</v>
      </c>
      <c r="AY77" s="39">
        <f>+OilC!AY77/Pop!BG164*10^6</f>
        <v>1.1769270838221473</v>
      </c>
      <c r="AZ77" s="10">
        <v>1.9341548904780001E-2</v>
      </c>
      <c r="BA77" s="11">
        <v>8.3570415154100002E-3</v>
      </c>
    </row>
    <row r="78" spans="1:53">
      <c r="A78" s="2" t="s">
        <v>109</v>
      </c>
      <c r="B78" s="39" t="e">
        <f>+OilC!B78/Pop!J302*10^6</f>
        <v>#DIV/0!</v>
      </c>
      <c r="C78" s="39" t="e">
        <f>+OilC!C78/Pop!K302*10^6</f>
        <v>#DIV/0!</v>
      </c>
      <c r="D78" s="39" t="e">
        <f>+OilC!D78/Pop!L302*10^6</f>
        <v>#DIV/0!</v>
      </c>
      <c r="E78" s="39" t="e">
        <f>+OilC!E78/Pop!M302*10^6</f>
        <v>#DIV/0!</v>
      </c>
      <c r="F78" s="39" t="e">
        <f>+OilC!F78/Pop!N302*10^6</f>
        <v>#DIV/0!</v>
      </c>
      <c r="G78" s="39" t="e">
        <f>+OilC!G78/Pop!O302*10^6</f>
        <v>#DIV/0!</v>
      </c>
      <c r="H78" s="39" t="e">
        <f>+OilC!H78/Pop!P302*10^6</f>
        <v>#DIV/0!</v>
      </c>
      <c r="I78" s="39" t="e">
        <f>+OilC!I78/Pop!Q302*10^6</f>
        <v>#DIV/0!</v>
      </c>
      <c r="J78" s="39" t="e">
        <f>+OilC!J78/Pop!R302*10^6</f>
        <v>#DIV/0!</v>
      </c>
      <c r="K78" s="39" t="e">
        <f>+OilC!K78/Pop!S302*10^6</f>
        <v>#DIV/0!</v>
      </c>
      <c r="L78" s="39" t="e">
        <f>+OilC!L78/Pop!T302*10^6</f>
        <v>#DIV/0!</v>
      </c>
      <c r="M78" s="39" t="e">
        <f>+OilC!M78/Pop!U302*10^6</f>
        <v>#DIV/0!</v>
      </c>
      <c r="N78" s="39" t="e">
        <f>+OilC!N78/Pop!V302*10^6</f>
        <v>#DIV/0!</v>
      </c>
      <c r="O78" s="39" t="e">
        <f>+OilC!O78/Pop!W302*10^6</f>
        <v>#DIV/0!</v>
      </c>
      <c r="P78" s="39" t="e">
        <f>+OilC!P78/Pop!X302*10^6</f>
        <v>#DIV/0!</v>
      </c>
      <c r="Q78" s="39" t="e">
        <f>+OilC!Q78/Pop!Y302*10^6</f>
        <v>#DIV/0!</v>
      </c>
      <c r="R78" s="39" t="e">
        <f>+OilC!R78/Pop!Z302*10^6</f>
        <v>#DIV/0!</v>
      </c>
      <c r="S78" s="39" t="e">
        <f>+OilC!S78/Pop!AA302*10^6</f>
        <v>#DIV/0!</v>
      </c>
      <c r="T78" s="39" t="e">
        <f>+OilC!T78/Pop!AB302*10^6</f>
        <v>#DIV/0!</v>
      </c>
      <c r="U78" s="39" t="e">
        <f>+OilC!U78/Pop!AC302*10^6</f>
        <v>#DIV/0!</v>
      </c>
      <c r="V78" s="39" t="e">
        <f>+OilC!V78/Pop!AD302*10^6</f>
        <v>#DIV/0!</v>
      </c>
      <c r="W78" s="39" t="e">
        <f>+OilC!W78/Pop!AE302*10^6</f>
        <v>#DIV/0!</v>
      </c>
      <c r="X78" s="39" t="e">
        <f>+OilC!X78/Pop!AF302*10^6</f>
        <v>#DIV/0!</v>
      </c>
      <c r="Y78" s="39" t="e">
        <f>+OilC!Y78/Pop!AG302*10^6</f>
        <v>#DIV/0!</v>
      </c>
      <c r="Z78" s="39" t="e">
        <f>+OilC!Z78/Pop!AH302*10^6</f>
        <v>#DIV/0!</v>
      </c>
      <c r="AA78" s="39" t="e">
        <f>+OilC!AA78/Pop!AI302*10^6</f>
        <v>#DIV/0!</v>
      </c>
      <c r="AB78" s="39" t="e">
        <f>+OilC!AB78/Pop!AJ302*10^6</f>
        <v>#DIV/0!</v>
      </c>
      <c r="AC78" s="39" t="e">
        <f>+OilC!AC78/Pop!AK302*10^6</f>
        <v>#DIV/0!</v>
      </c>
      <c r="AD78" s="39" t="e">
        <f>+OilC!AD78/Pop!AL302*10^6</f>
        <v>#DIV/0!</v>
      </c>
      <c r="AE78" s="39" t="e">
        <f>+OilC!AE78/Pop!AM302*10^6</f>
        <v>#DIV/0!</v>
      </c>
      <c r="AF78" s="39" t="e">
        <f>+OilC!AF78/Pop!AN302*10^6</f>
        <v>#DIV/0!</v>
      </c>
      <c r="AG78" s="39" t="e">
        <f>+OilC!AG78/Pop!AO302*10^6</f>
        <v>#DIV/0!</v>
      </c>
      <c r="AH78" s="39" t="e">
        <f>+OilC!AH78/Pop!AP302*10^6</f>
        <v>#DIV/0!</v>
      </c>
      <c r="AI78" s="39" t="e">
        <f>+OilC!AI78/Pop!AQ302*10^6</f>
        <v>#DIV/0!</v>
      </c>
      <c r="AJ78" s="39" t="e">
        <f>+OilC!AJ78/Pop!AR302*10^6</f>
        <v>#DIV/0!</v>
      </c>
      <c r="AK78" s="39" t="e">
        <f>+OilC!AK78/Pop!AS302*10^6</f>
        <v>#DIV/0!</v>
      </c>
      <c r="AL78" s="39" t="e">
        <f>+OilC!AL78/Pop!AT302*10^6</f>
        <v>#DIV/0!</v>
      </c>
      <c r="AM78" s="39" t="e">
        <f>+OilC!AM78/Pop!AU302*10^6</f>
        <v>#DIV/0!</v>
      </c>
      <c r="AN78" s="39" t="e">
        <f>+OilC!AN78/Pop!AV302*10^6</f>
        <v>#DIV/0!</v>
      </c>
      <c r="AO78" s="39" t="e">
        <f>+OilC!AO78/Pop!AW302*10^6</f>
        <v>#DIV/0!</v>
      </c>
      <c r="AP78" s="39" t="e">
        <f>+OilC!AP78/Pop!AX302*10^6</f>
        <v>#DIV/0!</v>
      </c>
      <c r="AQ78" s="39" t="e">
        <f>+OilC!AQ78/Pop!AY302*10^6</f>
        <v>#DIV/0!</v>
      </c>
      <c r="AR78" s="39" t="e">
        <f>+OilC!AR78/Pop!AZ302*10^6</f>
        <v>#DIV/0!</v>
      </c>
      <c r="AS78" s="39" t="e">
        <f>+OilC!AS78/Pop!BA302*10^6</f>
        <v>#DIV/0!</v>
      </c>
      <c r="AT78" s="39" t="e">
        <f>+OilC!AT78/Pop!BB302*10^6</f>
        <v>#DIV/0!</v>
      </c>
      <c r="AU78" s="39" t="e">
        <f>+OilC!AU78/Pop!BC302*10^6</f>
        <v>#DIV/0!</v>
      </c>
      <c r="AV78" s="39" t="e">
        <f>+OilC!AV78/Pop!BD302*10^6</f>
        <v>#DIV/0!</v>
      </c>
      <c r="AW78" s="39" t="e">
        <f>+OilC!AW78/Pop!BE302*10^6</f>
        <v>#DIV/0!</v>
      </c>
      <c r="AX78" s="39" t="e">
        <f>+OilC!AX78/Pop!BF302*10^6</f>
        <v>#DIV/0!</v>
      </c>
      <c r="AY78" s="39" t="e">
        <f>+OilC!AY78/Pop!BG302*10^6</f>
        <v>#DIV/0!</v>
      </c>
      <c r="AZ78" s="10">
        <v>2.6671772822740001E-2</v>
      </c>
      <c r="BA78" s="11">
        <v>1.71784707345E-3</v>
      </c>
    </row>
    <row r="79" spans="1:53">
      <c r="A79" s="2" t="s">
        <v>110</v>
      </c>
      <c r="B79" s="39" t="e">
        <f>+OilC!B79/Pop!J303*10^6</f>
        <v>#DIV/0!</v>
      </c>
      <c r="C79" s="39" t="e">
        <f>+OilC!C79/Pop!K303*10^6</f>
        <v>#DIV/0!</v>
      </c>
      <c r="D79" s="39" t="e">
        <f>+OilC!D79/Pop!L303*10^6</f>
        <v>#DIV/0!</v>
      </c>
      <c r="E79" s="39" t="e">
        <f>+OilC!E79/Pop!M303*10^6</f>
        <v>#DIV/0!</v>
      </c>
      <c r="F79" s="39" t="e">
        <f>+OilC!F79/Pop!N303*10^6</f>
        <v>#DIV/0!</v>
      </c>
      <c r="G79" s="39" t="e">
        <f>+OilC!G79/Pop!O303*10^6</f>
        <v>#DIV/0!</v>
      </c>
      <c r="H79" s="39" t="e">
        <f>+OilC!H79/Pop!P303*10^6</f>
        <v>#DIV/0!</v>
      </c>
      <c r="I79" s="39" t="e">
        <f>+OilC!I79/Pop!Q303*10^6</f>
        <v>#DIV/0!</v>
      </c>
      <c r="J79" s="39" t="e">
        <f>+OilC!J79/Pop!R303*10^6</f>
        <v>#DIV/0!</v>
      </c>
      <c r="K79" s="39" t="e">
        <f>+OilC!K79/Pop!S303*10^6</f>
        <v>#DIV/0!</v>
      </c>
      <c r="L79" s="39" t="e">
        <f>+OilC!L79/Pop!T303*10^6</f>
        <v>#DIV/0!</v>
      </c>
      <c r="M79" s="39" t="e">
        <f>+OilC!M79/Pop!U303*10^6</f>
        <v>#DIV/0!</v>
      </c>
      <c r="N79" s="39" t="e">
        <f>+OilC!N79/Pop!V303*10^6</f>
        <v>#DIV/0!</v>
      </c>
      <c r="O79" s="39" t="e">
        <f>+OilC!O79/Pop!W303*10^6</f>
        <v>#DIV/0!</v>
      </c>
      <c r="P79" s="39" t="e">
        <f>+OilC!P79/Pop!X303*10^6</f>
        <v>#DIV/0!</v>
      </c>
      <c r="Q79" s="39" t="e">
        <f>+OilC!Q79/Pop!Y303*10^6</f>
        <v>#DIV/0!</v>
      </c>
      <c r="R79" s="39" t="e">
        <f>+OilC!R79/Pop!Z303*10^6</f>
        <v>#DIV/0!</v>
      </c>
      <c r="S79" s="39" t="e">
        <f>+OilC!S79/Pop!AA303*10^6</f>
        <v>#DIV/0!</v>
      </c>
      <c r="T79" s="39" t="e">
        <f>+OilC!T79/Pop!AB303*10^6</f>
        <v>#DIV/0!</v>
      </c>
      <c r="U79" s="39" t="e">
        <f>+OilC!U79/Pop!AC303*10^6</f>
        <v>#DIV/0!</v>
      </c>
      <c r="V79" s="39" t="e">
        <f>+OilC!V79/Pop!AD303*10^6</f>
        <v>#DIV/0!</v>
      </c>
      <c r="W79" s="39" t="e">
        <f>+OilC!W79/Pop!AE303*10^6</f>
        <v>#DIV/0!</v>
      </c>
      <c r="X79" s="39" t="e">
        <f>+OilC!X79/Pop!AF303*10^6</f>
        <v>#DIV/0!</v>
      </c>
      <c r="Y79" s="39" t="e">
        <f>+OilC!Y79/Pop!AG303*10^6</f>
        <v>#DIV/0!</v>
      </c>
      <c r="Z79" s="39" t="e">
        <f>+OilC!Z79/Pop!AH303*10^6</f>
        <v>#DIV/0!</v>
      </c>
      <c r="AA79" s="39" t="e">
        <f>+OilC!AA79/Pop!AI303*10^6</f>
        <v>#DIV/0!</v>
      </c>
      <c r="AB79" s="39" t="e">
        <f>+OilC!AB79/Pop!AJ303*10^6</f>
        <v>#DIV/0!</v>
      </c>
      <c r="AC79" s="39" t="e">
        <f>+OilC!AC79/Pop!AK303*10^6</f>
        <v>#DIV/0!</v>
      </c>
      <c r="AD79" s="39" t="e">
        <f>+OilC!AD79/Pop!AL303*10^6</f>
        <v>#DIV/0!</v>
      </c>
      <c r="AE79" s="39" t="e">
        <f>+OilC!AE79/Pop!AM303*10^6</f>
        <v>#DIV/0!</v>
      </c>
      <c r="AF79" s="39" t="e">
        <f>+OilC!AF79/Pop!AN303*10^6</f>
        <v>#DIV/0!</v>
      </c>
      <c r="AG79" s="39" t="e">
        <f>+OilC!AG79/Pop!AO303*10^6</f>
        <v>#DIV/0!</v>
      </c>
      <c r="AH79" s="39" t="e">
        <f>+OilC!AH79/Pop!AP303*10^6</f>
        <v>#DIV/0!</v>
      </c>
      <c r="AI79" s="39" t="e">
        <f>+OilC!AI79/Pop!AQ303*10^6</f>
        <v>#DIV/0!</v>
      </c>
      <c r="AJ79" s="39" t="e">
        <f>+OilC!AJ79/Pop!AR303*10^6</f>
        <v>#DIV/0!</v>
      </c>
      <c r="AK79" s="39" t="e">
        <f>+OilC!AK79/Pop!AS303*10^6</f>
        <v>#DIV/0!</v>
      </c>
      <c r="AL79" s="39" t="e">
        <f>+OilC!AL79/Pop!AT303*10^6</f>
        <v>#DIV/0!</v>
      </c>
      <c r="AM79" s="39" t="e">
        <f>+OilC!AM79/Pop!AU303*10^6</f>
        <v>#DIV/0!</v>
      </c>
      <c r="AN79" s="39" t="e">
        <f>+OilC!AN79/Pop!AV303*10^6</f>
        <v>#DIV/0!</v>
      </c>
      <c r="AO79" s="39" t="e">
        <f>+OilC!AO79/Pop!AW303*10^6</f>
        <v>#DIV/0!</v>
      </c>
      <c r="AP79" s="39" t="e">
        <f>+OilC!AP79/Pop!AX303*10^6</f>
        <v>#DIV/0!</v>
      </c>
      <c r="AQ79" s="39" t="e">
        <f>+OilC!AQ79/Pop!AY303*10^6</f>
        <v>#DIV/0!</v>
      </c>
      <c r="AR79" s="39" t="e">
        <f>+OilC!AR79/Pop!AZ303*10^6</f>
        <v>#DIV/0!</v>
      </c>
      <c r="AS79" s="39" t="e">
        <f>+OilC!AS79/Pop!BA303*10^6</f>
        <v>#DIV/0!</v>
      </c>
      <c r="AT79" s="39" t="e">
        <f>+OilC!AT79/Pop!BB303*10^6</f>
        <v>#DIV/0!</v>
      </c>
      <c r="AU79" s="39" t="e">
        <f>+OilC!AU79/Pop!BC303*10^6</f>
        <v>#DIV/0!</v>
      </c>
      <c r="AV79" s="39" t="e">
        <f>+OilC!AV79/Pop!BD303*10^6</f>
        <v>#DIV/0!</v>
      </c>
      <c r="AW79" s="39" t="e">
        <f>+OilC!AW79/Pop!BE303*10^6</f>
        <v>#DIV/0!</v>
      </c>
      <c r="AX79" s="39" t="e">
        <f>+OilC!AX79/Pop!BF303*10^6</f>
        <v>#DIV/0!</v>
      </c>
      <c r="AY79" s="39" t="e">
        <f>+OilC!AY79/Pop!BG303*10^6</f>
        <v>#DIV/0!</v>
      </c>
      <c r="AZ79" s="10">
        <v>3.8123574107890003E-2</v>
      </c>
      <c r="BA79" s="11">
        <v>5.3666471503699999E-3</v>
      </c>
    </row>
    <row r="80" spans="1:53">
      <c r="A80" s="2" t="s">
        <v>111</v>
      </c>
      <c r="B80" s="39" t="e">
        <f>+OilC!B80/Pop!J304*10^6</f>
        <v>#DIV/0!</v>
      </c>
      <c r="C80" s="39" t="e">
        <f>+OilC!C80/Pop!K304*10^6</f>
        <v>#DIV/0!</v>
      </c>
      <c r="D80" s="39" t="e">
        <f>+OilC!D80/Pop!L304*10^6</f>
        <v>#DIV/0!</v>
      </c>
      <c r="E80" s="39" t="e">
        <f>+OilC!E80/Pop!M304*10^6</f>
        <v>#DIV/0!</v>
      </c>
      <c r="F80" s="39" t="e">
        <f>+OilC!F80/Pop!N304*10^6</f>
        <v>#DIV/0!</v>
      </c>
      <c r="G80" s="39" t="e">
        <f>+OilC!G80/Pop!O304*10^6</f>
        <v>#DIV/0!</v>
      </c>
      <c r="H80" s="39" t="e">
        <f>+OilC!H80/Pop!P304*10^6</f>
        <v>#DIV/0!</v>
      </c>
      <c r="I80" s="39" t="e">
        <f>+OilC!I80/Pop!Q304*10^6</f>
        <v>#DIV/0!</v>
      </c>
      <c r="J80" s="39" t="e">
        <f>+OilC!J80/Pop!R304*10^6</f>
        <v>#DIV/0!</v>
      </c>
      <c r="K80" s="39" t="e">
        <f>+OilC!K80/Pop!S304*10^6</f>
        <v>#DIV/0!</v>
      </c>
      <c r="L80" s="39" t="e">
        <f>+OilC!L80/Pop!T304*10^6</f>
        <v>#DIV/0!</v>
      </c>
      <c r="M80" s="39" t="e">
        <f>+OilC!M80/Pop!U304*10^6</f>
        <v>#DIV/0!</v>
      </c>
      <c r="N80" s="39" t="e">
        <f>+OilC!N80/Pop!V304*10^6</f>
        <v>#DIV/0!</v>
      </c>
      <c r="O80" s="39" t="e">
        <f>+OilC!O80/Pop!W304*10^6</f>
        <v>#DIV/0!</v>
      </c>
      <c r="P80" s="39" t="e">
        <f>+OilC!P80/Pop!X304*10^6</f>
        <v>#DIV/0!</v>
      </c>
      <c r="Q80" s="39" t="e">
        <f>+OilC!Q80/Pop!Y304*10^6</f>
        <v>#DIV/0!</v>
      </c>
      <c r="R80" s="39" t="e">
        <f>+OilC!R80/Pop!Z304*10^6</f>
        <v>#DIV/0!</v>
      </c>
      <c r="S80" s="39" t="e">
        <f>+OilC!S80/Pop!AA304*10^6</f>
        <v>#DIV/0!</v>
      </c>
      <c r="T80" s="39" t="e">
        <f>+OilC!T80/Pop!AB304*10^6</f>
        <v>#DIV/0!</v>
      </c>
      <c r="U80" s="39" t="e">
        <f>+OilC!U80/Pop!AC304*10^6</f>
        <v>#DIV/0!</v>
      </c>
      <c r="V80" s="39" t="e">
        <f>+OilC!V80/Pop!AD304*10^6</f>
        <v>#DIV/0!</v>
      </c>
      <c r="W80" s="39" t="e">
        <f>+OilC!W80/Pop!AE304*10^6</f>
        <v>#DIV/0!</v>
      </c>
      <c r="X80" s="39" t="e">
        <f>+OilC!X80/Pop!AF304*10^6</f>
        <v>#DIV/0!</v>
      </c>
      <c r="Y80" s="39" t="e">
        <f>+OilC!Y80/Pop!AG304*10^6</f>
        <v>#DIV/0!</v>
      </c>
      <c r="Z80" s="39" t="e">
        <f>+OilC!Z80/Pop!AH304*10^6</f>
        <v>#DIV/0!</v>
      </c>
      <c r="AA80" s="39" t="e">
        <f>+OilC!AA80/Pop!AI304*10^6</f>
        <v>#DIV/0!</v>
      </c>
      <c r="AB80" s="39" t="e">
        <f>+OilC!AB80/Pop!AJ304*10^6</f>
        <v>#DIV/0!</v>
      </c>
      <c r="AC80" s="39" t="e">
        <f>+OilC!AC80/Pop!AK304*10^6</f>
        <v>#DIV/0!</v>
      </c>
      <c r="AD80" s="39" t="e">
        <f>+OilC!AD80/Pop!AL304*10^6</f>
        <v>#DIV/0!</v>
      </c>
      <c r="AE80" s="39" t="e">
        <f>+OilC!AE80/Pop!AM304*10^6</f>
        <v>#DIV/0!</v>
      </c>
      <c r="AF80" s="39" t="e">
        <f>+OilC!AF80/Pop!AN304*10^6</f>
        <v>#DIV/0!</v>
      </c>
      <c r="AG80" s="39" t="e">
        <f>+OilC!AG80/Pop!AO304*10^6</f>
        <v>#DIV/0!</v>
      </c>
      <c r="AH80" s="39" t="e">
        <f>+OilC!AH80/Pop!AP304*10^6</f>
        <v>#DIV/0!</v>
      </c>
      <c r="AI80" s="39" t="e">
        <f>+OilC!AI80/Pop!AQ304*10^6</f>
        <v>#DIV/0!</v>
      </c>
      <c r="AJ80" s="39" t="e">
        <f>+OilC!AJ80/Pop!AR304*10^6</f>
        <v>#DIV/0!</v>
      </c>
      <c r="AK80" s="39" t="e">
        <f>+OilC!AK80/Pop!AS304*10^6</f>
        <v>#DIV/0!</v>
      </c>
      <c r="AL80" s="39" t="e">
        <f>+OilC!AL80/Pop!AT304*10^6</f>
        <v>#DIV/0!</v>
      </c>
      <c r="AM80" s="39" t="e">
        <f>+OilC!AM80/Pop!AU304*10^6</f>
        <v>#DIV/0!</v>
      </c>
      <c r="AN80" s="39" t="e">
        <f>+OilC!AN80/Pop!AV304*10^6</f>
        <v>#DIV/0!</v>
      </c>
      <c r="AO80" s="39" t="e">
        <f>+OilC!AO80/Pop!AW304*10^6</f>
        <v>#DIV/0!</v>
      </c>
      <c r="AP80" s="39" t="e">
        <f>+OilC!AP80/Pop!AX304*10^6</f>
        <v>#DIV/0!</v>
      </c>
      <c r="AQ80" s="39" t="e">
        <f>+OilC!AQ80/Pop!AY304*10^6</f>
        <v>#DIV/0!</v>
      </c>
      <c r="AR80" s="39" t="e">
        <f>+OilC!AR80/Pop!AZ304*10^6</f>
        <v>#DIV/0!</v>
      </c>
      <c r="AS80" s="39" t="e">
        <f>+OilC!AS80/Pop!BA304*10^6</f>
        <v>#DIV/0!</v>
      </c>
      <c r="AT80" s="39" t="e">
        <f>+OilC!AT80/Pop!BB304*10^6</f>
        <v>#DIV/0!</v>
      </c>
      <c r="AU80" s="39" t="e">
        <f>+OilC!AU80/Pop!BC304*10^6</f>
        <v>#DIV/0!</v>
      </c>
      <c r="AV80" s="39" t="e">
        <f>+OilC!AV80/Pop!BD304*10^6</f>
        <v>#DIV/0!</v>
      </c>
      <c r="AW80" s="39" t="e">
        <f>+OilC!AW80/Pop!BE304*10^6</f>
        <v>#DIV/0!</v>
      </c>
      <c r="AX80" s="39" t="e">
        <f>+OilC!AX80/Pop!BF304*10^6</f>
        <v>#DIV/0!</v>
      </c>
      <c r="AY80" s="39" t="e">
        <f>+OilC!AY80/Pop!BG304*10^6</f>
        <v>#DIV/0!</v>
      </c>
      <c r="AZ80" s="10">
        <v>5.2400726825000001E-2</v>
      </c>
      <c r="BA80" s="11">
        <v>3.4042440820499999E-3</v>
      </c>
    </row>
    <row r="81" spans="1:53">
      <c r="A81" s="2" t="s">
        <v>112</v>
      </c>
      <c r="B81" s="39" t="e">
        <f>+OilC!B81/Pop!J305*10^6</f>
        <v>#DIV/0!</v>
      </c>
      <c r="C81" s="39" t="e">
        <f>+OilC!C81/Pop!K305*10^6</f>
        <v>#DIV/0!</v>
      </c>
      <c r="D81" s="39" t="e">
        <f>+OilC!D81/Pop!L305*10^6</f>
        <v>#DIV/0!</v>
      </c>
      <c r="E81" s="39" t="e">
        <f>+OilC!E81/Pop!M305*10^6</f>
        <v>#DIV/0!</v>
      </c>
      <c r="F81" s="39" t="e">
        <f>+OilC!F81/Pop!N305*10^6</f>
        <v>#DIV/0!</v>
      </c>
      <c r="G81" s="39" t="e">
        <f>+OilC!G81/Pop!O305*10^6</f>
        <v>#DIV/0!</v>
      </c>
      <c r="H81" s="39" t="e">
        <f>+OilC!H81/Pop!P305*10^6</f>
        <v>#DIV/0!</v>
      </c>
      <c r="I81" s="39" t="e">
        <f>+OilC!I81/Pop!Q305*10^6</f>
        <v>#DIV/0!</v>
      </c>
      <c r="J81" s="39" t="e">
        <f>+OilC!J81/Pop!R305*10^6</f>
        <v>#DIV/0!</v>
      </c>
      <c r="K81" s="39" t="e">
        <f>+OilC!K81/Pop!S305*10^6</f>
        <v>#DIV/0!</v>
      </c>
      <c r="L81" s="39" t="e">
        <f>+OilC!L81/Pop!T305*10^6</f>
        <v>#DIV/0!</v>
      </c>
      <c r="M81" s="39" t="e">
        <f>+OilC!M81/Pop!U305*10^6</f>
        <v>#DIV/0!</v>
      </c>
      <c r="N81" s="39" t="e">
        <f>+OilC!N81/Pop!V305*10^6</f>
        <v>#DIV/0!</v>
      </c>
      <c r="O81" s="39" t="e">
        <f>+OilC!O81/Pop!W305*10^6</f>
        <v>#DIV/0!</v>
      </c>
      <c r="P81" s="39" t="e">
        <f>+OilC!P81/Pop!X305*10^6</f>
        <v>#DIV/0!</v>
      </c>
      <c r="Q81" s="39" t="e">
        <f>+OilC!Q81/Pop!Y305*10^6</f>
        <v>#DIV/0!</v>
      </c>
      <c r="R81" s="39" t="e">
        <f>+OilC!R81/Pop!Z305*10^6</f>
        <v>#DIV/0!</v>
      </c>
      <c r="S81" s="39" t="e">
        <f>+OilC!S81/Pop!AA305*10^6</f>
        <v>#DIV/0!</v>
      </c>
      <c r="T81" s="39" t="e">
        <f>+OilC!T81/Pop!AB305*10^6</f>
        <v>#DIV/0!</v>
      </c>
      <c r="U81" s="39" t="e">
        <f>+OilC!U81/Pop!AC305*10^6</f>
        <v>#DIV/0!</v>
      </c>
      <c r="V81" s="39" t="e">
        <f>+OilC!V81/Pop!AD305*10^6</f>
        <v>#DIV/0!</v>
      </c>
      <c r="W81" s="39" t="e">
        <f>+OilC!W81/Pop!AE305*10^6</f>
        <v>#DIV/0!</v>
      </c>
      <c r="X81" s="39" t="e">
        <f>+OilC!X81/Pop!AF305*10^6</f>
        <v>#DIV/0!</v>
      </c>
      <c r="Y81" s="39" t="e">
        <f>+OilC!Y81/Pop!AG305*10^6</f>
        <v>#DIV/0!</v>
      </c>
      <c r="Z81" s="39" t="e">
        <f>+OilC!Z81/Pop!AH305*10^6</f>
        <v>#DIV/0!</v>
      </c>
      <c r="AA81" s="39" t="e">
        <f>+OilC!AA81/Pop!AI305*10^6</f>
        <v>#DIV/0!</v>
      </c>
      <c r="AB81" s="39" t="e">
        <f>+OilC!AB81/Pop!AJ305*10^6</f>
        <v>#DIV/0!</v>
      </c>
      <c r="AC81" s="39" t="e">
        <f>+OilC!AC81/Pop!AK305*10^6</f>
        <v>#DIV/0!</v>
      </c>
      <c r="AD81" s="39" t="e">
        <f>+OilC!AD81/Pop!AL305*10^6</f>
        <v>#DIV/0!</v>
      </c>
      <c r="AE81" s="39" t="e">
        <f>+OilC!AE81/Pop!AM305*10^6</f>
        <v>#DIV/0!</v>
      </c>
      <c r="AF81" s="39" t="e">
        <f>+OilC!AF81/Pop!AN305*10^6</f>
        <v>#DIV/0!</v>
      </c>
      <c r="AG81" s="39" t="e">
        <f>+OilC!AG81/Pop!AO305*10^6</f>
        <v>#DIV/0!</v>
      </c>
      <c r="AH81" s="39" t="e">
        <f>+OilC!AH81/Pop!AP305*10^6</f>
        <v>#DIV/0!</v>
      </c>
      <c r="AI81" s="39" t="e">
        <f>+OilC!AI81/Pop!AQ305*10^6</f>
        <v>#DIV/0!</v>
      </c>
      <c r="AJ81" s="39" t="e">
        <f>+OilC!AJ81/Pop!AR305*10^6</f>
        <v>#DIV/0!</v>
      </c>
      <c r="AK81" s="39" t="e">
        <f>+OilC!AK81/Pop!AS305*10^6</f>
        <v>#DIV/0!</v>
      </c>
      <c r="AL81" s="39" t="e">
        <f>+OilC!AL81/Pop!AT305*10^6</f>
        <v>#DIV/0!</v>
      </c>
      <c r="AM81" s="39" t="e">
        <f>+OilC!AM81/Pop!AU305*10^6</f>
        <v>#DIV/0!</v>
      </c>
      <c r="AN81" s="39" t="e">
        <f>+OilC!AN81/Pop!AV305*10^6</f>
        <v>#DIV/0!</v>
      </c>
      <c r="AO81" s="39" t="e">
        <f>+OilC!AO81/Pop!AW305*10^6</f>
        <v>#DIV/0!</v>
      </c>
      <c r="AP81" s="39" t="e">
        <f>+OilC!AP81/Pop!AX305*10^6</f>
        <v>#DIV/0!</v>
      </c>
      <c r="AQ81" s="39" t="e">
        <f>+OilC!AQ81/Pop!AY305*10^6</f>
        <v>#DIV/0!</v>
      </c>
      <c r="AR81" s="39" t="e">
        <f>+OilC!AR81/Pop!AZ305*10^6</f>
        <v>#DIV/0!</v>
      </c>
      <c r="AS81" s="39" t="e">
        <f>+OilC!AS81/Pop!BA305*10^6</f>
        <v>#DIV/0!</v>
      </c>
      <c r="AT81" s="39" t="e">
        <f>+OilC!AT81/Pop!BB305*10^6</f>
        <v>#DIV/0!</v>
      </c>
      <c r="AU81" s="39" t="e">
        <f>+OilC!AU81/Pop!BC305*10^6</f>
        <v>#DIV/0!</v>
      </c>
      <c r="AV81" s="39" t="e">
        <f>+OilC!AV81/Pop!BD305*10^6</f>
        <v>#DIV/0!</v>
      </c>
      <c r="AW81" s="39" t="e">
        <f>+OilC!AW81/Pop!BE305*10^6</f>
        <v>#DIV/0!</v>
      </c>
      <c r="AX81" s="39" t="e">
        <f>+OilC!AX81/Pop!BF305*10^6</f>
        <v>#DIV/0!</v>
      </c>
      <c r="AY81" s="39" t="e">
        <f>+OilC!AY81/Pop!BG305*10^6</f>
        <v>#DIV/0!</v>
      </c>
      <c r="AZ81" s="10">
        <v>2.3320481181139999E-2</v>
      </c>
      <c r="BA81" s="11">
        <v>1.5722312033179999E-2</v>
      </c>
    </row>
    <row r="82" spans="1:53">
      <c r="A82" s="2" t="s">
        <v>113</v>
      </c>
      <c r="B82" s="39" t="e">
        <f>+OilC!B82/Pop!J306*10^6</f>
        <v>#DIV/0!</v>
      </c>
      <c r="C82" s="39" t="e">
        <f>+OilC!C82/Pop!K306*10^6</f>
        <v>#DIV/0!</v>
      </c>
      <c r="D82" s="39" t="e">
        <f>+OilC!D82/Pop!L306*10^6</f>
        <v>#DIV/0!</v>
      </c>
      <c r="E82" s="39" t="e">
        <f>+OilC!E82/Pop!M306*10^6</f>
        <v>#DIV/0!</v>
      </c>
      <c r="F82" s="39" t="e">
        <f>+OilC!F82/Pop!N306*10^6</f>
        <v>#DIV/0!</v>
      </c>
      <c r="G82" s="39" t="e">
        <f>+OilC!G82/Pop!O306*10^6</f>
        <v>#DIV/0!</v>
      </c>
      <c r="H82" s="39" t="e">
        <f>+OilC!H82/Pop!P306*10^6</f>
        <v>#DIV/0!</v>
      </c>
      <c r="I82" s="39" t="e">
        <f>+OilC!I82/Pop!Q306*10^6</f>
        <v>#DIV/0!</v>
      </c>
      <c r="J82" s="39" t="e">
        <f>+OilC!J82/Pop!R306*10^6</f>
        <v>#DIV/0!</v>
      </c>
      <c r="K82" s="39" t="e">
        <f>+OilC!K82/Pop!S306*10^6</f>
        <v>#DIV/0!</v>
      </c>
      <c r="L82" s="39" t="e">
        <f>+OilC!L82/Pop!T306*10^6</f>
        <v>#DIV/0!</v>
      </c>
      <c r="M82" s="39" t="e">
        <f>+OilC!M82/Pop!U306*10^6</f>
        <v>#DIV/0!</v>
      </c>
      <c r="N82" s="39" t="e">
        <f>+OilC!N82/Pop!V306*10^6</f>
        <v>#DIV/0!</v>
      </c>
      <c r="O82" s="39" t="e">
        <f>+OilC!O82/Pop!W306*10^6</f>
        <v>#DIV/0!</v>
      </c>
      <c r="P82" s="39" t="e">
        <f>+OilC!P82/Pop!X306*10^6</f>
        <v>#DIV/0!</v>
      </c>
      <c r="Q82" s="39" t="e">
        <f>+OilC!Q82/Pop!Y306*10^6</f>
        <v>#DIV/0!</v>
      </c>
      <c r="R82" s="39" t="e">
        <f>+OilC!R82/Pop!Z306*10^6</f>
        <v>#DIV/0!</v>
      </c>
      <c r="S82" s="39" t="e">
        <f>+OilC!S82/Pop!AA306*10^6</f>
        <v>#DIV/0!</v>
      </c>
      <c r="T82" s="39" t="e">
        <f>+OilC!T82/Pop!AB306*10^6</f>
        <v>#DIV/0!</v>
      </c>
      <c r="U82" s="39" t="e">
        <f>+OilC!U82/Pop!AC306*10^6</f>
        <v>#DIV/0!</v>
      </c>
      <c r="V82" s="39" t="e">
        <f>+OilC!V82/Pop!AD306*10^6</f>
        <v>#DIV/0!</v>
      </c>
      <c r="W82" s="39" t="e">
        <f>+OilC!W82/Pop!AE306*10^6</f>
        <v>#DIV/0!</v>
      </c>
      <c r="X82" s="39" t="e">
        <f>+OilC!X82/Pop!AF306*10^6</f>
        <v>#DIV/0!</v>
      </c>
      <c r="Y82" s="39" t="e">
        <f>+OilC!Y82/Pop!AG306*10^6</f>
        <v>#DIV/0!</v>
      </c>
      <c r="Z82" s="39" t="e">
        <f>+OilC!Z82/Pop!AH306*10^6</f>
        <v>#DIV/0!</v>
      </c>
      <c r="AA82" s="39" t="e">
        <f>+OilC!AA82/Pop!AI306*10^6</f>
        <v>#DIV/0!</v>
      </c>
      <c r="AB82" s="39" t="e">
        <f>+OilC!AB82/Pop!AJ306*10^6</f>
        <v>#DIV/0!</v>
      </c>
      <c r="AC82" s="39" t="e">
        <f>+OilC!AC82/Pop!AK306*10^6</f>
        <v>#DIV/0!</v>
      </c>
      <c r="AD82" s="39" t="e">
        <f>+OilC!AD82/Pop!AL306*10^6</f>
        <v>#DIV/0!</v>
      </c>
      <c r="AE82" s="39" t="e">
        <f>+OilC!AE82/Pop!AM306*10^6</f>
        <v>#DIV/0!</v>
      </c>
      <c r="AF82" s="39" t="e">
        <f>+OilC!AF82/Pop!AN306*10^6</f>
        <v>#DIV/0!</v>
      </c>
      <c r="AG82" s="39" t="e">
        <f>+OilC!AG82/Pop!AO306*10^6</f>
        <v>#DIV/0!</v>
      </c>
      <c r="AH82" s="39" t="e">
        <f>+OilC!AH82/Pop!AP306*10^6</f>
        <v>#DIV/0!</v>
      </c>
      <c r="AI82" s="39" t="e">
        <f>+OilC!AI82/Pop!AQ306*10^6</f>
        <v>#DIV/0!</v>
      </c>
      <c r="AJ82" s="39" t="e">
        <f>+OilC!AJ82/Pop!AR306*10^6</f>
        <v>#DIV/0!</v>
      </c>
      <c r="AK82" s="39" t="e">
        <f>+OilC!AK82/Pop!AS306*10^6</f>
        <v>#DIV/0!</v>
      </c>
      <c r="AL82" s="39" t="e">
        <f>+OilC!AL82/Pop!AT306*10^6</f>
        <v>#DIV/0!</v>
      </c>
      <c r="AM82" s="39" t="e">
        <f>+OilC!AM82/Pop!AU306*10^6</f>
        <v>#DIV/0!</v>
      </c>
      <c r="AN82" s="39" t="e">
        <f>+OilC!AN82/Pop!AV306*10^6</f>
        <v>#DIV/0!</v>
      </c>
      <c r="AO82" s="39" t="e">
        <f>+OilC!AO82/Pop!AW306*10^6</f>
        <v>#DIV/0!</v>
      </c>
      <c r="AP82" s="39" t="e">
        <f>+OilC!AP82/Pop!AX306*10^6</f>
        <v>#DIV/0!</v>
      </c>
      <c r="AQ82" s="39" t="e">
        <f>+OilC!AQ82/Pop!AY306*10^6</f>
        <v>#DIV/0!</v>
      </c>
      <c r="AR82" s="39" t="e">
        <f>+OilC!AR82/Pop!AZ306*10^6</f>
        <v>#DIV/0!</v>
      </c>
      <c r="AS82" s="39" t="e">
        <f>+OilC!AS82/Pop!BA306*10^6</f>
        <v>#DIV/0!</v>
      </c>
      <c r="AT82" s="39" t="e">
        <f>+OilC!AT82/Pop!BB306*10^6</f>
        <v>#DIV/0!</v>
      </c>
      <c r="AU82" s="39" t="e">
        <f>+OilC!AU82/Pop!BC306*10^6</f>
        <v>#DIV/0!</v>
      </c>
      <c r="AV82" s="39" t="e">
        <f>+OilC!AV82/Pop!BD306*10^6</f>
        <v>#DIV/0!</v>
      </c>
      <c r="AW82" s="39" t="e">
        <f>+OilC!AW82/Pop!BE306*10^6</f>
        <v>#DIV/0!</v>
      </c>
      <c r="AX82" s="39" t="e">
        <f>+OilC!AX82/Pop!BF306*10^6</f>
        <v>#DIV/0!</v>
      </c>
      <c r="AY82" s="39" t="e">
        <f>+OilC!AY82/Pop!BG306*10^6</f>
        <v>#DIV/0!</v>
      </c>
      <c r="AZ82" s="10">
        <v>-2.5539798662100001E-3</v>
      </c>
      <c r="BA82" s="11">
        <v>2.565060555935E-2</v>
      </c>
    </row>
    <row r="83" spans="1:53">
      <c r="A83" s="2" t="s">
        <v>114</v>
      </c>
      <c r="B83" s="39" t="e">
        <f>+OilC!B83/Pop!J307*10^6</f>
        <v>#DIV/0!</v>
      </c>
      <c r="C83" s="39" t="e">
        <f>+OilC!C83/Pop!K307*10^6</f>
        <v>#DIV/0!</v>
      </c>
      <c r="D83" s="39" t="e">
        <f>+OilC!D83/Pop!L307*10^6</f>
        <v>#DIV/0!</v>
      </c>
      <c r="E83" s="39" t="e">
        <f>+OilC!E83/Pop!M307*10^6</f>
        <v>#DIV/0!</v>
      </c>
      <c r="F83" s="39" t="e">
        <f>+OilC!F83/Pop!N307*10^6</f>
        <v>#DIV/0!</v>
      </c>
      <c r="G83" s="39" t="e">
        <f>+OilC!G83/Pop!O307*10^6</f>
        <v>#DIV/0!</v>
      </c>
      <c r="H83" s="39" t="e">
        <f>+OilC!H83/Pop!P307*10^6</f>
        <v>#DIV/0!</v>
      </c>
      <c r="I83" s="39" t="e">
        <f>+OilC!I83/Pop!Q307*10^6</f>
        <v>#DIV/0!</v>
      </c>
      <c r="J83" s="39" t="e">
        <f>+OilC!J83/Pop!R307*10^6</f>
        <v>#DIV/0!</v>
      </c>
      <c r="K83" s="39" t="e">
        <f>+OilC!K83/Pop!S307*10^6</f>
        <v>#DIV/0!</v>
      </c>
      <c r="L83" s="39" t="e">
        <f>+OilC!L83/Pop!T307*10^6</f>
        <v>#DIV/0!</v>
      </c>
      <c r="M83" s="39" t="e">
        <f>+OilC!M83/Pop!U307*10^6</f>
        <v>#DIV/0!</v>
      </c>
      <c r="N83" s="39" t="e">
        <f>+OilC!N83/Pop!V307*10^6</f>
        <v>#DIV/0!</v>
      </c>
      <c r="O83" s="39" t="e">
        <f>+OilC!O83/Pop!W307*10^6</f>
        <v>#DIV/0!</v>
      </c>
      <c r="P83" s="39" t="e">
        <f>+OilC!P83/Pop!X307*10^6</f>
        <v>#DIV/0!</v>
      </c>
      <c r="Q83" s="39" t="e">
        <f>+OilC!Q83/Pop!Y307*10^6</f>
        <v>#DIV/0!</v>
      </c>
      <c r="R83" s="39" t="e">
        <f>+OilC!R83/Pop!Z307*10^6</f>
        <v>#DIV/0!</v>
      </c>
      <c r="S83" s="39" t="e">
        <f>+OilC!S83/Pop!AA307*10^6</f>
        <v>#DIV/0!</v>
      </c>
      <c r="T83" s="39" t="e">
        <f>+OilC!T83/Pop!AB307*10^6</f>
        <v>#DIV/0!</v>
      </c>
      <c r="U83" s="39" t="e">
        <f>+OilC!U83/Pop!AC307*10^6</f>
        <v>#DIV/0!</v>
      </c>
      <c r="V83" s="39" t="e">
        <f>+OilC!V83/Pop!AD307*10^6</f>
        <v>#DIV/0!</v>
      </c>
      <c r="W83" s="39" t="e">
        <f>+OilC!W83/Pop!AE307*10^6</f>
        <v>#DIV/0!</v>
      </c>
      <c r="X83" s="39" t="e">
        <f>+OilC!X83/Pop!AF307*10^6</f>
        <v>#DIV/0!</v>
      </c>
      <c r="Y83" s="39" t="e">
        <f>+OilC!Y83/Pop!AG307*10^6</f>
        <v>#DIV/0!</v>
      </c>
      <c r="Z83" s="39" t="e">
        <f>+OilC!Z83/Pop!AH307*10^6</f>
        <v>#DIV/0!</v>
      </c>
      <c r="AA83" s="39" t="e">
        <f>+OilC!AA83/Pop!AI307*10^6</f>
        <v>#DIV/0!</v>
      </c>
      <c r="AB83" s="39" t="e">
        <f>+OilC!AB83/Pop!AJ307*10^6</f>
        <v>#DIV/0!</v>
      </c>
      <c r="AC83" s="39" t="e">
        <f>+OilC!AC83/Pop!AK307*10^6</f>
        <v>#DIV/0!</v>
      </c>
      <c r="AD83" s="39" t="e">
        <f>+OilC!AD83/Pop!AL307*10^6</f>
        <v>#DIV/0!</v>
      </c>
      <c r="AE83" s="39" t="e">
        <f>+OilC!AE83/Pop!AM307*10^6</f>
        <v>#DIV/0!</v>
      </c>
      <c r="AF83" s="39" t="e">
        <f>+OilC!AF83/Pop!AN307*10^6</f>
        <v>#DIV/0!</v>
      </c>
      <c r="AG83" s="39" t="e">
        <f>+OilC!AG83/Pop!AO307*10^6</f>
        <v>#DIV/0!</v>
      </c>
      <c r="AH83" s="39" t="e">
        <f>+OilC!AH83/Pop!AP307*10^6</f>
        <v>#DIV/0!</v>
      </c>
      <c r="AI83" s="39" t="e">
        <f>+OilC!AI83/Pop!AQ307*10^6</f>
        <v>#DIV/0!</v>
      </c>
      <c r="AJ83" s="39" t="e">
        <f>+OilC!AJ83/Pop!AR307*10^6</f>
        <v>#DIV/0!</v>
      </c>
      <c r="AK83" s="39" t="e">
        <f>+OilC!AK83/Pop!AS307*10^6</f>
        <v>#DIV/0!</v>
      </c>
      <c r="AL83" s="39" t="e">
        <f>+OilC!AL83/Pop!AT307*10^6</f>
        <v>#DIV/0!</v>
      </c>
      <c r="AM83" s="39" t="e">
        <f>+OilC!AM83/Pop!AU307*10^6</f>
        <v>#DIV/0!</v>
      </c>
      <c r="AN83" s="39" t="e">
        <f>+OilC!AN83/Pop!AV307*10^6</f>
        <v>#DIV/0!</v>
      </c>
      <c r="AO83" s="39" t="e">
        <f>+OilC!AO83/Pop!AW307*10^6</f>
        <v>#DIV/0!</v>
      </c>
      <c r="AP83" s="39" t="e">
        <f>+OilC!AP83/Pop!AX307*10^6</f>
        <v>#DIV/0!</v>
      </c>
      <c r="AQ83" s="39" t="e">
        <f>+OilC!AQ83/Pop!AY307*10^6</f>
        <v>#DIV/0!</v>
      </c>
      <c r="AR83" s="39" t="e">
        <f>+OilC!AR83/Pop!AZ307*10^6</f>
        <v>#DIV/0!</v>
      </c>
      <c r="AS83" s="39" t="e">
        <f>+OilC!AS83/Pop!BA307*10^6</f>
        <v>#DIV/0!</v>
      </c>
      <c r="AT83" s="39" t="e">
        <f>+OilC!AT83/Pop!BB307*10^6</f>
        <v>#DIV/0!</v>
      </c>
      <c r="AU83" s="39" t="e">
        <f>+OilC!AU83/Pop!BC307*10^6</f>
        <v>#DIV/0!</v>
      </c>
      <c r="AV83" s="39" t="e">
        <f>+OilC!AV83/Pop!BD307*10^6</f>
        <v>#DIV/0!</v>
      </c>
      <c r="AW83" s="39" t="e">
        <f>+OilC!AW83/Pop!BE307*10^6</f>
        <v>#DIV/0!</v>
      </c>
      <c r="AX83" s="39" t="e">
        <f>+OilC!AX83/Pop!BF307*10^6</f>
        <v>#DIV/0!</v>
      </c>
      <c r="AY83" s="39" t="e">
        <f>+OilC!AY83/Pop!BG307*10^6</f>
        <v>#DIV/0!</v>
      </c>
      <c r="AZ83" s="10">
        <v>1.036562584341E-2</v>
      </c>
      <c r="BA83" s="11">
        <v>1.0424597188829999E-2</v>
      </c>
    </row>
    <row r="84" spans="1:53">
      <c r="A84" s="2" t="s">
        <v>64</v>
      </c>
      <c r="B84" s="39">
        <f>+OilC!B84/Pop!J224*10^6</f>
        <v>7.2275228595549648E-2</v>
      </c>
      <c r="C84" s="39">
        <f>+OilC!C84/Pop!K224*10^6</f>
        <v>8.2923906077681853E-2</v>
      </c>
      <c r="D84" s="39">
        <f>+OilC!D84/Pop!L224*10^6</f>
        <v>8.9494796986248654E-2</v>
      </c>
      <c r="E84" s="39">
        <f>+OilC!E84/Pop!M224*10^6</f>
        <v>0.1147712429196735</v>
      </c>
      <c r="F84" s="39">
        <f>+OilC!F84/Pop!N224*10^6</f>
        <v>0.12085923491415074</v>
      </c>
      <c r="G84" s="39">
        <f>+OilC!G84/Pop!O224*10^6</f>
        <v>0.13699367714399441</v>
      </c>
      <c r="H84" s="39">
        <f>+OilC!H84/Pop!P224*10^6</f>
        <v>0.14818941430807517</v>
      </c>
      <c r="I84" s="39">
        <f>+OilC!I84/Pop!Q224*10^6</f>
        <v>0.18125032464416377</v>
      </c>
      <c r="J84" s="39">
        <f>+OilC!J84/Pop!R224*10^6</f>
        <v>0.18670498662653018</v>
      </c>
      <c r="K84" s="39">
        <f>+OilC!K84/Pop!S224*10^6</f>
        <v>0.1855328533845228</v>
      </c>
      <c r="L84" s="39">
        <f>+OilC!L84/Pop!T224*10^6</f>
        <v>0.19487442929547061</v>
      </c>
      <c r="M84" s="39">
        <f>+OilC!M84/Pop!U224*10^6</f>
        <v>0.20045245971555525</v>
      </c>
      <c r="N84" s="39">
        <f>+OilC!N84/Pop!V224*10^6</f>
        <v>0.22016837308225387</v>
      </c>
      <c r="O84" s="39">
        <f>+OilC!O84/Pop!W224*10^6</f>
        <v>0.24170339183014794</v>
      </c>
      <c r="P84" s="39">
        <f>+OilC!P84/Pop!X224*10^6</f>
        <v>0.23918223419605705</v>
      </c>
      <c r="Q84" s="39">
        <f>+OilC!Q84/Pop!Y224*10^6</f>
        <v>0.24442166430218637</v>
      </c>
      <c r="R84" s="39">
        <f>+OilC!R84/Pop!Z224*10^6</f>
        <v>0.22843834359733581</v>
      </c>
      <c r="S84" s="39">
        <f>+OilC!S84/Pop!AA224*10^6</f>
        <v>0.20292050860562999</v>
      </c>
      <c r="T84" s="39">
        <f>+OilC!T84/Pop!AB224*10^6</f>
        <v>0.22310297015095082</v>
      </c>
      <c r="U84" s="39">
        <f>+OilC!U84/Pop!AC224*10^6</f>
        <v>0.22792095040844773</v>
      </c>
      <c r="V84" s="39">
        <f>+OilC!V84/Pop!AD224*10^6</f>
        <v>0.2118118574210858</v>
      </c>
      <c r="W84" s="39">
        <f>+OilC!W84/Pop!AE224*10^6</f>
        <v>0.21357372326260277</v>
      </c>
      <c r="X84" s="39">
        <f>+OilC!X84/Pop!AF224*10^6</f>
        <v>0.2366639055568926</v>
      </c>
      <c r="Y84" s="39">
        <f>+OilC!Y84/Pop!AG224*10^6</f>
        <v>0.26103110264415591</v>
      </c>
      <c r="Z84" s="39">
        <f>+OilC!Z84/Pop!AH224*10^6</f>
        <v>0.30218144965113197</v>
      </c>
      <c r="AA84" s="39">
        <f>+OilC!AA84/Pop!AI224*10^6</f>
        <v>0.35249296901254523</v>
      </c>
      <c r="AB84" s="39">
        <f>+OilC!AB84/Pop!AJ224*10^6</f>
        <v>0.37726512922179112</v>
      </c>
      <c r="AC84" s="39">
        <f>+OilC!AC84/Pop!AK224*10^6</f>
        <v>0.41527701224319469</v>
      </c>
      <c r="AD84" s="39">
        <f>+OilC!AD84/Pop!AL224*10^6</f>
        <v>0.47664284852278094</v>
      </c>
      <c r="AE84" s="39">
        <f>+OilC!AE84/Pop!AM224*10^6</f>
        <v>0.52810375034776214</v>
      </c>
      <c r="AF84" s="39">
        <f>+OilC!AF84/Pop!AN224*10^6</f>
        <v>0.57476420238536741</v>
      </c>
      <c r="AG84" s="39">
        <f>+OilC!AG84/Pop!AO224*10^6</f>
        <v>0.61953255255315498</v>
      </c>
      <c r="AH84" s="39">
        <f>+OilC!AH84/Pop!AP224*10^6</f>
        <v>0.61920192271026397</v>
      </c>
      <c r="AI84" s="39">
        <f>+OilC!AI84/Pop!AQ224*10^6</f>
        <v>0.55956941809118488</v>
      </c>
      <c r="AJ84" s="39">
        <f>+OilC!AJ84/Pop!AR224*10^6</f>
        <v>0.58926664059279454</v>
      </c>
      <c r="AK84" s="39">
        <f>+OilC!AK84/Pop!AS224*10^6</f>
        <v>0.55094561500254535</v>
      </c>
      <c r="AL84" s="39">
        <f>+OilC!AL84/Pop!AT224*10^6</f>
        <v>0.52579919715121171</v>
      </c>
      <c r="AM84" s="39">
        <f>+OilC!AM84/Pop!AU224*10^6</f>
        <v>0.59151528241051143</v>
      </c>
      <c r="AN84" s="39">
        <f>+OilC!AN84/Pop!AV224*10^6</f>
        <v>0.64990191691236254</v>
      </c>
      <c r="AO84" s="39">
        <f>+OilC!AO84/Pop!AW224*10^6</f>
        <v>0.70948118283718364</v>
      </c>
      <c r="AP84" s="39">
        <f>+OilC!AP84/Pop!AX224*10^6</f>
        <v>0.70794136398095819</v>
      </c>
      <c r="AQ84" s="39">
        <f>+OilC!AQ84/Pop!AY224*10^6</f>
        <v>0.68639444063937582</v>
      </c>
      <c r="AR84" s="39">
        <f>+OilC!AR84/Pop!AZ224*10^6</f>
        <v>0.67937186676617645</v>
      </c>
      <c r="AS84" s="39">
        <f>+OilC!AS84/Pop!BA224*10^6</f>
        <v>0.65898891699402984</v>
      </c>
      <c r="AT84" s="39">
        <f>+OilC!AT84/Pop!BB224*10^6</f>
        <v>0.68725426030237602</v>
      </c>
      <c r="AU84" s="39">
        <f>+OilC!AU84/Pop!BC224*10^6</f>
        <v>0.71285599386271292</v>
      </c>
      <c r="AV84" s="39">
        <f>+OilC!AV84/Pop!BD224*10^6</f>
        <v>0.73272281710652309</v>
      </c>
      <c r="AW84" s="39">
        <f>+OilC!AW84/Pop!BE224*10^6</f>
        <v>0.77497259267033303</v>
      </c>
      <c r="AX84" s="39">
        <f>+OilC!AX84/Pop!BF224*10^6</f>
        <v>0.77353808800534407</v>
      </c>
      <c r="AY84" s="39">
        <f>+OilC!AY84/Pop!BG224*10^6</f>
        <v>0.78299914965291539</v>
      </c>
      <c r="AZ84" s="10">
        <v>1.6351118683819998E-2</v>
      </c>
      <c r="BA84" s="11">
        <v>1.259271521121E-2</v>
      </c>
    </row>
    <row r="85" spans="1:53">
      <c r="A85" s="2" t="s">
        <v>65</v>
      </c>
      <c r="B85" s="39">
        <f>+OilC!B85/Pop!J243*10^6</f>
        <v>3.8751304662528366E-2</v>
      </c>
      <c r="C85" s="39">
        <f>+OilC!C85/Pop!K243*10^6</f>
        <v>8.2958004186985859E-2</v>
      </c>
      <c r="D85" s="39">
        <f>+OilC!D85/Pop!L243*10^6</f>
        <v>0.11895252011898451</v>
      </c>
      <c r="E85" s="39">
        <f>+OilC!E85/Pop!M243*10^6</f>
        <v>0.11874750446345701</v>
      </c>
      <c r="F85" s="39">
        <f>+OilC!F85/Pop!N243*10^6</f>
        <v>0.14036952491425084</v>
      </c>
      <c r="G85" s="39">
        <f>+OilC!G85/Pop!O243*10^6</f>
        <v>0.14226958630705142</v>
      </c>
      <c r="H85" s="39">
        <f>+OilC!H85/Pop!P243*10^6</f>
        <v>0.11761412073116066</v>
      </c>
      <c r="I85" s="39">
        <f>+OilC!I85/Pop!Q243*10^6</f>
        <v>0.11918947497502122</v>
      </c>
      <c r="J85" s="39">
        <f>+OilC!J85/Pop!R243*10^6</f>
        <v>0.11437208728864158</v>
      </c>
      <c r="K85" s="39">
        <f>+OilC!K85/Pop!S243*10^6</f>
        <v>6.8015611394986991E-2</v>
      </c>
      <c r="L85" s="39">
        <f>+OilC!L85/Pop!T243*10^6</f>
        <v>6.3262244316302313E-2</v>
      </c>
      <c r="M85" s="39">
        <f>+OilC!M85/Pop!U243*10^6</f>
        <v>1.6124238173094916E-2</v>
      </c>
      <c r="N85" s="39">
        <f>+OilC!N85/Pop!V243*10^6</f>
        <v>1.5806456009543692E-2</v>
      </c>
      <c r="O85" s="39">
        <f>+OilC!O85/Pop!W243*10^6</f>
        <v>1.8760799103546156E-2</v>
      </c>
      <c r="P85" s="39">
        <f>+OilC!P85/Pop!X243*10^6</f>
        <v>2.1173129377448929E-2</v>
      </c>
      <c r="Q85" s="39">
        <f>+OilC!Q85/Pop!Y243*10^6</f>
        <v>3.5964572677467416E-2</v>
      </c>
      <c r="R85" s="39">
        <f>+OilC!R85/Pop!Z243*10^6</f>
        <v>3.0750719796791049E-2</v>
      </c>
      <c r="S85" s="39">
        <f>+OilC!S85/Pop!AA243*10^6</f>
        <v>3.0692902953292505E-2</v>
      </c>
      <c r="T85" s="39">
        <f>+OilC!T85/Pop!AB243*10^6</f>
        <v>3.4564595589797902E-2</v>
      </c>
      <c r="U85" s="39">
        <f>+OilC!U85/Pop!AC243*10^6</f>
        <v>3.3201218670006243E-2</v>
      </c>
      <c r="V85" s="39">
        <f>+OilC!V85/Pop!AD243*10^6</f>
        <v>3.3007230425188556E-2</v>
      </c>
      <c r="W85" s="39">
        <f>+OilC!W85/Pop!AE243*10^6</f>
        <v>3.6009999568457567E-2</v>
      </c>
      <c r="X85" s="39">
        <f>+OilC!X85/Pop!AF243*10^6</f>
        <v>4.0990500697975711E-2</v>
      </c>
      <c r="Y85" s="39">
        <f>+OilC!Y85/Pop!AG243*10^6</f>
        <v>4.1777663352512526E-2</v>
      </c>
      <c r="Z85" s="39">
        <f>+OilC!Z85/Pop!AH243*10^6</f>
        <v>3.7770919301108472E-2</v>
      </c>
      <c r="AA85" s="39">
        <f>+OilC!AA85/Pop!AI243*10^6</f>
        <v>4.3466583228334646E-2</v>
      </c>
      <c r="AB85" s="39">
        <f>+OilC!AB85/Pop!AJ243*10^6</f>
        <v>4.1657386894429708E-2</v>
      </c>
      <c r="AC85" s="39">
        <f>+OilC!AC85/Pop!AK243*10^6</f>
        <v>4.4762535043776419E-2</v>
      </c>
      <c r="AD85" s="39">
        <f>+OilC!AD85/Pop!AL243*10^6</f>
        <v>5.6601741702503428E-2</v>
      </c>
      <c r="AE85" s="39">
        <f>+OilC!AE85/Pop!AM243*10^6</f>
        <v>6.1560618147674898E-2</v>
      </c>
      <c r="AF85" s="39">
        <f>+OilC!AF85/Pop!AN243*10^6</f>
        <v>6.6629164322770176E-2</v>
      </c>
      <c r="AG85" s="39">
        <f>+OilC!AG85/Pop!AO243*10^6</f>
        <v>7.545446965213029E-2</v>
      </c>
      <c r="AH85" s="39">
        <f>+OilC!AH85/Pop!AP243*10^6</f>
        <v>8.4850801204195025E-2</v>
      </c>
      <c r="AI85" s="39">
        <f>+OilC!AI85/Pop!AQ243*10^6</f>
        <v>9.2344840656114854E-2</v>
      </c>
      <c r="AJ85" s="39">
        <f>+OilC!AJ85/Pop!AR243*10^6</f>
        <v>0.10127068137400175</v>
      </c>
      <c r="AK85" s="39">
        <f>+OilC!AK85/Pop!AS243*10^6</f>
        <v>0.10652974524319568</v>
      </c>
      <c r="AL85" s="39">
        <f>+OilC!AL85/Pop!AT243*10^6</f>
        <v>0.11409238048600556</v>
      </c>
      <c r="AM85" s="39">
        <f>+OilC!AM85/Pop!AU243*10^6</f>
        <v>0.12381549881377008</v>
      </c>
      <c r="AN85" s="39">
        <f>+OilC!AN85/Pop!AV243*10^6</f>
        <v>0.13032497632581644</v>
      </c>
      <c r="AO85" s="39">
        <f>+OilC!AO85/Pop!AW243*10^6</f>
        <v>0.15306513357218762</v>
      </c>
      <c r="AP85" s="39">
        <f>+OilC!AP85/Pop!AX243*10^6</f>
        <v>0.14823619012016928</v>
      </c>
      <c r="AQ85" s="39">
        <f>+OilC!AQ85/Pop!AY243*10^6</f>
        <v>0.14370813288009296</v>
      </c>
      <c r="AR85" s="39">
        <f>+OilC!AR85/Pop!AZ243*10^6</f>
        <v>0.15838282562619851</v>
      </c>
      <c r="AS85" s="39">
        <f>+OilC!AS85/Pop!BA243*10^6</f>
        <v>0.16537794867637781</v>
      </c>
      <c r="AT85" s="39">
        <f>+OilC!AT85/Pop!BB243*10^6</f>
        <v>0.1695392967160709</v>
      </c>
      <c r="AU85" s="39">
        <f>+OilC!AU85/Pop!BC243*10^6</f>
        <v>0.17927702527823314</v>
      </c>
      <c r="AV85" s="39">
        <f>+OilC!AV85/Pop!BD243*10^6</f>
        <v>0.19319216757741348</v>
      </c>
      <c r="AW85" s="39">
        <f>+OilC!AW85/Pop!BE243*10^6</f>
        <v>0.1929865870234351</v>
      </c>
      <c r="AX85" s="39">
        <f>+OilC!AX85/Pop!BF243*10^6</f>
        <v>0.19772477180400719</v>
      </c>
      <c r="AY85" s="39">
        <f>+OilC!AY85/Pop!BG243*10^6</f>
        <v>0.20644159843168963</v>
      </c>
      <c r="AZ85" s="10">
        <v>5.5969826877120002E-2</v>
      </c>
      <c r="BA85" s="11">
        <v>4.4478583149599998E-3</v>
      </c>
    </row>
    <row r="86" spans="1:53">
      <c r="A86" s="2" t="s">
        <v>66</v>
      </c>
      <c r="B86" s="39"/>
      <c r="C86" s="39"/>
      <c r="D86" s="39"/>
      <c r="E86" s="39"/>
      <c r="F86" s="39"/>
      <c r="G86" s="39"/>
      <c r="H86" s="39"/>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39"/>
      <c r="AI86" s="39"/>
      <c r="AJ86" s="39"/>
      <c r="AK86" s="39"/>
      <c r="AL86" s="39"/>
      <c r="AM86" s="39"/>
      <c r="AN86" s="39"/>
      <c r="AO86" s="39"/>
      <c r="AP86" s="39"/>
      <c r="AQ86" s="39"/>
      <c r="AR86" s="39"/>
      <c r="AS86" s="39"/>
      <c r="AT86" s="39"/>
      <c r="AU86" s="39"/>
      <c r="AV86" s="39"/>
      <c r="AW86" s="39"/>
      <c r="AX86" s="39"/>
      <c r="AY86" s="39"/>
      <c r="AZ86" s="10">
        <v>3.684293106198E-2</v>
      </c>
      <c r="BA86" s="11">
        <v>4.6834005042900003E-3</v>
      </c>
    </row>
    <row r="87" spans="1:53">
      <c r="A87" s="17" t="s">
        <v>67</v>
      </c>
      <c r="B87" s="14">
        <v>164.63253753670301</v>
      </c>
      <c r="C87" s="14">
        <v>187.99433525164699</v>
      </c>
      <c r="D87" s="14">
        <v>219.76279484033901</v>
      </c>
      <c r="E87" s="14">
        <v>251.37436736910001</v>
      </c>
      <c r="F87" s="14">
        <v>292.15855740633401</v>
      </c>
      <c r="G87" s="14">
        <v>338.78350748238501</v>
      </c>
      <c r="H87" s="14">
        <v>375.302507402777</v>
      </c>
      <c r="I87" s="14">
        <v>404.34343749204203</v>
      </c>
      <c r="J87" s="14">
        <v>459.94680848959399</v>
      </c>
      <c r="K87" s="14">
        <v>456.46676665540701</v>
      </c>
      <c r="L87" s="14">
        <v>453.41234800415702</v>
      </c>
      <c r="M87" s="14">
        <v>481.81855619941899</v>
      </c>
      <c r="N87" s="14">
        <v>504.65475541196798</v>
      </c>
      <c r="O87" s="14">
        <v>531.53848944586298</v>
      </c>
      <c r="P87" s="14">
        <v>544.96839240230997</v>
      </c>
      <c r="Q87" s="14">
        <v>514.57185096831097</v>
      </c>
      <c r="R87" s="14">
        <v>499.23580069971598</v>
      </c>
      <c r="S87" s="14">
        <v>483.73613579729698</v>
      </c>
      <c r="T87" s="14">
        <v>489.47002422349198</v>
      </c>
      <c r="U87" s="14">
        <v>506.90946764627301</v>
      </c>
      <c r="V87" s="14">
        <v>505.07600010680898</v>
      </c>
      <c r="W87" s="14">
        <v>525.29463032549802</v>
      </c>
      <c r="X87" s="14">
        <v>541.59555921720005</v>
      </c>
      <c r="Y87" s="14">
        <v>588.24972467143596</v>
      </c>
      <c r="Z87" s="14">
        <v>624.57352523102895</v>
      </c>
      <c r="AA87" s="14">
        <v>663.49976341748197</v>
      </c>
      <c r="AB87" s="14">
        <v>691.48986022300903</v>
      </c>
      <c r="AC87" s="14">
        <v>737.37762690936802</v>
      </c>
      <c r="AD87" s="14">
        <v>768.69562850451905</v>
      </c>
      <c r="AE87" s="14">
        <v>814.43183945861801</v>
      </c>
      <c r="AF87" s="14">
        <v>864.13623519708995</v>
      </c>
      <c r="AG87" s="14">
        <v>905.11257165561801</v>
      </c>
      <c r="AH87" s="14">
        <v>951.60495733615903</v>
      </c>
      <c r="AI87" s="14">
        <v>926.96236187919101</v>
      </c>
      <c r="AJ87" s="14">
        <v>968.71383354732495</v>
      </c>
      <c r="AK87" s="14">
        <v>996.74053635487996</v>
      </c>
      <c r="AL87" s="14">
        <v>1001.0343768771299</v>
      </c>
      <c r="AM87" s="14">
        <v>1032.72263439623</v>
      </c>
      <c r="AN87" s="14">
        <v>1072.94427045463</v>
      </c>
      <c r="AO87" s="14">
        <v>1134.77321098475</v>
      </c>
      <c r="AP87" s="14">
        <v>1149.34307404059</v>
      </c>
      <c r="AQ87" s="14">
        <v>1175.4092311501499</v>
      </c>
      <c r="AR87" s="14">
        <v>1214.8446214263899</v>
      </c>
      <c r="AS87" s="14">
        <v>1210.4980345853301</v>
      </c>
      <c r="AT87" s="14">
        <v>1215.84295503358</v>
      </c>
      <c r="AU87" s="14">
        <v>1289.48135854719</v>
      </c>
      <c r="AV87" s="14">
        <v>1336.8631414133399</v>
      </c>
      <c r="AW87" s="14">
        <v>1392.85152556451</v>
      </c>
      <c r="AX87" s="14">
        <v>1412.0863121760401</v>
      </c>
      <c r="AY87" s="14">
        <v>1428.9404879276699</v>
      </c>
      <c r="AZ87" s="15">
        <v>1.1935655958949999E-2</v>
      </c>
      <c r="BA87" s="16">
        <v>0.33932584524155002</v>
      </c>
    </row>
    <row r="88" spans="1:53">
      <c r="B88" s="8"/>
      <c r="C88" s="8"/>
      <c r="D88" s="8"/>
      <c r="E88" s="8"/>
      <c r="F88" s="8"/>
      <c r="G88" s="8"/>
      <c r="H88" s="8"/>
      <c r="I88" s="8"/>
      <c r="J88" s="8"/>
      <c r="K88" s="8"/>
      <c r="L88" s="8"/>
      <c r="M88" s="8"/>
      <c r="N88" s="8"/>
      <c r="O88" s="8"/>
      <c r="P88" s="8"/>
      <c r="Q88" s="8"/>
      <c r="R88" s="8"/>
      <c r="S88" s="8"/>
      <c r="T88" s="8"/>
      <c r="U88" s="8"/>
      <c r="V88" s="8"/>
      <c r="W88" s="8"/>
      <c r="X88" s="8"/>
      <c r="Y88" s="8"/>
      <c r="Z88" s="8"/>
      <c r="AA88" s="8"/>
      <c r="AB88" s="8"/>
      <c r="AC88" s="8"/>
      <c r="AD88" s="8"/>
      <c r="AE88" s="8"/>
      <c r="AF88" s="8"/>
      <c r="AG88" s="8"/>
      <c r="AH88" s="8"/>
      <c r="AI88" s="8"/>
      <c r="AJ88" s="8"/>
      <c r="AK88" s="8"/>
      <c r="AL88" s="8"/>
      <c r="AM88" s="8"/>
      <c r="AN88" s="8"/>
      <c r="AO88" s="8"/>
      <c r="AP88" s="8"/>
      <c r="AQ88" s="8"/>
      <c r="AR88" s="8"/>
      <c r="AS88" s="8"/>
      <c r="AT88" s="8"/>
      <c r="AU88" s="8"/>
      <c r="AV88" s="8"/>
      <c r="AW88" s="8"/>
      <c r="AX88" s="8"/>
      <c r="AY88" s="9"/>
      <c r="AZ88" s="10"/>
      <c r="BA88" s="11"/>
    </row>
    <row r="89" spans="1:53">
      <c r="A89" s="20" t="s">
        <v>68</v>
      </c>
      <c r="B89" s="21">
        <v>1529.5135838932299</v>
      </c>
      <c r="C89" s="21">
        <v>1645.0595118091101</v>
      </c>
      <c r="D89" s="21">
        <v>1763.3268696866</v>
      </c>
      <c r="E89" s="21">
        <v>1913.9438469251199</v>
      </c>
      <c r="F89" s="21">
        <v>2078.3688506295998</v>
      </c>
      <c r="G89" s="21">
        <v>2256.6414826544001</v>
      </c>
      <c r="H89" s="21">
        <v>2379.1446474588902</v>
      </c>
      <c r="I89" s="21">
        <v>2562.7477250775501</v>
      </c>
      <c r="J89" s="21">
        <v>2763.16535365861</v>
      </c>
      <c r="K89" s="21">
        <v>2723.50342332842</v>
      </c>
      <c r="L89" s="21">
        <v>2692.2258115406098</v>
      </c>
      <c r="M89" s="21">
        <v>2867.4959091081</v>
      </c>
      <c r="N89" s="21">
        <v>2966.2833982225602</v>
      </c>
      <c r="O89" s="21">
        <v>3047.2235456817798</v>
      </c>
      <c r="P89" s="21">
        <v>3096.8291178210502</v>
      </c>
      <c r="Q89" s="21">
        <v>2974.6876544731599</v>
      </c>
      <c r="R89" s="21">
        <v>2867.4546222241802</v>
      </c>
      <c r="S89" s="21">
        <v>2776.9034980026399</v>
      </c>
      <c r="T89" s="21">
        <v>2754.3303024335901</v>
      </c>
      <c r="U89" s="21">
        <v>2814.4864255173302</v>
      </c>
      <c r="V89" s="21">
        <v>2816.7853854611999</v>
      </c>
      <c r="W89" s="21">
        <v>2900.3001924379801</v>
      </c>
      <c r="X89" s="21">
        <v>2956.3677107301201</v>
      </c>
      <c r="Y89" s="21">
        <v>3056.9398862676999</v>
      </c>
      <c r="Z89" s="21">
        <v>3109.63858293677</v>
      </c>
      <c r="AA89" s="21">
        <v>3161.2146869995299</v>
      </c>
      <c r="AB89" s="21">
        <v>3160.0726730828501</v>
      </c>
      <c r="AC89" s="21">
        <v>3213.12310592521</v>
      </c>
      <c r="AD89" s="21">
        <v>3184.7753626335698</v>
      </c>
      <c r="AE89" s="21">
        <v>3250.5701068841099</v>
      </c>
      <c r="AF89" s="21">
        <v>3291.32282885414</v>
      </c>
      <c r="AG89" s="21">
        <v>3366.3287155042599</v>
      </c>
      <c r="AH89" s="21">
        <v>3455.1379519801599</v>
      </c>
      <c r="AI89" s="21">
        <v>3477.85497377514</v>
      </c>
      <c r="AJ89" s="21">
        <v>3547.7319373831101</v>
      </c>
      <c r="AK89" s="21">
        <v>3581.8695062268298</v>
      </c>
      <c r="AL89" s="21">
        <v>3609.7566383797898</v>
      </c>
      <c r="AM89" s="21">
        <v>3641.2256482085199</v>
      </c>
      <c r="AN89" s="21">
        <v>3726.62162228343</v>
      </c>
      <c r="AO89" s="21">
        <v>3870.7943047928802</v>
      </c>
      <c r="AP89" s="21">
        <v>3919.3245512352601</v>
      </c>
      <c r="AQ89" s="21">
        <v>3958.8530979008001</v>
      </c>
      <c r="AR89" s="21">
        <v>4017.3283594444902</v>
      </c>
      <c r="AS89" s="21">
        <v>3998.97326191821</v>
      </c>
      <c r="AT89" s="21">
        <v>3922.9391639048199</v>
      </c>
      <c r="AU89" s="21">
        <v>4041.8169524875102</v>
      </c>
      <c r="AV89" s="21">
        <v>4085.3770509596502</v>
      </c>
      <c r="AW89" s="21">
        <v>4133.2178276579798</v>
      </c>
      <c r="AX89" s="21">
        <v>4179.14631846475</v>
      </c>
      <c r="AY89" s="21">
        <v>4211.1159352503</v>
      </c>
      <c r="AZ89" s="22">
        <v>7.6497960835700003E-3</v>
      </c>
      <c r="BA89" s="23">
        <v>1</v>
      </c>
    </row>
    <row r="90" spans="1:53">
      <c r="A90" t="s">
        <v>69</v>
      </c>
      <c r="B90" s="8">
        <v>1143.4997740624001</v>
      </c>
      <c r="C90" s="8">
        <v>1227.4131539186901</v>
      </c>
      <c r="D90" s="8">
        <v>1316.84916180154</v>
      </c>
      <c r="E90" s="8">
        <v>1435.15766315119</v>
      </c>
      <c r="F90" s="8">
        <v>1564.82380070765</v>
      </c>
      <c r="G90" s="8">
        <v>1697.0720217717401</v>
      </c>
      <c r="H90" s="8">
        <v>1777.34233974166</v>
      </c>
      <c r="I90" s="8">
        <v>1907.6802016192601</v>
      </c>
      <c r="J90" s="8">
        <v>2048.9476229759998</v>
      </c>
      <c r="K90" s="8">
        <v>1963.86841555294</v>
      </c>
      <c r="L90" s="8">
        <v>1905.3039924232501</v>
      </c>
      <c r="M90" s="8">
        <v>2031.6217113206001</v>
      </c>
      <c r="N90" s="8">
        <v>2079.5254693572401</v>
      </c>
      <c r="O90" s="8">
        <v>2099.13234960214</v>
      </c>
      <c r="P90" s="8">
        <v>2110.4961358208502</v>
      </c>
      <c r="Q90" s="8">
        <v>1965.6362238760601</v>
      </c>
      <c r="R90" s="8">
        <v>1847.70321043487</v>
      </c>
      <c r="S90" s="8">
        <v>1749.3136170374701</v>
      </c>
      <c r="T90" s="8">
        <v>1718.4120751615001</v>
      </c>
      <c r="U90" s="8">
        <v>1764.5648259218201</v>
      </c>
      <c r="V90" s="8">
        <v>1745.1359913056201</v>
      </c>
      <c r="W90" s="8">
        <v>1803.4621036139099</v>
      </c>
      <c r="X90" s="8">
        <v>1829.1220965223999</v>
      </c>
      <c r="Y90" s="8">
        <v>1897.92412218392</v>
      </c>
      <c r="Z90" s="8">
        <v>1921.3755154881701</v>
      </c>
      <c r="AA90" s="8">
        <v>1939.92479999789</v>
      </c>
      <c r="AB90" s="8">
        <v>1943.3394334417501</v>
      </c>
      <c r="AC90" s="8">
        <v>1994.51474931491</v>
      </c>
      <c r="AD90" s="8">
        <v>2001.75877489402</v>
      </c>
      <c r="AE90" s="8">
        <v>2059.6407160037002</v>
      </c>
      <c r="AF90" s="8">
        <v>2080.8654707626001</v>
      </c>
      <c r="AG90" s="8">
        <v>2140.53599875072</v>
      </c>
      <c r="AH90" s="8">
        <v>2171.6362001520101</v>
      </c>
      <c r="AI90" s="8">
        <v>2179.95174940065</v>
      </c>
      <c r="AJ90" s="8">
        <v>2215.7630966837701</v>
      </c>
      <c r="AK90" s="8">
        <v>2222.33453656556</v>
      </c>
      <c r="AL90" s="8">
        <v>2221.7358056509702</v>
      </c>
      <c r="AM90" s="8">
        <v>2213.83911289148</v>
      </c>
      <c r="AN90" s="8">
        <v>2248.0528832425098</v>
      </c>
      <c r="AO90" s="8">
        <v>2291.0518211316898</v>
      </c>
      <c r="AP90" s="8">
        <v>2304.8109045118199</v>
      </c>
      <c r="AQ90" s="8">
        <v>2291.1258675254699</v>
      </c>
      <c r="AR90" s="8">
        <v>2277.2459857869499</v>
      </c>
      <c r="AS90" s="8">
        <v>2209.5327348097298</v>
      </c>
      <c r="AT90" s="8">
        <v>2098.75359806492</v>
      </c>
      <c r="AU90" s="8">
        <v>2115.9122071984302</v>
      </c>
      <c r="AV90" s="8">
        <v>2091.2843209293501</v>
      </c>
      <c r="AW90" s="8">
        <v>2068.9750713999802</v>
      </c>
      <c r="AX90" s="8">
        <v>2057.0501002966098</v>
      </c>
      <c r="AY90" s="9">
        <v>2032.2635895235301</v>
      </c>
      <c r="AZ90" s="10">
        <v>-1.204954180866E-2</v>
      </c>
      <c r="BA90" s="11">
        <v>0.48259502649307001</v>
      </c>
    </row>
    <row r="91" spans="1:53">
      <c r="A91" t="s">
        <v>70</v>
      </c>
      <c r="B91" s="8">
        <v>386.013809830838</v>
      </c>
      <c r="C91" s="8">
        <v>417.64635789042302</v>
      </c>
      <c r="D91" s="8">
        <v>446.477707885065</v>
      </c>
      <c r="E91" s="8">
        <v>478.78618377393298</v>
      </c>
      <c r="F91" s="8">
        <v>513.54504992195302</v>
      </c>
      <c r="G91" s="8">
        <v>559.56946088266102</v>
      </c>
      <c r="H91" s="8">
        <v>601.80230771722802</v>
      </c>
      <c r="I91" s="8">
        <v>655.06752345828102</v>
      </c>
      <c r="J91" s="8">
        <v>714.21773068260995</v>
      </c>
      <c r="K91" s="8">
        <v>759.63500777547802</v>
      </c>
      <c r="L91" s="8">
        <v>786.92181911735702</v>
      </c>
      <c r="M91" s="8">
        <v>835.87419778749495</v>
      </c>
      <c r="N91" s="8">
        <v>886.75792886531701</v>
      </c>
      <c r="O91" s="8">
        <v>948.09119607963601</v>
      </c>
      <c r="P91" s="8">
        <v>986.33298200019794</v>
      </c>
      <c r="Q91" s="8">
        <v>1009.05143059709</v>
      </c>
      <c r="R91" s="8">
        <v>1019.7514117893101</v>
      </c>
      <c r="S91" s="8">
        <v>1027.5898809651701</v>
      </c>
      <c r="T91" s="8">
        <v>1035.91822727209</v>
      </c>
      <c r="U91" s="8">
        <v>1049.9215995955101</v>
      </c>
      <c r="V91" s="8">
        <v>1071.64939415558</v>
      </c>
      <c r="W91" s="8">
        <v>1096.8380888240599</v>
      </c>
      <c r="X91" s="8">
        <v>1127.2456142077101</v>
      </c>
      <c r="Y91" s="8">
        <v>1159.0157640837699</v>
      </c>
      <c r="Z91" s="8">
        <v>1188.2630674485999</v>
      </c>
      <c r="AA91" s="8">
        <v>1221.2898870016299</v>
      </c>
      <c r="AB91" s="8">
        <v>1216.73323964109</v>
      </c>
      <c r="AC91" s="8">
        <v>1218.6083566103</v>
      </c>
      <c r="AD91" s="8">
        <v>1183.01658773955</v>
      </c>
      <c r="AE91" s="8">
        <v>1190.9293908804</v>
      </c>
      <c r="AF91" s="8">
        <v>1210.4573580915301</v>
      </c>
      <c r="AG91" s="8">
        <v>1225.7927167535399</v>
      </c>
      <c r="AH91" s="8">
        <v>1283.50175182814</v>
      </c>
      <c r="AI91" s="8">
        <v>1297.90322437449</v>
      </c>
      <c r="AJ91" s="8">
        <v>1331.96884069934</v>
      </c>
      <c r="AK91" s="8">
        <v>1359.53496966127</v>
      </c>
      <c r="AL91" s="8">
        <v>1388.0208327288201</v>
      </c>
      <c r="AM91" s="8">
        <v>1427.3865353170399</v>
      </c>
      <c r="AN91" s="8">
        <v>1478.56873904091</v>
      </c>
      <c r="AO91" s="8">
        <v>1579.7424836611799</v>
      </c>
      <c r="AP91" s="8">
        <v>1614.5136467234299</v>
      </c>
      <c r="AQ91" s="8">
        <v>1667.72723037532</v>
      </c>
      <c r="AR91" s="8">
        <v>1740.0823736575401</v>
      </c>
      <c r="AS91" s="8">
        <v>1789.44052710848</v>
      </c>
      <c r="AT91" s="8">
        <v>1824.1855658398999</v>
      </c>
      <c r="AU91" s="8">
        <v>1925.90474528907</v>
      </c>
      <c r="AV91" s="8">
        <v>1994.0927300302901</v>
      </c>
      <c r="AW91" s="8">
        <v>2064.2427562580001</v>
      </c>
      <c r="AX91" s="8">
        <v>2122.0962181681298</v>
      </c>
      <c r="AY91" s="9">
        <v>2178.8523457267702</v>
      </c>
      <c r="AZ91" s="10">
        <v>2.6745313778520002E-2</v>
      </c>
      <c r="BA91" s="11">
        <v>0.51740497350693004</v>
      </c>
    </row>
    <row r="92" spans="1:53">
      <c r="A92" t="s">
        <v>73</v>
      </c>
      <c r="B92" s="8">
        <v>399.92700000000002</v>
      </c>
      <c r="C92" s="8">
        <v>438.26900000000001</v>
      </c>
      <c r="D92" s="8">
        <v>474.22300000000001</v>
      </c>
      <c r="E92" s="8">
        <v>520.67599999999902</v>
      </c>
      <c r="F92" s="8">
        <v>582.17899999999997</v>
      </c>
      <c r="G92" s="8">
        <v>645.28527699999904</v>
      </c>
      <c r="H92" s="8">
        <v>674.00651700000003</v>
      </c>
      <c r="I92" s="8">
        <v>721.833347</v>
      </c>
      <c r="J92" s="8">
        <v>772.43592799999897</v>
      </c>
      <c r="K92" s="8">
        <v>725.73764199999903</v>
      </c>
      <c r="L92" s="8">
        <v>697.51898500000004</v>
      </c>
      <c r="M92" s="8">
        <v>744.41177100000004</v>
      </c>
      <c r="N92" s="8">
        <v>734.03595099999905</v>
      </c>
      <c r="O92" s="8">
        <v>759.41503016526406</v>
      </c>
      <c r="P92" s="8">
        <v>778.23040610824705</v>
      </c>
      <c r="Q92" s="8">
        <v>723.881354977824</v>
      </c>
      <c r="R92" s="8">
        <v>673.43536808178999</v>
      </c>
      <c r="S92" s="8">
        <v>637.29930097981298</v>
      </c>
      <c r="T92" s="8">
        <v>616.29294649633596</v>
      </c>
      <c r="U92" s="8">
        <v>620.77378625558197</v>
      </c>
      <c r="V92" s="8">
        <v>629.08042462277001</v>
      </c>
      <c r="W92" s="8">
        <v>647.224109205932</v>
      </c>
      <c r="X92" s="8">
        <v>647.80581722708405</v>
      </c>
      <c r="Y92" s="8">
        <v>654.70514522463895</v>
      </c>
      <c r="Z92" s="8">
        <v>657.96094616234598</v>
      </c>
      <c r="AA92" s="8">
        <v>661.73360812376598</v>
      </c>
      <c r="AB92" s="8">
        <v>669.56573733299103</v>
      </c>
      <c r="AC92" s="8">
        <v>672.39568986611698</v>
      </c>
      <c r="AD92" s="8">
        <v>666.07254806518097</v>
      </c>
      <c r="AE92" s="8">
        <v>668.33442429851004</v>
      </c>
      <c r="AF92" s="8">
        <v>681.25727633727695</v>
      </c>
      <c r="AG92" s="8">
        <v>694.98325748662296</v>
      </c>
      <c r="AH92" s="8">
        <v>699.86777103548195</v>
      </c>
      <c r="AI92" s="8">
        <v>713.64795512941305</v>
      </c>
      <c r="AJ92" s="8">
        <v>708.558008984558</v>
      </c>
      <c r="AK92" s="8">
        <v>702.878250822631</v>
      </c>
      <c r="AL92" s="8">
        <v>712.78971268480097</v>
      </c>
      <c r="AM92" s="8">
        <v>708.43085075942304</v>
      </c>
      <c r="AN92" s="8">
        <v>712.24247500830199</v>
      </c>
      <c r="AO92" s="8">
        <v>721.33004635677605</v>
      </c>
      <c r="AP92" s="8">
        <v>725.35609950666606</v>
      </c>
      <c r="AQ92" s="8">
        <v>726.49466073675205</v>
      </c>
      <c r="AR92" s="8">
        <v>709.51337308687096</v>
      </c>
      <c r="AS92" s="8">
        <v>706.92677759495302</v>
      </c>
      <c r="AT92" s="8">
        <v>670.21754821087404</v>
      </c>
      <c r="AU92" s="8">
        <v>662.40459546500006</v>
      </c>
      <c r="AV92" s="8">
        <v>642.60488571590702</v>
      </c>
      <c r="AW92" s="8">
        <v>617.44412314988404</v>
      </c>
      <c r="AX92" s="8">
        <v>601.84808077075104</v>
      </c>
      <c r="AY92" s="9">
        <v>592.53446519361898</v>
      </c>
      <c r="AZ92" s="10">
        <v>-1.547502726316E-2</v>
      </c>
      <c r="BA92" s="11">
        <v>0.14070722460747001</v>
      </c>
    </row>
    <row r="93" spans="1:53">
      <c r="A93" s="24" t="s">
        <v>74</v>
      </c>
      <c r="B93" s="25">
        <v>168.324618026986</v>
      </c>
      <c r="C93" s="25">
        <v>180.25550808327799</v>
      </c>
      <c r="D93" s="25">
        <v>196.39385486128199</v>
      </c>
      <c r="E93" s="25">
        <v>209.33477069934801</v>
      </c>
      <c r="F93" s="25">
        <v>222.58128881082999</v>
      </c>
      <c r="G93" s="25">
        <v>245.08434823467499</v>
      </c>
      <c r="H93" s="25">
        <v>259.89223482448301</v>
      </c>
      <c r="I93" s="25">
        <v>281.892151035604</v>
      </c>
      <c r="J93" s="25">
        <v>303.06616171640798</v>
      </c>
      <c r="K93" s="25">
        <v>333.061393872586</v>
      </c>
      <c r="L93" s="25">
        <v>348.783242112994</v>
      </c>
      <c r="M93" s="25">
        <v>358.44981207619202</v>
      </c>
      <c r="N93" s="25">
        <v>372.13202841178298</v>
      </c>
      <c r="O93" s="25">
        <v>394.78962774610699</v>
      </c>
      <c r="P93" s="25">
        <v>401.89260426253401</v>
      </c>
      <c r="Q93" s="25">
        <v>421.46743910020001</v>
      </c>
      <c r="R93" s="25">
        <v>425.29989372120798</v>
      </c>
      <c r="S93" s="25">
        <v>422.33708527378502</v>
      </c>
      <c r="T93" s="25">
        <v>416.29411985093299</v>
      </c>
      <c r="U93" s="25">
        <v>416.46720604601501</v>
      </c>
      <c r="V93" s="25">
        <v>421.42874397691003</v>
      </c>
      <c r="W93" s="25">
        <v>423.20507125364998</v>
      </c>
      <c r="X93" s="25">
        <v>425.060349368098</v>
      </c>
      <c r="Y93" s="25">
        <v>419.02115903855099</v>
      </c>
      <c r="Z93" s="25">
        <v>417.67236360917002</v>
      </c>
      <c r="AA93" s="25">
        <v>419.36834072960698</v>
      </c>
      <c r="AB93" s="25">
        <v>402.05517835497102</v>
      </c>
      <c r="AC93" s="25">
        <v>361.80160162601601</v>
      </c>
      <c r="AD93" s="25">
        <v>287.47115176151698</v>
      </c>
      <c r="AE93" s="25">
        <v>248.17004877715399</v>
      </c>
      <c r="AF93" s="25">
        <v>219.990780492261</v>
      </c>
      <c r="AG93" s="25">
        <v>190.76387534010101</v>
      </c>
      <c r="AH93" s="25">
        <v>187.61524932395301</v>
      </c>
      <c r="AI93" s="25">
        <v>181.709999999752</v>
      </c>
      <c r="AJ93" s="25">
        <v>179.29783739825001</v>
      </c>
      <c r="AK93" s="25">
        <v>174.23886320585899</v>
      </c>
      <c r="AL93" s="25">
        <v>177.589523102074</v>
      </c>
      <c r="AM93" s="25">
        <v>173.988894715447</v>
      </c>
      <c r="AN93" s="25">
        <v>181.952107335352</v>
      </c>
      <c r="AO93" s="25">
        <v>183.224185365853</v>
      </c>
      <c r="AP93" s="25">
        <v>181.40389403794001</v>
      </c>
      <c r="AQ93" s="25">
        <v>187.36689007317</v>
      </c>
      <c r="AR93" s="25">
        <v>188.14506299999999</v>
      </c>
      <c r="AS93" s="25">
        <v>190.602396</v>
      </c>
      <c r="AT93" s="25">
        <v>182.033121385329</v>
      </c>
      <c r="AU93" s="25">
        <v>186.0025229</v>
      </c>
      <c r="AV93" s="25">
        <v>200.44534400000001</v>
      </c>
      <c r="AW93" s="25">
        <v>205.18529855602199</v>
      </c>
      <c r="AX93" s="25">
        <v>206.42656799927701</v>
      </c>
      <c r="AY93" s="14">
        <v>206.971177538007</v>
      </c>
      <c r="AZ93" s="26">
        <v>2.6382724754500002E-3</v>
      </c>
      <c r="BA93" s="27">
        <v>4.9148771911859998E-2</v>
      </c>
    </row>
    <row r="94" spans="1:53" ht="7.9" customHeight="1">
      <c r="A94" s="28"/>
      <c r="B94" s="29"/>
      <c r="C94" s="29"/>
      <c r="D94" s="29"/>
      <c r="E94" s="29"/>
      <c r="F94" s="29"/>
      <c r="G94" s="29"/>
      <c r="H94" s="29"/>
      <c r="I94" s="29"/>
      <c r="J94" s="29"/>
      <c r="K94" s="29"/>
      <c r="L94" s="29"/>
      <c r="M94" s="29"/>
      <c r="N94" s="29"/>
      <c r="O94" s="29"/>
      <c r="P94" s="29"/>
      <c r="Q94" s="29"/>
      <c r="R94" s="29"/>
      <c r="S94" s="29"/>
      <c r="T94" s="29"/>
      <c r="U94" s="29"/>
      <c r="V94" s="29"/>
      <c r="W94" s="29"/>
      <c r="X94" s="29"/>
      <c r="Y94" s="29"/>
      <c r="Z94" s="29"/>
      <c r="AA94" s="29"/>
      <c r="AB94" s="29"/>
      <c r="AC94" s="29"/>
      <c r="AD94" s="29"/>
      <c r="AE94" s="29"/>
      <c r="AF94" s="29"/>
      <c r="AG94" s="29"/>
      <c r="AH94" s="29"/>
      <c r="AI94" s="29"/>
      <c r="AJ94" s="29"/>
      <c r="AK94" s="29"/>
      <c r="AL94" s="29"/>
      <c r="AM94" s="29"/>
      <c r="AN94" s="29"/>
      <c r="AO94" s="29"/>
      <c r="AP94" s="29"/>
      <c r="AQ94" s="29"/>
      <c r="AR94" s="29"/>
      <c r="AS94" s="29"/>
      <c r="AT94" s="30"/>
      <c r="AU94" s="31"/>
      <c r="AV94" s="31"/>
    </row>
    <row r="95" spans="1:53" ht="10.9" customHeight="1">
      <c r="A95" s="33" t="s">
        <v>115</v>
      </c>
    </row>
    <row r="96" spans="1:53">
      <c r="A96" s="32" t="s">
        <v>78</v>
      </c>
    </row>
    <row r="97" spans="1:43" ht="10.9" customHeight="1">
      <c r="A97" t="s">
        <v>116</v>
      </c>
    </row>
    <row r="98" spans="1:43" ht="11.45" customHeight="1">
      <c r="A98" s="34" t="s">
        <v>117</v>
      </c>
    </row>
    <row r="99" spans="1:43" ht="12.6" customHeight="1">
      <c r="A99" t="s">
        <v>118</v>
      </c>
    </row>
    <row r="102" spans="1:43" s="2" customFormat="1" ht="12" customHeight="1"/>
    <row r="103" spans="1:43" s="2" customFormat="1">
      <c r="A103" s="35"/>
      <c r="G103" s="36"/>
      <c r="H103" s="36"/>
      <c r="I103" s="36"/>
      <c r="J103" s="36"/>
      <c r="K103" s="36"/>
      <c r="L103" s="36"/>
      <c r="M103" s="36"/>
      <c r="N103" s="36"/>
      <c r="O103" s="36"/>
      <c r="P103" s="36"/>
      <c r="Q103" s="37"/>
      <c r="R103" s="37"/>
      <c r="S103" s="37"/>
      <c r="T103" s="37"/>
      <c r="U103" s="37"/>
      <c r="V103" s="37"/>
      <c r="W103" s="37"/>
      <c r="X103" s="37"/>
      <c r="Y103" s="37"/>
      <c r="Z103" s="37"/>
      <c r="AA103" s="37"/>
      <c r="AB103" s="37"/>
      <c r="AC103" s="37"/>
      <c r="AD103" s="37"/>
      <c r="AE103" s="37"/>
      <c r="AF103" s="37"/>
      <c r="AG103" s="37"/>
      <c r="AH103" s="37"/>
      <c r="AI103" s="37"/>
      <c r="AJ103" s="37"/>
      <c r="AK103" s="37"/>
      <c r="AL103" s="37"/>
      <c r="AM103" s="37"/>
      <c r="AN103" s="37"/>
      <c r="AO103" s="37"/>
      <c r="AP103" s="37"/>
      <c r="AQ103" s="37"/>
    </row>
    <row r="104" spans="1:43" s="2" customFormat="1"/>
    <row r="105" spans="1:43" s="2" customFormat="1"/>
    <row r="106" spans="1:43" s="2" customFormat="1"/>
    <row r="107" spans="1:43" s="2" customFormat="1"/>
    <row r="108" spans="1:43" s="2" customFormat="1"/>
    <row r="109" spans="1:43" s="2" customFormat="1"/>
    <row r="110" spans="1:43" s="2" customFormat="1"/>
  </sheetData>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N99"/>
  <sheetViews>
    <sheetView topLeftCell="A69" zoomScale="70" zoomScaleNormal="70" workbookViewId="0">
      <selection activeCell="A70" sqref="A70:A85"/>
    </sheetView>
  </sheetViews>
  <sheetFormatPr defaultRowHeight="15"/>
  <cols>
    <col min="2" max="2" width="14.7109375" customWidth="1"/>
  </cols>
  <sheetData>
    <row r="1" spans="1:66">
      <c r="A1" s="1" t="s">
        <v>81</v>
      </c>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3" t="s">
        <v>1</v>
      </c>
      <c r="BA1" s="3">
        <v>2014</v>
      </c>
      <c r="BB1" s="2"/>
      <c r="BC1" s="2"/>
      <c r="BD1" s="2"/>
      <c r="BE1" s="2"/>
      <c r="BF1" s="2"/>
      <c r="BG1" s="2"/>
      <c r="BH1" s="2"/>
      <c r="BI1" s="2"/>
      <c r="BJ1" s="2"/>
      <c r="BK1" s="2"/>
      <c r="BL1" s="2"/>
      <c r="BM1" s="2"/>
      <c r="BN1" s="2"/>
    </row>
    <row r="2" spans="1:66">
      <c r="A2" s="2"/>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4" t="s">
        <v>2</v>
      </c>
      <c r="BA2" s="3" t="s">
        <v>3</v>
      </c>
      <c r="BB2" s="2"/>
      <c r="BC2" s="2"/>
      <c r="BD2" s="2"/>
      <c r="BE2" s="2"/>
      <c r="BF2" s="2"/>
      <c r="BG2" s="2"/>
      <c r="BH2" s="2"/>
      <c r="BI2" s="2"/>
      <c r="BJ2" s="2"/>
      <c r="BK2" s="2"/>
      <c r="BL2" s="2"/>
      <c r="BM2" s="2"/>
      <c r="BN2" s="2"/>
    </row>
    <row r="3" spans="1:66">
      <c r="A3" s="2" t="s">
        <v>832</v>
      </c>
      <c r="B3" s="2">
        <v>1965</v>
      </c>
      <c r="C3" s="2">
        <v>1966</v>
      </c>
      <c r="D3" s="2">
        <v>1967</v>
      </c>
      <c r="E3" s="2">
        <v>1968</v>
      </c>
      <c r="F3" s="2">
        <v>1969</v>
      </c>
      <c r="G3" s="2">
        <v>1970</v>
      </c>
      <c r="H3" s="2">
        <v>1971</v>
      </c>
      <c r="I3" s="2">
        <v>1972</v>
      </c>
      <c r="J3" s="2">
        <v>1973</v>
      </c>
      <c r="K3" s="2">
        <v>1974</v>
      </c>
      <c r="L3" s="2">
        <v>1975</v>
      </c>
      <c r="M3" s="2">
        <v>1976</v>
      </c>
      <c r="N3" s="2">
        <v>1977</v>
      </c>
      <c r="O3" s="2">
        <v>1978</v>
      </c>
      <c r="P3" s="2">
        <v>1979</v>
      </c>
      <c r="Q3" s="2">
        <v>1980</v>
      </c>
      <c r="R3" s="2">
        <v>1981</v>
      </c>
      <c r="S3" s="2">
        <v>1982</v>
      </c>
      <c r="T3" s="2">
        <v>1983</v>
      </c>
      <c r="U3" s="2">
        <v>1984</v>
      </c>
      <c r="V3" s="2">
        <v>1985</v>
      </c>
      <c r="W3" s="2">
        <v>1986</v>
      </c>
      <c r="X3" s="2">
        <v>1987</v>
      </c>
      <c r="Y3" s="2">
        <v>1988</v>
      </c>
      <c r="Z3" s="2">
        <v>1989</v>
      </c>
      <c r="AA3" s="2">
        <v>1990</v>
      </c>
      <c r="AB3" s="2">
        <v>1991</v>
      </c>
      <c r="AC3" s="2">
        <v>1992</v>
      </c>
      <c r="AD3" s="2">
        <v>1993</v>
      </c>
      <c r="AE3" s="2">
        <v>1994</v>
      </c>
      <c r="AF3" s="2">
        <v>1995</v>
      </c>
      <c r="AG3" s="2">
        <v>1996</v>
      </c>
      <c r="AH3" s="2">
        <v>1997</v>
      </c>
      <c r="AI3" s="2">
        <v>1998</v>
      </c>
      <c r="AJ3" s="2">
        <v>1999</v>
      </c>
      <c r="AK3" s="2">
        <v>2000</v>
      </c>
      <c r="AL3" s="2">
        <v>2001</v>
      </c>
      <c r="AM3" s="2">
        <v>2002</v>
      </c>
      <c r="AN3" s="2">
        <v>2003</v>
      </c>
      <c r="AO3" s="2">
        <v>2004</v>
      </c>
      <c r="AP3" s="2">
        <v>2005</v>
      </c>
      <c r="AQ3" s="2">
        <v>2006</v>
      </c>
      <c r="AR3" s="2">
        <v>2007</v>
      </c>
      <c r="AS3" s="2">
        <v>2008</v>
      </c>
      <c r="AT3" s="2">
        <v>2009</v>
      </c>
      <c r="AU3" s="2">
        <v>2010</v>
      </c>
      <c r="AV3" s="2">
        <v>2011</v>
      </c>
      <c r="AW3" s="5">
        <v>2012</v>
      </c>
      <c r="AX3" s="5">
        <v>2013</v>
      </c>
      <c r="AY3" s="6">
        <v>2014</v>
      </c>
      <c r="AZ3" s="3">
        <v>2013</v>
      </c>
      <c r="BA3" s="3" t="s">
        <v>5</v>
      </c>
      <c r="BB3" s="2"/>
      <c r="BC3" s="2"/>
      <c r="BD3" s="2"/>
      <c r="BE3" s="2"/>
      <c r="BF3" s="2"/>
      <c r="BG3" s="2"/>
      <c r="BH3" s="2"/>
      <c r="BI3" s="2"/>
      <c r="BJ3" s="2"/>
      <c r="BK3" s="2"/>
      <c r="BL3" s="2"/>
      <c r="BM3" s="2"/>
      <c r="BN3" s="2"/>
    </row>
    <row r="4" spans="1:66">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6"/>
      <c r="AX4" s="2"/>
      <c r="AY4" s="2"/>
      <c r="AZ4" s="2"/>
      <c r="BA4" s="2"/>
      <c r="BB4" s="2"/>
      <c r="BC4" s="2"/>
      <c r="BD4" s="2"/>
      <c r="BE4" s="2"/>
      <c r="BF4" s="2"/>
      <c r="BG4" s="2"/>
      <c r="BH4" s="2"/>
      <c r="BI4" s="2"/>
      <c r="BJ4" s="2"/>
      <c r="BK4" s="2"/>
      <c r="BL4" s="2"/>
      <c r="BM4" s="2"/>
      <c r="BN4" s="2"/>
    </row>
    <row r="5" spans="1:66">
      <c r="A5" s="2" t="s">
        <v>6</v>
      </c>
      <c r="B5" s="44">
        <f>+OilC!B5/GDP!B28*10^3</f>
        <v>0.21175508940012172</v>
      </c>
      <c r="C5" s="44">
        <f>+OilC!C5/GDP!C28*10^3</f>
        <v>0.20865630290735995</v>
      </c>
      <c r="D5" s="44">
        <f>+OilC!D5/GDP!D28*10^3</f>
        <v>0.21136709563260897</v>
      </c>
      <c r="E5" s="44">
        <f>+OilC!E5/GDP!E28*10^3</f>
        <v>0.21577646170224507</v>
      </c>
      <c r="F5" s="44">
        <f>+OilC!F5/GDP!F28*10^3</f>
        <v>0.22083733023664584</v>
      </c>
      <c r="G5" s="44">
        <f>+OilC!G5/GDP!G28*10^3</f>
        <v>0.22928996553157047</v>
      </c>
      <c r="H5" s="44">
        <f>+OilC!H5/GDP!H28*10^3</f>
        <v>0.22989661853370186</v>
      </c>
      <c r="I5" s="44">
        <f>+OilC!I5/GDP!I28*10^3</f>
        <v>0.23604126950267887</v>
      </c>
      <c r="J5" s="44">
        <f>+OilC!J5/GDP!J28*10^3</f>
        <v>0.23588460824368734</v>
      </c>
      <c r="K5" s="44">
        <f>+OilC!K5/GDP!K28*10^3</f>
        <v>0.22706382243207124</v>
      </c>
      <c r="L5" s="44">
        <f>+OilC!L5/GDP!L28*10^3</f>
        <v>0.22308181298211968</v>
      </c>
      <c r="M5" s="44">
        <f>+OilC!M5/GDP!M28*10^3</f>
        <v>0.22760192466841855</v>
      </c>
      <c r="N5" s="44">
        <f>+OilC!N5/GDP!N28*10^3</f>
        <v>0.22989359000769691</v>
      </c>
      <c r="O5" s="44">
        <f>+OilC!O5/GDP!O28*10^3</f>
        <v>0.21289502831338353</v>
      </c>
      <c r="P5" s="44">
        <f>+OilC!P5/GDP!P28*10^3</f>
        <v>0.20156404466373831</v>
      </c>
      <c r="Q5" s="44">
        <f>+OilC!Q5/GDP!Q28*10^3</f>
        <v>0.18653420869581011</v>
      </c>
      <c r="R5" s="44">
        <f>+OilC!R5/GDP!R28*10^3</f>
        <v>0.16956821996896687</v>
      </c>
      <c r="S5" s="44">
        <f>+OilC!S5/GDP!S28*10^3</f>
        <v>0.16335165325053197</v>
      </c>
      <c r="T5" s="44">
        <f>+OilC!T5/GDP!T28*10^3</f>
        <v>0.15562526274955746</v>
      </c>
      <c r="U5" s="44">
        <f>+OilC!U5/GDP!U28*10^3</f>
        <v>0.15013482288742858</v>
      </c>
      <c r="V5" s="44">
        <f>+OilC!V5/GDP!V28*10^3</f>
        <v>0.14390867119163273</v>
      </c>
      <c r="W5" s="44">
        <f>+OilC!W5/GDP!W28*10^3</f>
        <v>0.1449853165246372</v>
      </c>
      <c r="X5" s="44">
        <f>+OilC!X5/GDP!X28*10^3</f>
        <v>0.14289038557054015</v>
      </c>
      <c r="Y5" s="44">
        <f>+OilC!Y5/GDP!Y28*10^3</f>
        <v>0.14288955866371428</v>
      </c>
      <c r="Z5" s="44">
        <f>+OilC!Z5/GDP!Z28*10^3</f>
        <v>0.13798541050879834</v>
      </c>
      <c r="AA5" s="44">
        <f>+OilC!AA5/GDP!AA28*10^3</f>
        <v>0.13311568093740658</v>
      </c>
      <c r="AB5" s="44">
        <f>+OilC!AB5/GDP!AB28*10^3</f>
        <v>0.130429940885886</v>
      </c>
      <c r="AC5" s="44">
        <f>+OilC!AC5/GDP!AC28*10^3</f>
        <v>0.12902499105956977</v>
      </c>
      <c r="AD5" s="44">
        <f>+OilC!AD5/GDP!AD28*10^3</f>
        <v>0.12666410009873069</v>
      </c>
      <c r="AE5" s="44">
        <f>+OilC!AE5/GDP!AE28*10^3</f>
        <v>0.12494203259707376</v>
      </c>
      <c r="AF5" s="44">
        <f>+OilC!AF5/GDP!AF28*10^3</f>
        <v>0.1214820158039039</v>
      </c>
      <c r="AG5" s="44">
        <f>+OilC!AG5/GDP!AG28*10^3</f>
        <v>0.12123236880728913</v>
      </c>
      <c r="AH5" s="44">
        <f>+OilC!AH5/GDP!AH28*10^3</f>
        <v>0.11761313150575954</v>
      </c>
      <c r="AI5" s="44">
        <f>+OilC!AI5/GDP!AI28*10^3</f>
        <v>0.11490243217611831</v>
      </c>
      <c r="AJ5" s="44">
        <f>+OilC!AJ5/GDP!AJ28*10^3</f>
        <v>0.1130427185040023</v>
      </c>
      <c r="AK5" s="44">
        <f>+OilC!AK5/GDP!AK28*10^3</f>
        <v>0.11007260696046581</v>
      </c>
      <c r="AL5" s="44">
        <f>+OilC!AL5/GDP!AL28*10^3</f>
        <v>0.10924149948574849</v>
      </c>
      <c r="AM5" s="44">
        <f>+OilC!AM5/GDP!AM28*10^3</f>
        <v>0.10760191891419596</v>
      </c>
      <c r="AN5" s="44">
        <f>+OilC!AN5/GDP!AN28*10^3</f>
        <v>0.10683608548074236</v>
      </c>
      <c r="AO5" s="44">
        <f>+OilC!AO5/GDP!AO28*10^3</f>
        <v>0.10716990370517121</v>
      </c>
      <c r="AP5" s="44">
        <f>+OilC!AP5/GDP!AP28*10^3</f>
        <v>0.10433160341228025</v>
      </c>
      <c r="AQ5" s="44">
        <f>+OilC!AQ5/GDP!AQ28*10^3</f>
        <v>0.10043434676639489</v>
      </c>
      <c r="AR5" s="44"/>
      <c r="AS5" s="44"/>
      <c r="AT5" s="44"/>
      <c r="AU5" s="44"/>
      <c r="AV5" s="44"/>
      <c r="AW5" s="44"/>
      <c r="AX5" s="44"/>
      <c r="AY5" s="39"/>
      <c r="AZ5" s="10"/>
      <c r="BA5" s="11"/>
      <c r="BB5" s="2"/>
      <c r="BC5" s="2"/>
      <c r="BD5" s="2"/>
      <c r="BE5" s="2"/>
      <c r="BF5" s="2"/>
      <c r="BG5" s="2"/>
      <c r="BH5" s="2"/>
      <c r="BI5" s="2"/>
      <c r="BJ5" s="2"/>
      <c r="BK5" s="2"/>
      <c r="BL5" s="2"/>
      <c r="BM5" s="2"/>
      <c r="BN5" s="2"/>
    </row>
    <row r="6" spans="1:66">
      <c r="A6" s="2" t="s">
        <v>7</v>
      </c>
      <c r="B6" s="44">
        <f>+OilC!B6/GDP!B27*10^3</f>
        <v>0.25610957027254605</v>
      </c>
      <c r="C6" s="44">
        <f>+OilC!C6/GDP!C27*10^3</f>
        <v>0.25336413024053756</v>
      </c>
      <c r="D6" s="44">
        <f>+OilC!D6/GDP!D27*10^3</f>
        <v>0.26259175276504748</v>
      </c>
      <c r="E6" s="44">
        <f>+OilC!E6/GDP!E27*10^3</f>
        <v>0.2656621467390185</v>
      </c>
      <c r="F6" s="44">
        <f>+OilC!F6/GDP!F27*10^3</f>
        <v>0.26276238077159381</v>
      </c>
      <c r="G6" s="44">
        <f>+OilC!G6/GDP!G27*10^3</f>
        <v>0.27323367595326936</v>
      </c>
      <c r="H6" s="44">
        <f>+OilC!H6/GDP!H27*10^3</f>
        <v>0.26571953132341142</v>
      </c>
      <c r="I6" s="44">
        <f>+OilC!I6/GDP!I27*10^3</f>
        <v>0.26567552537811434</v>
      </c>
      <c r="J6" s="44">
        <f>+OilC!J6/GDP!J27*10^3</f>
        <v>0.26155437958074934</v>
      </c>
      <c r="K6" s="44">
        <f>+OilC!K6/GDP!K27*10^3</f>
        <v>0.25546582627535946</v>
      </c>
      <c r="L6" s="44">
        <f>+OilC!L6/GDP!L27*10^3</f>
        <v>0.24416361442084578</v>
      </c>
      <c r="M6" s="44">
        <f>+OilC!M6/GDP!M27*10^3</f>
        <v>0.2437775881894729</v>
      </c>
      <c r="N6" s="44">
        <f>+OilC!N6/GDP!N27*10^3</f>
        <v>0.23826139767284571</v>
      </c>
      <c r="O6" s="44">
        <f>+OilC!O6/GDP!O27*10^3</f>
        <v>0.23337330920630203</v>
      </c>
      <c r="P6" s="44">
        <f>+OilC!P6/GDP!P27*10^3</f>
        <v>0.23308734183986668</v>
      </c>
      <c r="Q6" s="44">
        <f>+OilC!Q6/GDP!Q27*10^3</f>
        <v>0.22649781053457144</v>
      </c>
      <c r="R6" s="44">
        <f>+OilC!R6/GDP!R27*10^3</f>
        <v>0.20535200553924746</v>
      </c>
      <c r="S6" s="44">
        <f>+OilC!S6/GDP!S27*10^3</f>
        <v>0.18951092737463882</v>
      </c>
      <c r="T6" s="44">
        <f>+OilC!T6/GDP!T27*10^3</f>
        <v>0.17224358943031817</v>
      </c>
      <c r="U6" s="44">
        <f>+OilC!U6/GDP!U27*10^3</f>
        <v>0.16457866797932108</v>
      </c>
      <c r="V6" s="44">
        <f>+OilC!V6/GDP!V27*10^3</f>
        <v>0.15609933633993756</v>
      </c>
      <c r="W6" s="44">
        <f>+OilC!W6/GDP!W27*10^3</f>
        <v>0.15252053711636435</v>
      </c>
      <c r="X6" s="44">
        <f>+OilC!X6/GDP!X27*10^3</f>
        <v>0.15221148832569004</v>
      </c>
      <c r="Y6" s="44">
        <f>+OilC!Y6/GDP!Y27*10^3</f>
        <v>0.15263451543122247</v>
      </c>
      <c r="Z6" s="44">
        <f>+OilC!Z6/GDP!Z27*10^3</f>
        <v>0.15480229444337176</v>
      </c>
      <c r="AA6" s="44">
        <f>+OilC!AA6/GDP!AA27*10^3</f>
        <v>0.15217503217503217</v>
      </c>
      <c r="AB6" s="44">
        <f>+OilC!AB6/GDP!AB27*10^3</f>
        <v>0.14666897538711049</v>
      </c>
      <c r="AC6" s="44">
        <f>+OilC!AC6/GDP!AC27*10^3</f>
        <v>0.14829306617006205</v>
      </c>
      <c r="AD6" s="44">
        <f>+OilC!AD6/GDP!AD27*10^3</f>
        <v>0.14551988705115573</v>
      </c>
      <c r="AE6" s="44">
        <f>+OilC!AE6/GDP!AE27*10^3</f>
        <v>0.14124310018919184</v>
      </c>
      <c r="AF6" s="44">
        <f>+OilC!AF6/GDP!AF27*10^3</f>
        <v>0.14213189693871509</v>
      </c>
      <c r="AG6" s="44">
        <f>+OilC!AG6/GDP!AG27*10^3</f>
        <v>0.14388840438699796</v>
      </c>
      <c r="AH6" s="44">
        <f>+OilC!AH6/GDP!AH27*10^3</f>
        <v>0.14337630852296535</v>
      </c>
      <c r="AI6" s="44">
        <f>+OilC!AI6/GDP!AI27*10^3</f>
        <v>0.14061039073144047</v>
      </c>
      <c r="AJ6" s="44">
        <f>+OilC!AJ6/GDP!AJ27*10^3</f>
        <v>0.13548318095104242</v>
      </c>
      <c r="AK6" s="44">
        <f>+OilC!AK6/GDP!AK27*10^3</f>
        <v>0.12880952699022136</v>
      </c>
      <c r="AL6" s="44">
        <f>+OilC!AL6/GDP!AL27*10^3</f>
        <v>0.12882585907169139</v>
      </c>
      <c r="AM6" s="44">
        <f>+OilC!AM6/GDP!AM27*10^3</f>
        <v>0.12806411477899554</v>
      </c>
      <c r="AN6" s="44">
        <f>+OilC!AN6/GDP!AN27*10^3</f>
        <v>0.13037581154781477</v>
      </c>
      <c r="AO6" s="44">
        <f>+OilC!AO6/GDP!AO27*10^3</f>
        <v>0.13106456475157036</v>
      </c>
      <c r="AP6" s="44">
        <f>+OilC!AP6/GDP!AP27*10^3</f>
        <v>0.12599691644441563</v>
      </c>
      <c r="AQ6" s="44">
        <f>+OilC!AQ6/GDP!AQ27*10^3</f>
        <v>0.1219367071736996</v>
      </c>
      <c r="AR6" s="44"/>
      <c r="AS6" s="44"/>
      <c r="AT6" s="44"/>
      <c r="AU6" s="44"/>
      <c r="AV6" s="44"/>
      <c r="AW6" s="44"/>
      <c r="AX6" s="44"/>
      <c r="AY6" s="39"/>
      <c r="AZ6" s="10"/>
      <c r="BA6" s="11"/>
      <c r="BB6" s="2"/>
      <c r="BC6" s="2"/>
      <c r="BD6" s="2"/>
      <c r="BE6" s="2"/>
      <c r="BF6" s="2"/>
      <c r="BG6" s="2"/>
      <c r="BH6" s="2"/>
      <c r="BI6" s="2"/>
      <c r="BJ6" s="2"/>
      <c r="BK6" s="2"/>
      <c r="BL6" s="2"/>
      <c r="BM6" s="2"/>
      <c r="BN6" s="2"/>
    </row>
    <row r="7" spans="1:66">
      <c r="A7" s="2" t="s">
        <v>8</v>
      </c>
      <c r="B7" s="44">
        <f>+OilC!B7/GDP!B71*10^3</f>
        <v>8.5144450561286764E-2</v>
      </c>
      <c r="C7" s="44">
        <f>+OilC!C7/GDP!C71*10^3</f>
        <v>8.3194778697717936E-2</v>
      </c>
      <c r="D7" s="44">
        <f>+OilC!D7/GDP!D71*10^3</f>
        <v>8.3837074652869992E-2</v>
      </c>
      <c r="E7" s="44">
        <f>+OilC!E7/GDP!E71*10^3</f>
        <v>8.5754379701391895E-2</v>
      </c>
      <c r="F7" s="44">
        <f>+OilC!F7/GDP!F71*10^3</f>
        <v>8.512836334399132E-2</v>
      </c>
      <c r="G7" s="44">
        <f>+OilC!G7/GDP!G71*10^3</f>
        <v>8.5980611483967184E-2</v>
      </c>
      <c r="H7" s="44">
        <f>+OilC!H7/GDP!H71*10^3</f>
        <v>8.7203132895401714E-2</v>
      </c>
      <c r="I7" s="44">
        <f>+OilC!I7/GDP!I71*10^3</f>
        <v>8.9995187008026833E-2</v>
      </c>
      <c r="J7" s="44">
        <f>+OilC!J7/GDP!J71*10^3</f>
        <v>8.828078567285591E-2</v>
      </c>
      <c r="K7" s="44">
        <f>+OilC!K7/GDP!K71*10^3</f>
        <v>9.5866653170023949E-2</v>
      </c>
      <c r="L7" s="44">
        <f>+OilC!L7/GDP!L71*10^3</f>
        <v>0.10208052447619473</v>
      </c>
      <c r="M7" s="44">
        <f>+OilC!M7/GDP!M71*10^3</f>
        <v>0.10863801732936491</v>
      </c>
      <c r="N7" s="44">
        <f>+OilC!N7/GDP!N71*10^3</f>
        <v>0.10836772849697332</v>
      </c>
      <c r="O7" s="44">
        <f>+OilC!O7/GDP!O71*10^3</f>
        <v>0.11373151163577243</v>
      </c>
      <c r="P7" s="44">
        <f>+OilC!P7/GDP!P71*10^3</f>
        <v>0.111978971154539</v>
      </c>
      <c r="Q7" s="44">
        <f>+OilC!Q7/GDP!Q71*10^3</f>
        <v>0.11434728630332443</v>
      </c>
      <c r="R7" s="44">
        <f>+OilC!R7/GDP!R71*10^3</f>
        <v>0.11494552956595798</v>
      </c>
      <c r="S7" s="44">
        <f>+OilC!S7/GDP!S71*10^3</f>
        <v>0.11947696126274887</v>
      </c>
      <c r="T7" s="44">
        <f>+OilC!T7/GDP!T71*10^3</f>
        <v>0.12180427605651073</v>
      </c>
      <c r="U7" s="44">
        <f>+OilC!U7/GDP!U71*10^3</f>
        <v>0.12542013340301636</v>
      </c>
      <c r="V7" s="44">
        <f>+OilC!V7/GDP!V71*10^3</f>
        <v>0.12725435236133964</v>
      </c>
      <c r="W7" s="44">
        <f>+OilC!W7/GDP!W71*10^3</f>
        <v>0.13278599043612524</v>
      </c>
      <c r="X7" s="44">
        <f>+OilC!X7/GDP!X71*10^3</f>
        <v>0.1367180388050023</v>
      </c>
      <c r="Y7" s="44">
        <f>+OilC!Y7/GDP!Y71*10^3</f>
        <v>0.13466630283782793</v>
      </c>
      <c r="Z7" s="44">
        <f>+OilC!Z7/GDP!Z71*10^3</f>
        <v>0.13796150336888283</v>
      </c>
      <c r="AA7" s="44">
        <f>+OilC!AA7/GDP!AA71*10^3</f>
        <v>0.13742718162321518</v>
      </c>
      <c r="AB7" s="44">
        <f>+OilC!AB7/GDP!AB71*10^3</f>
        <v>0.13745596356473683</v>
      </c>
      <c r="AC7" s="44">
        <f>+OilC!AC7/GDP!AC71*10^3</f>
        <v>0.13407918731681195</v>
      </c>
      <c r="AD7" s="44">
        <f>+OilC!AD7/GDP!AD71*10^3</f>
        <v>0.13103204929566223</v>
      </c>
      <c r="AE7" s="44">
        <f>+OilC!AE7/GDP!AE71*10^3</f>
        <v>0.13704332607358793</v>
      </c>
      <c r="AF7" s="44">
        <f>+OilC!AF7/GDP!AF71*10^3</f>
        <v>0.13410091073432123</v>
      </c>
      <c r="AG7" s="44">
        <f>+OilC!AG7/GDP!AG71*10^3</f>
        <v>0.13109802443180429</v>
      </c>
      <c r="AH7" s="44">
        <f>+OilC!AH7/GDP!AH71*10^3</f>
        <v>0.12766856862435474</v>
      </c>
      <c r="AI7" s="44">
        <f>+OilC!AI7/GDP!AI71*10^3</f>
        <v>0.12803130066231752</v>
      </c>
      <c r="AJ7" s="44">
        <f>+OilC!AJ7/GDP!AJ71*10^3</f>
        <v>0.12329775194546734</v>
      </c>
      <c r="AK7" s="44">
        <f>+OilC!AK7/GDP!AK71*10^3</f>
        <v>0.12124433586986384</v>
      </c>
      <c r="AL7" s="44">
        <f>+OilC!AL7/GDP!AL71*10^3</f>
        <v>0.1191834132915196</v>
      </c>
      <c r="AM7" s="44">
        <f>+OilC!AM7/GDP!AM71*10^3</f>
        <v>0.11306244929140219</v>
      </c>
      <c r="AN7" s="44">
        <f>+OilC!AN7/GDP!AN71*10^3</f>
        <v>0.11442746798066941</v>
      </c>
      <c r="AO7" s="44">
        <f>+OilC!AO7/GDP!AO71*10^3</f>
        <v>0.11713133936715162</v>
      </c>
      <c r="AP7" s="44">
        <f>+OilC!AP7/GDP!AP71*10^3</f>
        <v>0.11426217699328751</v>
      </c>
      <c r="AQ7" s="44">
        <f>+OilC!AQ7/GDP!AQ71*10^3</f>
        <v>0.10764062841412625</v>
      </c>
      <c r="AR7" s="44"/>
      <c r="AS7" s="44"/>
      <c r="AT7" s="44"/>
      <c r="AU7" s="44"/>
      <c r="AV7" s="44"/>
      <c r="AW7" s="44"/>
      <c r="AX7" s="44"/>
      <c r="AY7" s="44"/>
      <c r="AZ7" s="10"/>
      <c r="BA7" s="11"/>
      <c r="BB7" s="2"/>
      <c r="BC7" s="2"/>
      <c r="BD7" s="2"/>
      <c r="BE7" s="2"/>
      <c r="BF7" s="2"/>
      <c r="BG7" s="2"/>
      <c r="BH7" s="2"/>
      <c r="BI7" s="2"/>
      <c r="BJ7" s="2"/>
      <c r="BK7" s="2"/>
      <c r="BL7" s="2"/>
      <c r="BM7" s="2"/>
      <c r="BN7" s="2"/>
    </row>
    <row r="8" spans="1:66">
      <c r="A8" s="12" t="s">
        <v>9</v>
      </c>
      <c r="B8" s="13">
        <v>620.17177406240103</v>
      </c>
      <c r="C8" s="13">
        <v>651.13715391869596</v>
      </c>
      <c r="D8" s="13">
        <v>678.22716180153998</v>
      </c>
      <c r="E8" s="13">
        <v>725.44966315119495</v>
      </c>
      <c r="F8" s="13">
        <v>764.755800707655</v>
      </c>
      <c r="G8" s="14">
        <v>797.86374477174695</v>
      </c>
      <c r="H8" s="14">
        <v>824.86782274166796</v>
      </c>
      <c r="I8" s="14">
        <v>890.50585461926801</v>
      </c>
      <c r="J8" s="14">
        <v>940.54269497600603</v>
      </c>
      <c r="K8" s="14">
        <v>912.21143210292405</v>
      </c>
      <c r="L8" s="14">
        <v>897.61869694084305</v>
      </c>
      <c r="M8" s="14">
        <v>963.27282231153799</v>
      </c>
      <c r="N8" s="14">
        <v>1012.30198793588</v>
      </c>
      <c r="O8" s="14">
        <v>1000.15210770995</v>
      </c>
      <c r="P8" s="14">
        <v>988.50006272395899</v>
      </c>
      <c r="Q8" s="14">
        <v>928.64387265089795</v>
      </c>
      <c r="R8" s="14">
        <v>873.52089132562901</v>
      </c>
      <c r="S8" s="14">
        <v>826.15685336239096</v>
      </c>
      <c r="T8" s="14">
        <v>814.79489872307204</v>
      </c>
      <c r="U8" s="14">
        <v>843.27904847268996</v>
      </c>
      <c r="V8" s="14">
        <v>842.67203352731099</v>
      </c>
      <c r="W8" s="14">
        <v>873.10273284587299</v>
      </c>
      <c r="X8" s="14">
        <v>893.78741288077003</v>
      </c>
      <c r="Y8" s="14">
        <v>929.252154654685</v>
      </c>
      <c r="Z8" s="14">
        <v>935.83660115775797</v>
      </c>
      <c r="AA8" s="14">
        <v>923.31644494322097</v>
      </c>
      <c r="AB8" s="14">
        <v>904.74633465291902</v>
      </c>
      <c r="AC8" s="14">
        <v>923.83987531779405</v>
      </c>
      <c r="AD8" s="14">
        <v>930.16672595492105</v>
      </c>
      <c r="AE8" s="14">
        <v>958.97069513969905</v>
      </c>
      <c r="AF8" s="14">
        <v>952.58634244295604</v>
      </c>
      <c r="AG8" s="14">
        <v>985.14319347972003</v>
      </c>
      <c r="AH8" s="14">
        <v>1002.78964772618</v>
      </c>
      <c r="AI8" s="14">
        <v>1024.51308327214</v>
      </c>
      <c r="AJ8" s="14">
        <v>1049.77751321148</v>
      </c>
      <c r="AK8" s="14">
        <v>1062.3498789380101</v>
      </c>
      <c r="AL8" s="14">
        <v>1062.06187010501</v>
      </c>
      <c r="AM8" s="14">
        <v>1061.5034829461299</v>
      </c>
      <c r="AN8" s="14">
        <v>1083.0302660970101</v>
      </c>
      <c r="AO8" s="14">
        <v>1125.8511900630101</v>
      </c>
      <c r="AP8" s="14">
        <v>1130.525891386</v>
      </c>
      <c r="AQ8" s="14">
        <v>1119.68523190477</v>
      </c>
      <c r="AR8" s="14">
        <v>1123.10866529038</v>
      </c>
      <c r="AS8" s="14">
        <v>1068.1783181390699</v>
      </c>
      <c r="AT8" s="14">
        <v>1016.68968934875</v>
      </c>
      <c r="AU8" s="14">
        <v>1039.95695110261</v>
      </c>
      <c r="AV8" s="14">
        <v>1030.21866066794</v>
      </c>
      <c r="AW8" s="14">
        <v>1012.60139671376</v>
      </c>
      <c r="AX8" s="14">
        <v>1025.3186937328901</v>
      </c>
      <c r="AY8" s="14">
        <v>1024.35174715733</v>
      </c>
      <c r="AZ8" s="15">
        <v>-9.4306928803999999E-4</v>
      </c>
      <c r="BA8" s="16">
        <v>0.24324947595596</v>
      </c>
      <c r="BB8" s="2"/>
      <c r="BC8" s="2"/>
      <c r="BD8" s="2"/>
      <c r="BE8" s="2"/>
      <c r="BF8" s="2"/>
      <c r="BG8" s="2"/>
      <c r="BH8" s="2"/>
      <c r="BI8" s="2"/>
      <c r="BJ8" s="2"/>
      <c r="BK8" s="2"/>
      <c r="BL8" s="2"/>
      <c r="BM8" s="2"/>
      <c r="BN8" s="2"/>
    </row>
    <row r="9" spans="1:66">
      <c r="A9" s="2"/>
      <c r="B9" s="7"/>
      <c r="C9" s="7"/>
      <c r="D9" s="7"/>
      <c r="E9" s="7"/>
      <c r="F9" s="7"/>
      <c r="G9" s="8"/>
      <c r="H9" s="8"/>
      <c r="I9" s="8"/>
      <c r="J9" s="8"/>
      <c r="K9" s="8"/>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9"/>
      <c r="AZ9" s="10"/>
      <c r="BA9" s="11"/>
      <c r="BB9" s="2"/>
      <c r="BC9" s="2"/>
      <c r="BD9" s="2"/>
      <c r="BE9" s="2"/>
      <c r="BF9" s="2"/>
      <c r="BG9" s="2"/>
      <c r="BH9" s="2"/>
      <c r="BI9" s="2"/>
      <c r="BJ9" s="2"/>
      <c r="BK9" s="2"/>
      <c r="BL9" s="2"/>
      <c r="BM9" s="2"/>
      <c r="BN9" s="2"/>
    </row>
    <row r="10" spans="1:66">
      <c r="A10" s="2" t="s">
        <v>10</v>
      </c>
      <c r="B10" s="39">
        <f>+OilC!B10/Pop!J12*10^6</f>
        <v>0.99185990066412255</v>
      </c>
      <c r="C10" s="39">
        <f>+OilC!C10/Pop!K12*10^6</f>
        <v>1.0080611720764536</v>
      </c>
      <c r="D10" s="39">
        <f>+OilC!D10/Pop!L12*10^6</f>
        <v>1.016779854668115</v>
      </c>
      <c r="E10" s="39">
        <f>+OilC!E10/Pop!M12*10^6</f>
        <v>1.0229018850344089</v>
      </c>
      <c r="F10" s="39">
        <f>+OilC!F10/Pop!N12*10^6</f>
        <v>1.0454548997559601</v>
      </c>
      <c r="G10" s="39">
        <f>+OilC!G10/Pop!O12*10^6</f>
        <v>0.92099207018277429</v>
      </c>
      <c r="H10" s="39">
        <f>+OilC!H10/Pop!P12*10^6</f>
        <v>0.96637005928071085</v>
      </c>
      <c r="I10" s="39">
        <f>+OilC!I10/Pop!Q12*10^6</f>
        <v>0.9518640839770891</v>
      </c>
      <c r="J10" s="39">
        <f>+OilC!J10/Pop!R12*10^6</f>
        <v>0.93616930814692567</v>
      </c>
      <c r="K10" s="39">
        <f>+OilC!K10/Pop!S12*10^6</f>
        <v>0.92733316552610379</v>
      </c>
      <c r="L10" s="39">
        <f>+OilC!L10/Pop!T12*10^6</f>
        <v>0.85606404272072234</v>
      </c>
      <c r="M10" s="39">
        <f>+OilC!M10/Pop!U12*10^6</f>
        <v>0.87732242208971634</v>
      </c>
      <c r="N10" s="39">
        <f>+OilC!N10/Pop!V12*10^6</f>
        <v>0.90830735135544993</v>
      </c>
      <c r="O10" s="39">
        <f>+OilC!O10/Pop!W12*10^6</f>
        <v>0.8932190941610928</v>
      </c>
      <c r="P10" s="39">
        <f>+OilC!P10/Pop!X12*10^6</f>
        <v>0.93470974584000521</v>
      </c>
      <c r="Q10" s="39">
        <f>+OilC!Q10/Pop!Y12*10^6</f>
        <v>0.85999770368409267</v>
      </c>
      <c r="R10" s="39">
        <f>+OilC!R10/Pop!Z12*10^6</f>
        <v>0.78350955525007104</v>
      </c>
      <c r="S10" s="39">
        <f>+OilC!S10/Pop!AA12*10^6</f>
        <v>0.73936014806379358</v>
      </c>
      <c r="T10" s="39">
        <f>+OilC!T10/Pop!AB12*10^6</f>
        <v>0.74235931949694067</v>
      </c>
      <c r="U10" s="39">
        <f>+OilC!U10/Pop!AC12*10^6</f>
        <v>0.68881601750909494</v>
      </c>
      <c r="V10" s="39">
        <f>+OilC!V10/Pop!AD12*10^6</f>
        <v>0.61460181637427314</v>
      </c>
      <c r="W10" s="39">
        <f>+OilC!W10/Pop!AE12*10^6</f>
        <v>0.69698387172774545</v>
      </c>
      <c r="X10" s="39">
        <f>+OilC!X10/Pop!AF12*10^6</f>
        <v>0.73299027311501042</v>
      </c>
      <c r="Y10" s="39">
        <f>+OilC!Y10/Pop!AG12*10^6</f>
        <v>0.72261763962621772</v>
      </c>
      <c r="Z10" s="39">
        <f>+OilC!Z10/Pop!AH12*10^6</f>
        <v>0.64565102690623799</v>
      </c>
      <c r="AA10" s="39">
        <f>+OilC!AA10/Pop!AI12*10^6</f>
        <v>0.60086025736837501</v>
      </c>
      <c r="AB10" s="39">
        <f>+OilC!AB10/Pop!AJ12*10^6</f>
        <v>0.60734013939902254</v>
      </c>
      <c r="AC10" s="39">
        <f>+OilC!AC10/Pop!AK12*10^6</f>
        <v>0.63265207947823976</v>
      </c>
      <c r="AD10" s="39">
        <f>+OilC!AD10/Pop!AL12*10^6</f>
        <v>0.61813064394173922</v>
      </c>
      <c r="AE10" s="39">
        <f>+OilC!AE10/Pop!AM12*10^6</f>
        <v>0.58709801119355065</v>
      </c>
      <c r="AF10" s="39">
        <f>+OilC!AF10/Pop!AN12*10^6</f>
        <v>0.578742829866982</v>
      </c>
      <c r="AG10" s="39">
        <f>+OilC!AG10/Pop!AO12*10^6</f>
        <v>0.59416116174726918</v>
      </c>
      <c r="AH10" s="39">
        <f>+OilC!AH10/Pop!AP12*10^6</f>
        <v>0.58712453394426223</v>
      </c>
      <c r="AI10" s="39">
        <f>+OilC!AI10/Pop!AQ12*10^6</f>
        <v>0.59475887059884647</v>
      </c>
      <c r="AJ10" s="39">
        <f>+OilC!AJ10/Pop!AR12*10^6</f>
        <v>0.54731419027051198</v>
      </c>
      <c r="AK10" s="39">
        <f>+OilC!AK10/Pop!AS12*10^6</f>
        <v>0.54742024499093345</v>
      </c>
      <c r="AL10" s="39">
        <f>+OilC!AL10/Pop!AT12*10^6</f>
        <v>0.52039501450901327</v>
      </c>
      <c r="AM10" s="39">
        <f>+OilC!AM10/Pop!AU12*10^6</f>
        <v>0.47538307702227239</v>
      </c>
      <c r="AN10" s="39">
        <f>+OilC!AN10/Pop!AV12*10^6</f>
        <v>0.48379676307232089</v>
      </c>
      <c r="AO10" s="39">
        <f>+OilC!AO10/Pop!AW12*10^6</f>
        <v>0.50177157668129879</v>
      </c>
      <c r="AP10" s="39">
        <f>+OilC!AP10/Pop!AX12*10^6</f>
        <v>0.52851233875186288</v>
      </c>
      <c r="AQ10" s="39">
        <f>+OilC!AQ10/Pop!AY12*10^6</f>
        <v>0.54762974929654507</v>
      </c>
      <c r="AR10" s="39">
        <f>+OilC!AR10/Pop!AZ12*10^6</f>
        <v>0.60090819362319203</v>
      </c>
      <c r="AS10" s="39">
        <f>+OilC!AS10/Pop!BA12*10^6</f>
        <v>0.6123746511707806</v>
      </c>
      <c r="AT10" s="39">
        <f>+OilC!AT10/Pop!BB12*10^6</f>
        <v>0.5923237855513791</v>
      </c>
      <c r="AU10" s="39">
        <f>+OilC!AU10/Pop!BC12*10^6</f>
        <v>0.6776315958869269</v>
      </c>
      <c r="AV10" s="39">
        <f>+OilC!AV10/Pop!BD12*10^6</f>
        <v>0.67909084306126222</v>
      </c>
      <c r="AW10" s="39">
        <f>+OilC!AW10/Pop!BE12*10^6</f>
        <v>0.69917538060978845</v>
      </c>
      <c r="AX10" s="39">
        <f>+OilC!AX10/Pop!BF12*10^6</f>
        <v>0.73417052995318755</v>
      </c>
      <c r="AY10" s="39">
        <f>+OilC!AY10/Pop!BG12*10^6</f>
        <v>0.71803844050804433</v>
      </c>
      <c r="AZ10" s="10"/>
      <c r="BA10" s="11"/>
    </row>
    <row r="11" spans="1:66">
      <c r="A11" s="2" t="s">
        <v>11</v>
      </c>
      <c r="B11" s="39">
        <f>+OilC!B11/Pop!J32*10^6</f>
        <v>0.17684523014906645</v>
      </c>
      <c r="C11" s="39">
        <f>+OilC!C11/Pop!K32*10^6</f>
        <v>0.18750219593651132</v>
      </c>
      <c r="D11" s="39">
        <f>+OilC!D11/Pop!L32*10^6</f>
        <v>0.18861346191416567</v>
      </c>
      <c r="E11" s="39">
        <f>+OilC!E11/Pop!M32*10^6</f>
        <v>0.22079087424908872</v>
      </c>
      <c r="F11" s="39">
        <f>+OilC!F11/Pop!N32*10^6</f>
        <v>0.23624324157227963</v>
      </c>
      <c r="G11" s="39">
        <f>+OilC!G11/Pop!O32*10^6</f>
        <v>0.26251848019852547</v>
      </c>
      <c r="H11" s="39">
        <f>+OilC!H11/Pop!P32*10^6</f>
        <v>0.28428693405464922</v>
      </c>
      <c r="I11" s="39">
        <f>+OilC!I11/Pop!Q32*10^6</f>
        <v>0.31837399201988037</v>
      </c>
      <c r="J11" s="39">
        <f>+OilC!J11/Pop!R32*10^6</f>
        <v>0.38344354862468866</v>
      </c>
      <c r="K11" s="39">
        <f>+OilC!K11/Pop!S32*10^6</f>
        <v>0.40401793189779645</v>
      </c>
      <c r="L11" s="39">
        <f>+OilC!L11/Pop!T32*10^6</f>
        <v>0.40727061664776654</v>
      </c>
      <c r="M11" s="39">
        <f>+OilC!M11/Pop!U32*10^6</f>
        <v>0.42868748076463875</v>
      </c>
      <c r="N11" s="39">
        <f>+OilC!N11/Pop!V32*10^6</f>
        <v>0.43088054443134627</v>
      </c>
      <c r="O11" s="39">
        <f>+OilC!O11/Pop!W32*10^6</f>
        <v>0.46338136789773893</v>
      </c>
      <c r="P11" s="39">
        <f>+OilC!P11/Pop!X32*10^6</f>
        <v>0.47911173052725087</v>
      </c>
      <c r="Q11" s="39">
        <f>+OilC!Q11/Pop!Y32*10^6</f>
        <v>0.45326302724646561</v>
      </c>
      <c r="R11" s="39">
        <f>+OilC!R11/Pop!Z32*10^6</f>
        <v>0.42235064919971066</v>
      </c>
      <c r="S11" s="39">
        <f>+OilC!S11/Pop!AA32*10^6</f>
        <v>0.42135468218560751</v>
      </c>
      <c r="T11" s="39">
        <f>+OilC!T11/Pop!AB32*10^6</f>
        <v>0.39916782678118273</v>
      </c>
      <c r="U11" s="39">
        <f>+OilC!U11/Pop!AC32*10^6</f>
        <v>0.40040453578594837</v>
      </c>
      <c r="V11" s="39">
        <f>+OilC!V11/Pop!AD32*10^6</f>
        <v>0.40314964527973063</v>
      </c>
      <c r="W11" s="39">
        <f>+OilC!W11/Pop!AE32*10^6</f>
        <v>0.44137984791866758</v>
      </c>
      <c r="X11" s="39">
        <f>+OilC!X11/Pop!AF32*10^6</f>
        <v>0.44504671005942964</v>
      </c>
      <c r="Y11" s="39">
        <f>+OilC!Y11/Pop!AG32*10^6</f>
        <v>0.44746427371677649</v>
      </c>
      <c r="Z11" s="39">
        <f>+OilC!Z11/Pop!AH32*10^6</f>
        <v>0.44649093597719869</v>
      </c>
      <c r="AA11" s="39">
        <f>+OilC!AA11/Pop!AI32*10^6</f>
        <v>0.42691712413124711</v>
      </c>
      <c r="AB11" s="39">
        <f>+OilC!AB11/Pop!AJ32*10^6</f>
        <v>0.42655920155785709</v>
      </c>
      <c r="AC11" s="39">
        <f>+OilC!AC11/Pop!AK32*10^6</f>
        <v>0.44328133605908959</v>
      </c>
      <c r="AD11" s="39">
        <f>+OilC!AD11/Pop!AL32*10^6</f>
        <v>0.45159977431884996</v>
      </c>
      <c r="AE11" s="39">
        <f>+OilC!AE11/Pop!AM32*10^6</f>
        <v>0.47397508880319977</v>
      </c>
      <c r="AF11" s="39">
        <f>+OilC!AF11/Pop!AN32*10^6</f>
        <v>0.48674608850741069</v>
      </c>
      <c r="AG11" s="39">
        <f>+OilC!AG11/Pop!AO32*10^6</f>
        <v>0.51039303197897523</v>
      </c>
      <c r="AH11" s="39">
        <f>+OilC!AH11/Pop!AP32*10^6</f>
        <v>0.53407577031469622</v>
      </c>
      <c r="AI11" s="39">
        <f>+OilC!AI11/Pop!AQ32*10^6</f>
        <v>0.5453083530710362</v>
      </c>
      <c r="AJ11" s="39">
        <f>+OilC!AJ11/Pop!AR32*10^6</f>
        <v>0.54337320800772593</v>
      </c>
      <c r="AK11" s="39">
        <f>+OilC!AK11/Pop!AS32*10^6</f>
        <v>0.52370889245993213</v>
      </c>
      <c r="AL11" s="39">
        <f>+OilC!AL11/Pop!AT32*10^6</f>
        <v>0.51785589408295507</v>
      </c>
      <c r="AM11" s="39">
        <f>+OilC!AM11/Pop!AU32*10^6</f>
        <v>0.50564847751209319</v>
      </c>
      <c r="AN11" s="39">
        <f>+OilC!AN11/Pop!AV32*10^6</f>
        <v>0.48330836804920146</v>
      </c>
      <c r="AO11" s="39">
        <f>+OilC!AO11/Pop!AW32*10^6</f>
        <v>0.49437861119877896</v>
      </c>
      <c r="AP11" s="39">
        <f>+OilC!AP11/Pop!AX32*10^6</f>
        <v>0.50242625977191646</v>
      </c>
      <c r="AQ11" s="39">
        <f>+OilC!AQ11/Pop!AY32*10^6</f>
        <v>0.50330313796005388</v>
      </c>
      <c r="AR11" s="39">
        <f>+OilC!AR11/Pop!AZ32*10^6</f>
        <v>0.53032317220586911</v>
      </c>
      <c r="AS11" s="39">
        <f>+OilC!AS11/Pop!BA32*10^6</f>
        <v>0.56022574817152759</v>
      </c>
      <c r="AT11" s="39">
        <f>+OilC!AT11/Pop!BB32*10^6</f>
        <v>0.55847037688914491</v>
      </c>
      <c r="AU11" s="39">
        <f>+OilC!AU11/Pop!BC32*10^6</f>
        <v>0.60130809391363371</v>
      </c>
      <c r="AV11" s="39">
        <f>+OilC!AV11/Pop!BD32*10^6</f>
        <v>0.62326285949392846</v>
      </c>
      <c r="AW11" s="39">
        <f>+OilC!AW11/Pop!BE32*10^6</f>
        <v>0.62982477986137697</v>
      </c>
      <c r="AX11" s="39">
        <f>+OilC!AX11/Pop!BF32*10^6</f>
        <v>0.66198552621878892</v>
      </c>
      <c r="AY11" s="39">
        <f>+OilC!AY11/Pop!BG32*10^6</f>
        <v>0.69170109089652598</v>
      </c>
      <c r="AZ11" s="10"/>
      <c r="BA11" s="11"/>
    </row>
    <row r="12" spans="1:66">
      <c r="A12" s="2" t="s">
        <v>82</v>
      </c>
      <c r="B12" s="39">
        <f>+OilC!B12/Pop!J42*10^6</f>
        <v>0.38759536901331781</v>
      </c>
      <c r="C12" s="39">
        <f>+OilC!C12/Pop!K42*10^6</f>
        <v>0.41986039641819095</v>
      </c>
      <c r="D12" s="39">
        <f>+OilC!D12/Pop!L42*10^6</f>
        <v>0.43033057970676153</v>
      </c>
      <c r="E12" s="39">
        <f>+OilC!E12/Pop!M42*10^6</f>
        <v>0.44581866499949063</v>
      </c>
      <c r="F12" s="39">
        <f>+OilC!F12/Pop!N42*10^6</f>
        <v>0.46635359584430214</v>
      </c>
      <c r="G12" s="39">
        <f>+OilC!G12/Pop!O42*10^6</f>
        <v>0.48076380054608586</v>
      </c>
      <c r="H12" s="39">
        <f>+OilC!H12/Pop!P42*10^6</f>
        <v>0.53143335387415125</v>
      </c>
      <c r="I12" s="39">
        <f>+OilC!I12/Pop!Q42*10^6</f>
        <v>0.54212358763998558</v>
      </c>
      <c r="J12" s="39">
        <f>+OilC!J12/Pop!R42*10^6</f>
        <v>0.50151788715738488</v>
      </c>
      <c r="K12" s="39">
        <f>+OilC!K12/Pop!S42*10^6</f>
        <v>0.48025006938028925</v>
      </c>
      <c r="L12" s="39">
        <f>+OilC!L12/Pop!T42*10^6</f>
        <v>0.4132203646818462</v>
      </c>
      <c r="M12" s="39">
        <f>+OilC!M12/Pop!U42*10^6</f>
        <v>0.42270406454428411</v>
      </c>
      <c r="N12" s="39">
        <f>+OilC!N12/Pop!V42*10^6</f>
        <v>0.4325198337515847</v>
      </c>
      <c r="O12" s="39">
        <f>+OilC!O12/Pop!W42*10^6</f>
        <v>0.4529744081835726</v>
      </c>
      <c r="P12" s="39">
        <f>+OilC!P12/Pop!X42*10^6</f>
        <v>0.46593565896472677</v>
      </c>
      <c r="Q12" s="39">
        <f>+OilC!Q12/Pop!Y42*10^6</f>
        <v>0.45076079235629329</v>
      </c>
      <c r="R12" s="39">
        <f>+OilC!R12/Pop!Z42*10^6</f>
        <v>0.44375289516090061</v>
      </c>
      <c r="S12" s="39">
        <f>+OilC!S12/Pop!AA42*10^6</f>
        <v>0.42708465239622495</v>
      </c>
      <c r="T12" s="39">
        <f>+OilC!T12/Pop!AB42*10^6</f>
        <v>0.40793533875708488</v>
      </c>
      <c r="U12" s="39">
        <f>+OilC!U12/Pop!AC42*10^6</f>
        <v>0.39726854388915672</v>
      </c>
      <c r="V12" s="39">
        <f>+OilC!V12/Pop!AD42*10^6</f>
        <v>0.37981344792319099</v>
      </c>
      <c r="W12" s="39">
        <f>+OilC!W12/Pop!AE42*10^6</f>
        <v>0.39336152044955697</v>
      </c>
      <c r="X12" s="39">
        <f>+OilC!X12/Pop!AF42*10^6</f>
        <v>0.40447770167758706</v>
      </c>
      <c r="Y12" s="39">
        <f>+OilC!Y12/Pop!AG42*10^6</f>
        <v>0.44131612231911466</v>
      </c>
      <c r="Z12" s="39">
        <f>+OilC!Z12/Pop!AH42*10^6</f>
        <v>0.48621296947957804</v>
      </c>
      <c r="AA12" s="39">
        <f>+OilC!AA12/Pop!AI42*10^6</f>
        <v>0.5042917687438333</v>
      </c>
      <c r="AB12" s="39">
        <f>+OilC!AB12/Pop!AJ42*10^6</f>
        <v>0.51205424210505657</v>
      </c>
      <c r="AC12" s="39">
        <f>+OilC!AC12/Pop!AK42*10^6</f>
        <v>0.54183175545380824</v>
      </c>
      <c r="AD12" s="39">
        <f>+OilC!AD12/Pop!AL42*10^6</f>
        <v>0.58133306857640021</v>
      </c>
      <c r="AE12" s="39">
        <f>+OilC!AE12/Pop!AM42*10^6</f>
        <v>0.62982560979594016</v>
      </c>
      <c r="AF12" s="39">
        <f>+OilC!AF12/Pop!AN42*10^6</f>
        <v>0.68148580673533143</v>
      </c>
      <c r="AG12" s="39">
        <f>+OilC!AG12/Pop!AO42*10^6</f>
        <v>0.73742603858566469</v>
      </c>
      <c r="AH12" s="39">
        <f>+OilC!AH12/Pop!AP42*10^6</f>
        <v>0.76688682458012059</v>
      </c>
      <c r="AI12" s="39">
        <f>+OilC!AI12/Pop!AQ42*10^6</f>
        <v>0.77140453169057344</v>
      </c>
      <c r="AJ12" s="39">
        <f>+OilC!AJ12/Pop!AR42*10^6</f>
        <v>0.76499530989786446</v>
      </c>
      <c r="AK12" s="39">
        <f>+OilC!AK12/Pop!AS42*10^6</f>
        <v>0.71296796845064014</v>
      </c>
      <c r="AL12" s="39">
        <f>+OilC!AL12/Pop!AT42*10^6</f>
        <v>0.68516171392131664</v>
      </c>
      <c r="AM12" s="39">
        <f>+OilC!AM12/Pop!AU42*10^6</f>
        <v>0.67174651649703165</v>
      </c>
      <c r="AN12" s="39">
        <f>+OilC!AN12/Pop!AV42*10^6</f>
        <v>0.6752380339631826</v>
      </c>
      <c r="AO12" s="39">
        <f>+OilC!AO12/Pop!AW42*10^6</f>
        <v>0.72110800044910739</v>
      </c>
      <c r="AP12" s="39">
        <f>+OilC!AP12/Pop!AX42*10^6</f>
        <v>0.7309751530681472</v>
      </c>
      <c r="AQ12" s="39">
        <f>+OilC!AQ12/Pop!AY42*10^6</f>
        <v>0.81345402702488023</v>
      </c>
      <c r="AR12" s="39">
        <f>+OilC!AR12/Pop!AZ42*10^6</f>
        <v>1.0352715379797519</v>
      </c>
      <c r="AS12" s="39">
        <f>+OilC!AS12/Pop!BA42*10^6</f>
        <v>1.0681562641718341</v>
      </c>
      <c r="AT12" s="39">
        <f>+OilC!AT12/Pop!BB42*10^6</f>
        <v>1.0363897703645233</v>
      </c>
      <c r="AU12" s="39">
        <f>+OilC!AU12/Pop!BC42*10^6</f>
        <v>0.90460830651992286</v>
      </c>
      <c r="AV12" s="39">
        <f>+OilC!AV12/Pop!BD42*10^6</f>
        <v>0.97952062463656686</v>
      </c>
      <c r="AW12" s="39">
        <f>+OilC!AW12/Pop!BE42*10^6</f>
        <v>0.96197113173696402</v>
      </c>
      <c r="AX12" s="39">
        <f>+OilC!AX12/Pop!BF42*10^6</f>
        <v>0.95554998154866977</v>
      </c>
      <c r="AY12" s="39">
        <f>+OilC!AY12/Pop!BG42*10^6</f>
        <v>0.93800488678986305</v>
      </c>
      <c r="AZ12" s="10"/>
      <c r="BA12" s="11"/>
    </row>
    <row r="13" spans="1:66">
      <c r="A13" s="2" t="s">
        <v>12</v>
      </c>
      <c r="B13" s="39">
        <f>+OilC!B13/Pop!J47*10^6</f>
        <v>0.20497048195225503</v>
      </c>
      <c r="C13" s="39">
        <f>+OilC!C13/Pop!K47*10^6</f>
        <v>0.22655518880342759</v>
      </c>
      <c r="D13" s="39">
        <f>+OilC!D13/Pop!L47*10^6</f>
        <v>0.22100922887078661</v>
      </c>
      <c r="E13" s="39">
        <f>+OilC!E13/Pop!M47*10^6</f>
        <v>0.23798064975749172</v>
      </c>
      <c r="F13" s="39">
        <f>+OilC!F13/Pop!N47*10^6</f>
        <v>0.2216281943448935</v>
      </c>
      <c r="G13" s="39">
        <f>+OilC!G13/Pop!O47*10^6</f>
        <v>0.24273369543489315</v>
      </c>
      <c r="H13" s="39">
        <f>+OilC!H13/Pop!P47*10^6</f>
        <v>0.24460476451694563</v>
      </c>
      <c r="I13" s="39">
        <f>+OilC!I13/Pop!Q47*10^6</f>
        <v>0.27204620871400687</v>
      </c>
      <c r="J13" s="39">
        <f>+OilC!J13/Pop!R47*10^6</f>
        <v>0.25445093783375833</v>
      </c>
      <c r="K13" s="39">
        <f>+OilC!K13/Pop!S47*10^6</f>
        <v>0.2757350435322638</v>
      </c>
      <c r="L13" s="39">
        <f>+OilC!L13/Pop!T47*10^6</f>
        <v>0.27127715028443106</v>
      </c>
      <c r="M13" s="39">
        <f>+OilC!M13/Pop!U47*10^6</f>
        <v>0.27985960185775915</v>
      </c>
      <c r="N13" s="39">
        <f>+OilC!N13/Pop!V47*10^6</f>
        <v>0.27392264171366254</v>
      </c>
      <c r="O13" s="39">
        <f>+OilC!O13/Pop!W47*10^6</f>
        <v>0.27258143219355757</v>
      </c>
      <c r="P13" s="39">
        <f>+OilC!P13/Pop!X47*10^6</f>
        <v>0.28299545134510434</v>
      </c>
      <c r="Q13" s="39">
        <f>+OilC!Q13/Pop!Y47*10^6</f>
        <v>0.26269177119850395</v>
      </c>
      <c r="R13" s="39">
        <f>+OilC!R13/Pop!Z47*10^6</f>
        <v>0.26319449367764586</v>
      </c>
      <c r="S13" s="39">
        <f>+OilC!S13/Pop!AA47*10^6</f>
        <v>0.26372569372510146</v>
      </c>
      <c r="T13" s="39">
        <f>+OilC!T13/Pop!AB47*10^6</f>
        <v>0.26694658541890359</v>
      </c>
      <c r="U13" s="39">
        <f>+OilC!U13/Pop!AC47*10^6</f>
        <v>0.25948395456211615</v>
      </c>
      <c r="V13" s="39">
        <f>+OilC!V13/Pop!AD47*10^6</f>
        <v>0.26362623650716022</v>
      </c>
      <c r="W13" s="39">
        <f>+OilC!W13/Pop!AE47*10^6</f>
        <v>0.25529434623087055</v>
      </c>
      <c r="X13" s="39">
        <f>+OilC!X13/Pop!AF47*10^6</f>
        <v>0.26312791702838351</v>
      </c>
      <c r="Y13" s="39">
        <f>+OilC!Y13/Pop!AG47*10^6</f>
        <v>0.27165445141225314</v>
      </c>
      <c r="Z13" s="39">
        <f>+OilC!Z13/Pop!AH47*10^6</f>
        <v>0.27329006254391136</v>
      </c>
      <c r="AA13" s="39">
        <f>+OilC!AA13/Pop!AI47*10^6</f>
        <v>0.27230165885158752</v>
      </c>
      <c r="AB13" s="39">
        <f>+OilC!AB13/Pop!AJ47*10^6</f>
        <v>0.27422094265614949</v>
      </c>
      <c r="AC13" s="39">
        <f>+OilC!AC13/Pop!AK47*10^6</f>
        <v>0.29657408517001599</v>
      </c>
      <c r="AD13" s="39">
        <f>+OilC!AD13/Pop!AL47*10^6</f>
        <v>0.31042562718837902</v>
      </c>
      <c r="AE13" s="39">
        <f>+OilC!AE13/Pop!AM47*10^6</f>
        <v>0.31476232303345963</v>
      </c>
      <c r="AF13" s="39">
        <f>+OilC!AF13/Pop!AN47*10^6</f>
        <v>0.32646729077356484</v>
      </c>
      <c r="AG13" s="39">
        <f>+OilC!AG13/Pop!AO47*10^6</f>
        <v>0.33177642990823158</v>
      </c>
      <c r="AH13" s="39">
        <f>+OilC!AH13/Pop!AP47*10^6</f>
        <v>0.33199460829907379</v>
      </c>
      <c r="AI13" s="39">
        <f>+OilC!AI13/Pop!AQ47*10^6</f>
        <v>0.31913635305733218</v>
      </c>
      <c r="AJ13" s="39">
        <f>+OilC!AJ13/Pop!AR47*10^6</f>
        <v>0.27842494578384758</v>
      </c>
      <c r="AK13" s="39">
        <f>+OilC!AK13/Pop!AS47*10^6</f>
        <v>0.26888922928991688</v>
      </c>
      <c r="AL13" s="39">
        <f>+OilC!AL13/Pop!AT47*10^6</f>
        <v>0.24818247559636195</v>
      </c>
      <c r="AM13" s="39">
        <f>+OilC!AM13/Pop!AU47*10^6</f>
        <v>0.24080102835006312</v>
      </c>
      <c r="AN13" s="39">
        <f>+OilC!AN13/Pop!AV47*10^6</f>
        <v>0.24742618648973208</v>
      </c>
      <c r="AO13" s="39">
        <f>+OilC!AO13/Pop!AW47*10^6</f>
        <v>0.24425516335515993</v>
      </c>
      <c r="AP13" s="39">
        <f>+OilC!AP13/Pop!AX47*10^6</f>
        <v>0.25073951577878395</v>
      </c>
      <c r="AQ13" s="39">
        <f>+OilC!AQ13/Pop!AY47*10^6</f>
        <v>0.24718371252278734</v>
      </c>
      <c r="AR13" s="39">
        <f>+OilC!AR13/Pop!AZ47*10^6</f>
        <v>0.24197483769334321</v>
      </c>
      <c r="AS13" s="39">
        <f>+OilC!AS13/Pop!BA47*10^6</f>
        <v>0.26022852089167303</v>
      </c>
      <c r="AT13" s="39">
        <f>+OilC!AT13/Pop!BB47*10^6</f>
        <v>0.23495733372956426</v>
      </c>
      <c r="AU13" s="39">
        <f>+OilC!AU13/Pop!BC47*10^6</f>
        <v>0.25983166489182336</v>
      </c>
      <c r="AV13" s="39">
        <f>+OilC!AV13/Pop!BD47*10^6</f>
        <v>0.27511203874793605</v>
      </c>
      <c r="AW13" s="39">
        <f>+OilC!AW13/Pop!BE47*10^6</f>
        <v>0.29576037883429707</v>
      </c>
      <c r="AX13" s="39">
        <f>+OilC!AX13/Pop!BF47*10^6</f>
        <v>0.29312040274129114</v>
      </c>
      <c r="AY13" s="39">
        <f>+OilC!AY13/Pop!BG47*10^6</f>
        <v>0.30237206100915287</v>
      </c>
      <c r="AZ13" s="10"/>
      <c r="BA13" s="11"/>
    </row>
    <row r="14" spans="1:66">
      <c r="A14" s="2" t="s">
        <v>13</v>
      </c>
      <c r="B14" s="39">
        <f>+OilC!B14/Pop!J67*10^6</f>
        <v>0.12590188414740996</v>
      </c>
      <c r="C14" s="39">
        <f>+OilC!C14/Pop!K67*10^6</f>
        <v>0.12782822254764051</v>
      </c>
      <c r="D14" s="39">
        <f>+OilC!D14/Pop!L67*10^6</f>
        <v>0.13402665477554399</v>
      </c>
      <c r="E14" s="39">
        <f>+OilC!E14/Pop!M67*10^6</f>
        <v>0.15547274533110636</v>
      </c>
      <c r="F14" s="39">
        <f>+OilC!F14/Pop!N67*10^6</f>
        <v>0.16034327698945158</v>
      </c>
      <c r="G14" s="39">
        <f>+OilC!G14/Pop!O67*10^6</f>
        <v>0.17801505799898559</v>
      </c>
      <c r="H14" s="39">
        <f>+OilC!H14/Pop!P67*10^6</f>
        <v>0.19107573880618631</v>
      </c>
      <c r="I14" s="39">
        <f>+OilC!I14/Pop!Q67*10^6</f>
        <v>0.19101819386075614</v>
      </c>
      <c r="J14" s="39">
        <f>+OilC!J14/Pop!R67*10^6</f>
        <v>0.20614296975339674</v>
      </c>
      <c r="K14" s="39">
        <f>+OilC!K14/Pop!S67*10^6</f>
        <v>0.2290310456951504</v>
      </c>
      <c r="L14" s="39">
        <f>+OilC!L14/Pop!T67*10^6</f>
        <v>0.21753463702413761</v>
      </c>
      <c r="M14" s="39">
        <f>+OilC!M14/Pop!U67*10^6</f>
        <v>0.2380422093827074</v>
      </c>
      <c r="N14" s="39">
        <f>+OilC!N14/Pop!V67*10^6</f>
        <v>0.28897912800446418</v>
      </c>
      <c r="O14" s="39">
        <f>+OilC!O14/Pop!W67*10^6</f>
        <v>0.28698012256547284</v>
      </c>
      <c r="P14" s="39">
        <f>+OilC!P14/Pop!X67*10^6</f>
        <v>0.29771048543019807</v>
      </c>
      <c r="Q14" s="39">
        <f>+OilC!Q14/Pop!Y67*10^6</f>
        <v>0.37134318792735971</v>
      </c>
      <c r="R14" s="39">
        <f>+OilC!R14/Pop!Z67*10^6</f>
        <v>0.40656496717540852</v>
      </c>
      <c r="S14" s="39">
        <f>+OilC!S14/Pop!AA67*10^6</f>
        <v>0.43405554791023637</v>
      </c>
      <c r="T14" s="39">
        <f>+OilC!T14/Pop!AB67*10^6</f>
        <v>0.38774308888902836</v>
      </c>
      <c r="U14" s="39">
        <f>+OilC!U14/Pop!AC67*10^6</f>
        <v>0.37897736403563748</v>
      </c>
      <c r="V14" s="39">
        <f>+OilC!V14/Pop!AD67*10^6</f>
        <v>0.45545108062954398</v>
      </c>
      <c r="W14" s="39">
        <f>+OilC!W14/Pop!AE67*10^6</f>
        <v>0.45099135599901008</v>
      </c>
      <c r="X14" s="39">
        <f>+OilC!X14/Pop!AF67*10^6</f>
        <v>0.44370174993360778</v>
      </c>
      <c r="Y14" s="39">
        <f>+OilC!Y14/Pop!AG67*10^6</f>
        <v>0.41882380434736849</v>
      </c>
      <c r="Z14" s="39">
        <f>+OilC!Z14/Pop!AH67*10^6</f>
        <v>0.42255582126770758</v>
      </c>
      <c r="AA14" s="39">
        <f>+OilC!AA14/Pop!AI67*10^6</f>
        <v>0.40907860915230199</v>
      </c>
      <c r="AB14" s="39">
        <f>+OilC!AB14/Pop!AJ67*10^6</f>
        <v>0.45311207698546258</v>
      </c>
      <c r="AC14" s="39">
        <f>+OilC!AC14/Pop!AK67*10^6</f>
        <v>0.42697000748201652</v>
      </c>
      <c r="AD14" s="39">
        <f>+OilC!AD14/Pop!AL67*10^6</f>
        <v>0.43739498867703996</v>
      </c>
      <c r="AE14" s="39">
        <f>+OilC!AE14/Pop!AM67*10^6</f>
        <v>0.46666468985420051</v>
      </c>
      <c r="AF14" s="39">
        <f>+OilC!AF14/Pop!AN67*10^6</f>
        <v>0.44167356608618308</v>
      </c>
      <c r="AG14" s="39">
        <f>+OilC!AG14/Pop!AO67*10^6</f>
        <v>0.48607093092126658</v>
      </c>
      <c r="AH14" s="39">
        <f>+OilC!AH14/Pop!AP67*10^6</f>
        <v>0.54649936423432111</v>
      </c>
      <c r="AI14" s="39">
        <f>+OilC!AI14/Pop!AQ67*10^6</f>
        <v>0.54596034968098606</v>
      </c>
      <c r="AJ14" s="39">
        <f>+OilC!AJ14/Pop!AR67*10^6</f>
        <v>0.48609970197660385</v>
      </c>
      <c r="AK14" s="39">
        <f>+OilC!AK14/Pop!AS67*10^6</f>
        <v>0.50488589547088214</v>
      </c>
      <c r="AL14" s="39">
        <f>+OilC!AL14/Pop!AT67*10^6</f>
        <v>0.4931239245008443</v>
      </c>
      <c r="AM14" s="39">
        <f>+OilC!AM14/Pop!AU67*10^6</f>
        <v>0.52118809772540753</v>
      </c>
      <c r="AN14" s="39">
        <f>+OilC!AN14/Pop!AV67*10^6</f>
        <v>0.53026426679508787</v>
      </c>
      <c r="AO14" s="39">
        <f>+OilC!AO14/Pop!AW67*10^6</f>
        <v>0.53527754001879702</v>
      </c>
      <c r="AP14" s="39">
        <f>+OilC!AP14/Pop!AX67*10^6</f>
        <v>0.57348654641719632</v>
      </c>
      <c r="AQ14" s="39">
        <f>+OilC!AQ14/Pop!AY67*10^6</f>
        <v>0.59721342853489989</v>
      </c>
      <c r="AR14" s="39">
        <f>+OilC!AR14/Pop!AZ67*10^6</f>
        <v>0.59696650350753266</v>
      </c>
      <c r="AS14" s="39">
        <f>+OilC!AS14/Pop!BA67*10^6</f>
        <v>0.60449544029337532</v>
      </c>
      <c r="AT14" s="39">
        <f>+OilC!AT14/Pop!BB67*10^6</f>
        <v>0.60568532566229361</v>
      </c>
      <c r="AU14" s="39">
        <f>+OilC!AU14/Pop!BC67*10^6</f>
        <v>0.68809588646396591</v>
      </c>
      <c r="AV14" s="39">
        <f>+OilC!AV14/Pop!BD67*10^6</f>
        <v>0.69437167829399593</v>
      </c>
      <c r="AW14" s="39">
        <f>+OilC!AW14/Pop!BE67*10^6</f>
        <v>0.70797213065301834</v>
      </c>
      <c r="AX14" s="39">
        <f>+OilC!AX14/Pop!BF67*10^6</f>
        <v>0.73831600279925458</v>
      </c>
      <c r="AY14" s="39">
        <f>+OilC!AY14/Pop!BG67*10^6</f>
        <v>0.76145267931271843</v>
      </c>
      <c r="AZ14" s="10"/>
      <c r="BA14" s="11"/>
    </row>
    <row r="15" spans="1:66">
      <c r="A15" s="2" t="s">
        <v>14</v>
      </c>
      <c r="B15" s="39">
        <f>+OilC!B15/Pop!J182*10^6</f>
        <v>0.31188902971514387</v>
      </c>
      <c r="C15" s="39">
        <f>+OilC!C15/Pop!K182*10^6</f>
        <v>0.38019456296607573</v>
      </c>
      <c r="D15" s="39">
        <f>+OilC!D15/Pop!L182*10^6</f>
        <v>0.37239757659960065</v>
      </c>
      <c r="E15" s="39">
        <f>+OilC!E15/Pop!M182*10^6</f>
        <v>0.36381115297221156</v>
      </c>
      <c r="F15" s="39">
        <f>+OilC!F15/Pop!N182*10^6</f>
        <v>0.34890764019471215</v>
      </c>
      <c r="G15" s="39">
        <f>+OilC!G15/Pop!O182*10^6</f>
        <v>0.35715098885239421</v>
      </c>
      <c r="H15" s="39">
        <f>+OilC!H15/Pop!P182*10^6</f>
        <v>0.34288425419901863</v>
      </c>
      <c r="I15" s="39">
        <f>+OilC!I15/Pop!Q182*10^6</f>
        <v>0.28445598343887746</v>
      </c>
      <c r="J15" s="39">
        <f>+OilC!J15/Pop!R182*10^6</f>
        <v>0.32268225785385563</v>
      </c>
      <c r="K15" s="39">
        <f>+OilC!K15/Pop!S182*10^6</f>
        <v>0.37059662010758698</v>
      </c>
      <c r="L15" s="39">
        <f>+OilC!L15/Pop!T182*10^6</f>
        <v>0.37787383557570209</v>
      </c>
      <c r="M15" s="39">
        <f>+OilC!M15/Pop!U182*10^6</f>
        <v>0.37321215266237667</v>
      </c>
      <c r="N15" s="39">
        <f>+OilC!N15/Pop!V182*10^6</f>
        <v>0.36366858105809063</v>
      </c>
      <c r="O15" s="39">
        <f>+OilC!O15/Pop!W182*10^6</f>
        <v>0.35146258096873784</v>
      </c>
      <c r="P15" s="39">
        <f>+OilC!P15/Pop!X182*10^6</f>
        <v>0.35616461990180298</v>
      </c>
      <c r="Q15" s="39">
        <f>+OilC!Q15/Pop!Y182*10^6</f>
        <v>0.37530708645450761</v>
      </c>
      <c r="R15" s="39">
        <f>+OilC!R15/Pop!Z182*10^6</f>
        <v>0.37347089801794014</v>
      </c>
      <c r="S15" s="39">
        <f>+OilC!S15/Pop!AA182*10^6</f>
        <v>0.35839448270019625</v>
      </c>
      <c r="T15" s="39">
        <f>+OilC!T15/Pop!AB182*10^6</f>
        <v>0.30283311066087765</v>
      </c>
      <c r="U15" s="39">
        <f>+OilC!U15/Pop!AC182*10^6</f>
        <v>0.30571360881066728</v>
      </c>
      <c r="V15" s="39">
        <f>+OilC!V15/Pop!AD182*10^6</f>
        <v>0.28846326033067365</v>
      </c>
      <c r="W15" s="39">
        <f>+OilC!W15/Pop!AE182*10^6</f>
        <v>0.30350690754516468</v>
      </c>
      <c r="X15" s="39">
        <f>+OilC!X15/Pop!AF182*10^6</f>
        <v>0.32750314496898847</v>
      </c>
      <c r="Y15" s="39">
        <f>+OilC!Y15/Pop!AG182*10^6</f>
        <v>0.31310532041358213</v>
      </c>
      <c r="Z15" s="39">
        <f>+OilC!Z15/Pop!AH182*10^6</f>
        <v>0.27161023500743331</v>
      </c>
      <c r="AA15" s="39">
        <f>+OilC!AA15/Pop!AI182*10^6</f>
        <v>0.26605080814479248</v>
      </c>
      <c r="AB15" s="39">
        <f>+OilC!AB15/Pop!AJ182*10^6</f>
        <v>0.240989483972853</v>
      </c>
      <c r="AC15" s="39">
        <f>+OilC!AC15/Pop!AK182*10^6</f>
        <v>0.24682175212129484</v>
      </c>
      <c r="AD15" s="39">
        <f>+OilC!AD15/Pop!AL182*10^6</f>
        <v>0.25375015818947905</v>
      </c>
      <c r="AE15" s="39">
        <f>+OilC!AE15/Pop!AM182*10^6</f>
        <v>0.27071015224037842</v>
      </c>
      <c r="AF15" s="39">
        <f>+OilC!AF15/Pop!AN182*10^6</f>
        <v>0.30005706200914434</v>
      </c>
      <c r="AG15" s="39">
        <f>+OilC!AG15/Pop!AO182*10^6</f>
        <v>0.30416009507928371</v>
      </c>
      <c r="AH15" s="39">
        <f>+OilC!AH15/Pop!AP182*10^6</f>
        <v>0.29592294548335674</v>
      </c>
      <c r="AI15" s="39">
        <f>+OilC!AI15/Pop!AQ182*10^6</f>
        <v>0.29321726442935298</v>
      </c>
      <c r="AJ15" s="39">
        <f>+OilC!AJ15/Pop!AR182*10^6</f>
        <v>0.29501632878801104</v>
      </c>
      <c r="AK15" s="39">
        <f>+OilC!AK15/Pop!AS182*10^6</f>
        <v>0.28450841456885284</v>
      </c>
      <c r="AL15" s="39">
        <f>+OilC!AL15/Pop!AT182*10^6</f>
        <v>0.26556123534029824</v>
      </c>
      <c r="AM15" s="39">
        <f>+OilC!AM15/Pop!AU182*10^6</f>
        <v>0.26021125229089842</v>
      </c>
      <c r="AN15" s="39">
        <f>+OilC!AN15/Pop!AV182*10^6</f>
        <v>0.24259647348995947</v>
      </c>
      <c r="AO15" s="39">
        <f>+OilC!AO15/Pop!AW182*10^6</f>
        <v>0.2678015995301411</v>
      </c>
      <c r="AP15" s="39">
        <f>+OilC!AP15/Pop!AX182*10^6</f>
        <v>0.25790426686130369</v>
      </c>
      <c r="AQ15" s="39">
        <f>+OilC!AQ15/Pop!AY182*10^6</f>
        <v>0.24535692949075061</v>
      </c>
      <c r="AR15" s="39">
        <f>+OilC!AR15/Pop!AZ182*10^6</f>
        <v>0.25122392963139806</v>
      </c>
      <c r="AS15" s="39">
        <f>+OilC!AS15/Pop!BA182*10^6</f>
        <v>0.27910832262468871</v>
      </c>
      <c r="AT15" s="39">
        <f>+OilC!AT15/Pop!BB182*10^6</f>
        <v>0.28150281321845105</v>
      </c>
      <c r="AU15" s="39">
        <f>+OilC!AU15/Pop!BC182*10^6</f>
        <v>0.29324609976309818</v>
      </c>
      <c r="AV15" s="39">
        <f>+OilC!AV15/Pop!BD182*10^6</f>
        <v>0.31791421762668082</v>
      </c>
      <c r="AW15" s="39">
        <f>+OilC!AW15/Pop!BE182*10^6</f>
        <v>0.31812857677232337</v>
      </c>
      <c r="AX15" s="39">
        <f>+OilC!AX15/Pop!BF182*10^6</f>
        <v>0.33471854582667993</v>
      </c>
      <c r="AY15" s="39">
        <f>+OilC!AY15/Pop!BG182*10^6</f>
        <v>0.33447403561319955</v>
      </c>
      <c r="AZ15" s="10"/>
      <c r="BA15" s="11"/>
    </row>
    <row r="16" spans="1:66">
      <c r="A16" s="2" t="s">
        <v>15</v>
      </c>
      <c r="B16" s="39">
        <f>+OilC!B16/Pop!J229*10^6</f>
        <v>2.1852097582240178</v>
      </c>
      <c r="C16" s="39">
        <f>+OilC!C16/Pop!K229*10^6</f>
        <v>2.1823893277457818</v>
      </c>
      <c r="D16" s="39">
        <f>+OilC!D16/Pop!L229*10^6</f>
        <v>2.2698986431033847</v>
      </c>
      <c r="E16" s="39">
        <f>+OilC!E16/Pop!M229*10^6</f>
        <v>2.302408792027836</v>
      </c>
      <c r="F16" s="39">
        <f>+OilC!F16/Pop!N229*10^6</f>
        <v>2.4061140504325871</v>
      </c>
      <c r="G16" s="39">
        <f>+OilC!G16/Pop!O229*10^6</f>
        <v>2.4505057594249866</v>
      </c>
      <c r="H16" s="39">
        <f>+OilC!H16/Pop!P229*10^6</f>
        <v>2.3641625991777189</v>
      </c>
      <c r="I16" s="39">
        <f>+OilC!I16/Pop!Q229*10^6</f>
        <v>3.8524189102980979</v>
      </c>
      <c r="J16" s="39">
        <f>+OilC!J16/Pop!R229*10^6</f>
        <v>3.8174464733145124</v>
      </c>
      <c r="K16" s="39">
        <f>+OilC!K16/Pop!S229*10^6</f>
        <v>3.7109398506798041</v>
      </c>
      <c r="L16" s="39">
        <f>+OilC!L16/Pop!T229*10^6</f>
        <v>2.7899518234045519</v>
      </c>
      <c r="M16" s="39">
        <f>+OilC!M16/Pop!U229*10^6</f>
        <v>3.1014327429788771</v>
      </c>
      <c r="N16" s="39">
        <f>+OilC!N16/Pop!V229*10^6</f>
        <v>2.9824276249162063</v>
      </c>
      <c r="O16" s="39">
        <f>+OilC!O16/Pop!W229*10^6</f>
        <v>2.6306577403285623</v>
      </c>
      <c r="P16" s="39">
        <f>+OilC!P16/Pop!X229*10^6</f>
        <v>1.9855985649070007</v>
      </c>
      <c r="Q16" s="39">
        <f>+OilC!Q16/Pop!Y229*10^6</f>
        <v>1.5387337050864822</v>
      </c>
      <c r="R16" s="39">
        <f>+OilC!R16/Pop!Z229*10^6</f>
        <v>1.5001423956203821</v>
      </c>
      <c r="S16" s="39">
        <f>+OilC!S16/Pop!AA229*10^6</f>
        <v>1.6383933750368105</v>
      </c>
      <c r="T16" s="39">
        <f>+OilC!T16/Pop!AB229*10^6</f>
        <v>1.3910929652323363</v>
      </c>
      <c r="U16" s="39">
        <f>+OilC!U16/Pop!AC229*10^6</f>
        <v>1.1681222046186688</v>
      </c>
      <c r="V16" s="39">
        <f>+OilC!V16/Pop!AD229*10^6</f>
        <v>1.2289324343366628</v>
      </c>
      <c r="W16" s="39">
        <f>+OilC!W16/Pop!AE229*10^6</f>
        <v>1.3166640344646734</v>
      </c>
      <c r="X16" s="39">
        <f>+OilC!X16/Pop!AF229*10^6</f>
        <v>0.85505625215960268</v>
      </c>
      <c r="Y16" s="39">
        <f>+OilC!Y16/Pop!AG229*10^6</f>
        <v>0.76438513059283419</v>
      </c>
      <c r="Z16" s="39">
        <f>+OilC!Z16/Pop!AH229*10^6</f>
        <v>0.63940673601812748</v>
      </c>
      <c r="AA16" s="39">
        <f>+OilC!AA16/Pop!AI229*10^6</f>
        <v>1.0352695465437547</v>
      </c>
      <c r="AB16" s="39">
        <f>+OilC!AB16/Pop!AJ229*10^6</f>
        <v>0.96023598551434008</v>
      </c>
      <c r="AC16" s="39">
        <f>+OilC!AC16/Pop!AK229*10^6</f>
        <v>1.3810257247354718</v>
      </c>
      <c r="AD16" s="39">
        <f>+OilC!AD16/Pop!AL229*10^6</f>
        <v>1.1941401949518244</v>
      </c>
      <c r="AE16" s="39">
        <f>+OilC!AE16/Pop!AM229*10^6</f>
        <v>0.894173952824726</v>
      </c>
      <c r="AF16" s="39">
        <f>+OilC!AF16/Pop!AN229*10^6</f>
        <v>1.0223099423825162</v>
      </c>
      <c r="AG16" s="39">
        <f>+OilC!AG16/Pop!AO229*10^6</f>
        <v>1.1864602082861493</v>
      </c>
      <c r="AH16" s="39">
        <f>+OilC!AH16/Pop!AP229*10^6</f>
        <v>0.67265445470965202</v>
      </c>
      <c r="AI16" s="39">
        <f>+OilC!AI16/Pop!AQ229*10^6</f>
        <v>0.77621057167116547</v>
      </c>
      <c r="AJ16" s="39">
        <f>+OilC!AJ16/Pop!AR229*10^6</f>
        <v>1.4026143656490728</v>
      </c>
      <c r="AK16" s="39">
        <f>+OilC!AK16/Pop!AS229*10^6</f>
        <v>1.0801662055409311</v>
      </c>
      <c r="AL16" s="39">
        <f>+OilC!AL16/Pop!AT229*10^6</f>
        <v>0.95726966618034837</v>
      </c>
      <c r="AM16" s="39">
        <f>+OilC!AM16/Pop!AU229*10^6</f>
        <v>0.96913126340894795</v>
      </c>
      <c r="AN16" s="39">
        <f>+OilC!AN16/Pop!AV229*10^6</f>
        <v>0.88482832134408107</v>
      </c>
      <c r="AO16" s="39">
        <f>+OilC!AO16/Pop!AW229*10^6</f>
        <v>0.92322994432029359</v>
      </c>
      <c r="AP16" s="39">
        <f>+OilC!AP16/Pop!AX229*10^6</f>
        <v>0.93901462586501394</v>
      </c>
      <c r="AQ16" s="39">
        <f>+OilC!AQ16/Pop!AY229*10^6</f>
        <v>1.0600815568502411</v>
      </c>
      <c r="AR16" s="39">
        <f>+OilC!AR16/Pop!AZ229*10^6</f>
        <v>1.2566214024064433</v>
      </c>
      <c r="AS16" s="39">
        <f>+OilC!AS16/Pop!BA229*10^6</f>
        <v>1.377176159197915</v>
      </c>
      <c r="AT16" s="39">
        <f>+OilC!AT16/Pop!BB229*10^6</f>
        <v>1.2951972837627419</v>
      </c>
      <c r="AU16" s="39">
        <f>+OilC!AU16/Pop!BC229*10^6</f>
        <v>1.427200051872223</v>
      </c>
      <c r="AV16" s="39">
        <f>+OilC!AV16/Pop!BD229*10^6</f>
        <v>1.2887275920364478</v>
      </c>
      <c r="AW16" s="39">
        <f>+OilC!AW16/Pop!BE229*10^6</f>
        <v>1.1596278041873345</v>
      </c>
      <c r="AX16" s="39">
        <f>+OilC!AX16/Pop!BF229*10^6</f>
        <v>1.2163637041262014</v>
      </c>
      <c r="AY16" s="39">
        <f>+OilC!AY16/Pop!BG229*10^6</f>
        <v>1.205611527280313</v>
      </c>
      <c r="AZ16" s="10"/>
      <c r="BA16" s="11"/>
    </row>
    <row r="17" spans="1:53">
      <c r="A17" s="2" t="s">
        <v>16</v>
      </c>
      <c r="B17" s="39">
        <f>+OilC!B17/Pop!J241*10^6</f>
        <v>0.95066574083630495</v>
      </c>
      <c r="C17" s="39">
        <f>+OilC!C17/Pop!K241*10^6</f>
        <v>0.92853731883669843</v>
      </c>
      <c r="D17" s="39">
        <f>+OilC!D17/Pop!L241*10^6</f>
        <v>0.90273093204119204</v>
      </c>
      <c r="E17" s="39">
        <f>+OilC!E17/Pop!M241*10^6</f>
        <v>0.92207357198748952</v>
      </c>
      <c r="F17" s="39">
        <f>+OilC!F17/Pop!N241*10^6</f>
        <v>0.89146073887997068</v>
      </c>
      <c r="G17" s="39">
        <f>+OilC!G17/Pop!O241*10^6</f>
        <v>0.89715370307181086</v>
      </c>
      <c r="H17" s="39">
        <f>+OilC!H17/Pop!P241*10^6</f>
        <v>0.88961092757184879</v>
      </c>
      <c r="I17" s="39">
        <f>+OilC!I17/Pop!Q241*10^6</f>
        <v>0.97514054932456395</v>
      </c>
      <c r="J17" s="39">
        <f>+OilC!J17/Pop!R241*10^6</f>
        <v>1.0167784669285069</v>
      </c>
      <c r="K17" s="39">
        <f>+OilC!K17/Pop!S241*10^6</f>
        <v>0.99969024224595537</v>
      </c>
      <c r="L17" s="39">
        <f>+OilC!L17/Pop!T241*10^6</f>
        <v>0.99064530257792327</v>
      </c>
      <c r="M17" s="39">
        <f>+OilC!M17/Pop!U241*10^6</f>
        <v>0.93368275835565273</v>
      </c>
      <c r="N17" s="39">
        <f>+OilC!N17/Pop!V241*10^6</f>
        <v>1.2396135559772621</v>
      </c>
      <c r="O17" s="39">
        <f>+OilC!O17/Pop!W241*10^6</f>
        <v>1.2063255988653119</v>
      </c>
      <c r="P17" s="39">
        <f>+OilC!P17/Pop!X241*10^6</f>
        <v>1.1978509404897928</v>
      </c>
      <c r="Q17" s="39">
        <f>+OilC!Q17/Pop!Y241*10^6</f>
        <v>1.307097789958066</v>
      </c>
      <c r="R17" s="39">
        <f>+OilC!R17/Pop!Z241*10^6</f>
        <v>1.3412173736502175</v>
      </c>
      <c r="S17" s="39">
        <f>+OilC!S17/Pop!AA241*10^6</f>
        <v>1.2956342543924819</v>
      </c>
      <c r="T17" s="39">
        <f>+OilC!T17/Pop!AB241*10^6</f>
        <v>1.2281746847254702</v>
      </c>
      <c r="U17" s="39">
        <f>+OilC!U17/Pop!AC241*10^6</f>
        <v>1.1140953462541974</v>
      </c>
      <c r="V17" s="39">
        <f>+OilC!V17/Pop!AD241*10^6</f>
        <v>1.1238253195285668</v>
      </c>
      <c r="W17" s="39">
        <f>+OilC!W17/Pop!AE241*10^6</f>
        <v>1.150177560434827</v>
      </c>
      <c r="X17" s="39">
        <f>+OilC!X17/Pop!AF241*10^6</f>
        <v>1.0544135649619037</v>
      </c>
      <c r="Y17" s="39">
        <f>+OilC!Y17/Pop!AG241*10^6</f>
        <v>1.0697196991756375</v>
      </c>
      <c r="Z17" s="39">
        <f>+OilC!Z17/Pop!AH241*10^6</f>
        <v>1.0131903519768815</v>
      </c>
      <c r="AA17" s="39">
        <f>+OilC!AA17/Pop!AI241*10^6</f>
        <v>0.99834059671556064</v>
      </c>
      <c r="AB17" s="39">
        <f>+OilC!AB17/Pop!AJ241*10^6</f>
        <v>0.92277061162989027</v>
      </c>
      <c r="AC17" s="39">
        <f>+OilC!AC17/Pop!AK241*10^6</f>
        <v>1.0834890945062978</v>
      </c>
      <c r="AD17" s="39">
        <f>+OilC!AD17/Pop!AL241*10^6</f>
        <v>0.95137348138830369</v>
      </c>
      <c r="AE17" s="39">
        <f>+OilC!AE17/Pop!AM241*10^6</f>
        <v>1.0886595189271382</v>
      </c>
      <c r="AF17" s="39">
        <f>+OilC!AF17/Pop!AN241*10^6</f>
        <v>1.0191795161498407</v>
      </c>
      <c r="AG17" s="39">
        <f>+OilC!AG17/Pop!AO241*10^6</f>
        <v>0.80249671732775085</v>
      </c>
      <c r="AH17" s="39">
        <f>+OilC!AH17/Pop!AP241*10^6</f>
        <v>0.85102496042864462</v>
      </c>
      <c r="AI17" s="39">
        <f>+OilC!AI17/Pop!AQ241*10^6</f>
        <v>0.93425401137322095</v>
      </c>
      <c r="AJ17" s="39">
        <f>+OilC!AJ17/Pop!AR241*10^6</f>
        <v>0.99098697282103609</v>
      </c>
      <c r="AK17" s="39">
        <f>+OilC!AK17/Pop!AS241*10^6</f>
        <v>0.97613465877485239</v>
      </c>
      <c r="AL17" s="39">
        <f>+OilC!AL17/Pop!AT241*10^6</f>
        <v>1.0831498634190442</v>
      </c>
      <c r="AM17" s="39">
        <f>+OilC!AM17/Pop!AU241*10^6</f>
        <v>1.1090854016884781</v>
      </c>
      <c r="AN17" s="39">
        <f>+OilC!AN17/Pop!AV241*10^6</f>
        <v>0.93077770502774193</v>
      </c>
      <c r="AO17" s="39">
        <f>+OilC!AO17/Pop!AW241*10^6</f>
        <v>0.98935145875713004</v>
      </c>
      <c r="AP17" s="39">
        <f>+OilC!AP17/Pop!AX241*10^6</f>
        <v>1.0561177820246914</v>
      </c>
      <c r="AQ17" s="39">
        <f>+OilC!AQ17/Pop!AY241*10^6</f>
        <v>1.1569491574916091</v>
      </c>
      <c r="AR17" s="39">
        <f>+OilC!AR17/Pop!AZ241*10^6</f>
        <v>1.072320253937483</v>
      </c>
      <c r="AS17" s="39">
        <f>+OilC!AS17/Pop!BA241*10^6</f>
        <v>1.2016143400657744</v>
      </c>
      <c r="AT17" s="39">
        <f>+OilC!AT17/Pop!BB241*10^6</f>
        <v>1.1989610101614059</v>
      </c>
      <c r="AU17" s="39">
        <f>+OilC!AU17/Pop!BC241*10^6</f>
        <v>1.1071476117515382</v>
      </c>
      <c r="AV17" s="39">
        <f>+OilC!AV17/Pop!BD241*10^6</f>
        <v>1.1218491525741878</v>
      </c>
      <c r="AW17" s="39">
        <f>+OilC!AW17/Pop!BE241*10^6</f>
        <v>1.1867030472392228</v>
      </c>
      <c r="AX17" s="39">
        <f>+OilC!AX17/Pop!BF241*10^6</f>
        <v>1.2763656886340569</v>
      </c>
      <c r="AY17" s="39">
        <f>+OilC!AY17/Pop!BG241*10^6</f>
        <v>1.2556728829365267</v>
      </c>
      <c r="AZ17" s="10"/>
      <c r="BA17" s="11"/>
    </row>
    <row r="18" spans="1:53">
      <c r="A18" t="s">
        <v>17</v>
      </c>
      <c r="B18" s="8"/>
      <c r="C18" s="8"/>
      <c r="D18" s="8"/>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9"/>
      <c r="AZ18" s="10"/>
      <c r="BA18" s="11"/>
    </row>
    <row r="19" spans="1:53">
      <c r="A19" s="17" t="s">
        <v>18</v>
      </c>
      <c r="B19" s="14">
        <v>81.805198206180805</v>
      </c>
      <c r="C19" s="14">
        <v>87.155435075778797</v>
      </c>
      <c r="D19" s="14">
        <v>89.891504689735896</v>
      </c>
      <c r="E19" s="14">
        <v>95.465195928942805</v>
      </c>
      <c r="F19" s="14">
        <v>100.10361631338</v>
      </c>
      <c r="G19" s="14">
        <v>103.49790006833</v>
      </c>
      <c r="H19" s="14">
        <v>109.681518660267</v>
      </c>
      <c r="I19" s="14">
        <v>118.798228067506</v>
      </c>
      <c r="J19" s="14">
        <v>129.45052278740599</v>
      </c>
      <c r="K19" s="14">
        <v>134.061719133704</v>
      </c>
      <c r="L19" s="14">
        <v>133.40026325523399</v>
      </c>
      <c r="M19" s="14">
        <v>139.14406643074901</v>
      </c>
      <c r="N19" s="14">
        <v>148.00040555976801</v>
      </c>
      <c r="O19" s="14">
        <v>154.816590822021</v>
      </c>
      <c r="P19" s="14">
        <v>161.378029469675</v>
      </c>
      <c r="Q19" s="14">
        <v>163.96423669799501</v>
      </c>
      <c r="R19" s="14">
        <v>160.99219185393</v>
      </c>
      <c r="S19" s="14">
        <v>159.25197659396699</v>
      </c>
      <c r="T19" s="14">
        <v>154.064999285276</v>
      </c>
      <c r="U19" s="14">
        <v>153.55520597878399</v>
      </c>
      <c r="V19" s="14">
        <v>151.33780292825901</v>
      </c>
      <c r="W19" s="14">
        <v>159.00493212955701</v>
      </c>
      <c r="X19" s="14">
        <v>163.47997620968101</v>
      </c>
      <c r="Y19" s="14">
        <v>166.67367942653399</v>
      </c>
      <c r="Z19" s="14">
        <v>168.05926585397199</v>
      </c>
      <c r="AA19" s="14">
        <v>172.60921469745699</v>
      </c>
      <c r="AB19" s="14">
        <v>173.24565735247199</v>
      </c>
      <c r="AC19" s="14">
        <v>183.619842297286</v>
      </c>
      <c r="AD19" s="14">
        <v>186.32835573975399</v>
      </c>
      <c r="AE19" s="14">
        <v>198.23365360596301</v>
      </c>
      <c r="AF19" s="14">
        <v>204.622941868087</v>
      </c>
      <c r="AG19" s="14">
        <v>209.913850298885</v>
      </c>
      <c r="AH19" s="14">
        <v>220.40677041646299</v>
      </c>
      <c r="AI19" s="14">
        <v>229.22115493279401</v>
      </c>
      <c r="AJ19" s="14">
        <v>230.08417390796501</v>
      </c>
      <c r="AK19" s="14">
        <v>228.50649283452901</v>
      </c>
      <c r="AL19" s="14">
        <v>232.14941833809701</v>
      </c>
      <c r="AM19" s="14">
        <v>231.38321281508601</v>
      </c>
      <c r="AN19" s="14">
        <v>227.701469413251</v>
      </c>
      <c r="AO19" s="14">
        <v>236.49046837302299</v>
      </c>
      <c r="AP19" s="14">
        <v>242.710911153886</v>
      </c>
      <c r="AQ19" s="14">
        <v>251.08814561720399</v>
      </c>
      <c r="AR19" s="14">
        <v>262.570747605581</v>
      </c>
      <c r="AS19" s="14">
        <v>274.263450217225</v>
      </c>
      <c r="AT19" s="14">
        <v>273.15720406148898</v>
      </c>
      <c r="AU19" s="14">
        <v>286.25260633216101</v>
      </c>
      <c r="AV19" s="14">
        <v>297.18213106200801</v>
      </c>
      <c r="AW19" s="14">
        <v>304.34590085530198</v>
      </c>
      <c r="AX19" s="14">
        <v>317.798542245497</v>
      </c>
      <c r="AY19" s="14">
        <v>326.50748703117</v>
      </c>
      <c r="AZ19" s="15">
        <v>2.7403980493550001E-2</v>
      </c>
      <c r="BA19" s="16">
        <v>7.7534668147560007E-2</v>
      </c>
    </row>
    <row r="20" spans="1:53">
      <c r="B20" s="8"/>
      <c r="C20" s="8"/>
      <c r="D20" s="8"/>
      <c r="E20" s="8"/>
      <c r="F20" s="8"/>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9"/>
      <c r="AZ20" s="10"/>
      <c r="BA20" s="11"/>
    </row>
    <row r="21" spans="1:53">
      <c r="A21" t="s">
        <v>83</v>
      </c>
      <c r="B21" s="39" t="e">
        <f>+OilC!B21/Pop!J245*10^6</f>
        <v>#DIV/0!</v>
      </c>
      <c r="C21" s="8">
        <v>6.1159999999999997</v>
      </c>
      <c r="D21" s="8">
        <v>6.5129999999999999</v>
      </c>
      <c r="E21" s="8">
        <v>7.5359999999999996</v>
      </c>
      <c r="F21" s="8">
        <v>8.2780000000000005</v>
      </c>
      <c r="G21" s="8">
        <v>9.0969999999999995</v>
      </c>
      <c r="H21" s="8">
        <v>10.156000000000001</v>
      </c>
      <c r="I21" s="8">
        <v>10.957000000000001</v>
      </c>
      <c r="J21" s="8">
        <v>11.866</v>
      </c>
      <c r="K21" s="8">
        <v>10.613</v>
      </c>
      <c r="L21" s="8">
        <v>10.712999999999999</v>
      </c>
      <c r="M21" s="8">
        <v>11.65</v>
      </c>
      <c r="N21" s="8">
        <v>11.141</v>
      </c>
      <c r="O21" s="8">
        <v>12</v>
      </c>
      <c r="P21" s="8">
        <v>12.504</v>
      </c>
      <c r="Q21" s="8">
        <v>12.188000000000001</v>
      </c>
      <c r="R21" s="8">
        <v>11.045999999999999</v>
      </c>
      <c r="S21" s="8">
        <v>10.468999999999999</v>
      </c>
      <c r="T21" s="8">
        <v>10.109</v>
      </c>
      <c r="U21" s="8">
        <v>9.82</v>
      </c>
      <c r="V21" s="8">
        <v>9.8350000000000009</v>
      </c>
      <c r="W21" s="8">
        <v>10.377000000000001</v>
      </c>
      <c r="X21" s="8">
        <v>10.67</v>
      </c>
      <c r="Y21" s="8">
        <v>10.561</v>
      </c>
      <c r="Z21" s="8">
        <v>10.381</v>
      </c>
      <c r="AA21" s="8">
        <v>10.855</v>
      </c>
      <c r="AB21" s="8">
        <v>11.694000000000001</v>
      </c>
      <c r="AC21" s="8">
        <v>11.391999999999999</v>
      </c>
      <c r="AD21" s="8">
        <v>11.483000000000001</v>
      </c>
      <c r="AE21" s="8">
        <v>11.321999999999999</v>
      </c>
      <c r="AF21" s="8">
        <v>11.32</v>
      </c>
      <c r="AG21" s="8">
        <v>11.704000000000001</v>
      </c>
      <c r="AH21" s="8">
        <v>11.920999999999999</v>
      </c>
      <c r="AI21" s="8">
        <v>12.379</v>
      </c>
      <c r="AJ21" s="8">
        <v>12.151999999999999</v>
      </c>
      <c r="AK21" s="8">
        <v>11.85</v>
      </c>
      <c r="AL21" s="8">
        <v>12.888999999999999</v>
      </c>
      <c r="AM21" s="8">
        <v>13.16</v>
      </c>
      <c r="AN21" s="8">
        <v>14.238</v>
      </c>
      <c r="AO21" s="8">
        <v>13.851000000000001</v>
      </c>
      <c r="AP21" s="8">
        <v>13.99</v>
      </c>
      <c r="AQ21" s="8">
        <v>14.163</v>
      </c>
      <c r="AR21" s="8">
        <v>13.426</v>
      </c>
      <c r="AS21" s="8">
        <v>13.36</v>
      </c>
      <c r="AT21" s="8">
        <v>12.846</v>
      </c>
      <c r="AU21" s="8">
        <v>13.379452000000001</v>
      </c>
      <c r="AV21" s="8">
        <v>12.666</v>
      </c>
      <c r="AW21" s="8">
        <v>12.495040650233801</v>
      </c>
      <c r="AX21" s="8">
        <v>12.72603966</v>
      </c>
      <c r="AY21" s="9">
        <v>12.59832754</v>
      </c>
      <c r="AZ21" s="10"/>
      <c r="BA21" s="11"/>
    </row>
    <row r="22" spans="1:53">
      <c r="A22" t="s">
        <v>19</v>
      </c>
      <c r="B22" s="39" t="e">
        <f>+OilC!B22/Pop!J18*10^6</f>
        <v>#VALUE!</v>
      </c>
      <c r="C22" s="39" t="e">
        <f>+OilC!C22/Pop!K18*10^6</f>
        <v>#VALUE!</v>
      </c>
      <c r="D22" s="39" t="e">
        <f>+OilC!D22/Pop!L18*10^6</f>
        <v>#VALUE!</v>
      </c>
      <c r="E22" s="39" t="e">
        <f>+OilC!E22/Pop!M18*10^6</f>
        <v>#VALUE!</v>
      </c>
      <c r="F22" s="39" t="e">
        <f>+OilC!F22/Pop!N18*10^6</f>
        <v>#VALUE!</v>
      </c>
      <c r="G22" s="39" t="e">
        <f>+OilC!G22/Pop!O18*10^6</f>
        <v>#VALUE!</v>
      </c>
      <c r="H22" s="39" t="e">
        <f>+OilC!H22/Pop!P18*10^6</f>
        <v>#VALUE!</v>
      </c>
      <c r="I22" s="39" t="e">
        <f>+OilC!I22/Pop!Q18*10^6</f>
        <v>#VALUE!</v>
      </c>
      <c r="J22" s="39" t="e">
        <f>+OilC!J22/Pop!R18*10^6</f>
        <v>#VALUE!</v>
      </c>
      <c r="K22" s="39" t="e">
        <f>+OilC!K22/Pop!S18*10^6</f>
        <v>#VALUE!</v>
      </c>
      <c r="L22" s="39" t="e">
        <f>+OilC!L22/Pop!T18*10^6</f>
        <v>#VALUE!</v>
      </c>
      <c r="M22" s="39" t="e">
        <f>+OilC!M22/Pop!U18*10^6</f>
        <v>#VALUE!</v>
      </c>
      <c r="N22" s="39" t="e">
        <f>+OilC!N22/Pop!V18*10^6</f>
        <v>#VALUE!</v>
      </c>
      <c r="O22" s="39" t="e">
        <f>+OilC!O22/Pop!W18*10^6</f>
        <v>#VALUE!</v>
      </c>
      <c r="P22" s="39" t="e">
        <f>+OilC!P22/Pop!X18*10^6</f>
        <v>#VALUE!</v>
      </c>
      <c r="Q22" s="39" t="e">
        <f>+OilC!Q22/Pop!Y18*10^6</f>
        <v>#VALUE!</v>
      </c>
      <c r="R22" s="39" t="e">
        <f>+OilC!R22/Pop!Z18*10^6</f>
        <v>#VALUE!</v>
      </c>
      <c r="S22" s="39" t="e">
        <f>+OilC!S22/Pop!AA18*10^6</f>
        <v>#VALUE!</v>
      </c>
      <c r="T22" s="39" t="e">
        <f>+OilC!T22/Pop!AB18*10^6</f>
        <v>#VALUE!</v>
      </c>
      <c r="U22" s="39" t="e">
        <f>+OilC!U22/Pop!AC18*10^6</f>
        <v>#VALUE!</v>
      </c>
      <c r="V22" s="39">
        <f>+OilC!V22/Pop!AD18*10^6</f>
        <v>1.2363998807271983</v>
      </c>
      <c r="W22" s="39">
        <f>+OilC!W22/Pop!AE18*10^6</f>
        <v>1.2757281006853496</v>
      </c>
      <c r="X22" s="39">
        <f>+OilC!X22/Pop!AF18*10^6</f>
        <v>1.1826538089784198</v>
      </c>
      <c r="Y22" s="39">
        <f>+OilC!Y22/Pop!AG18*10^6</f>
        <v>1.1931032724457593</v>
      </c>
      <c r="Z22" s="39">
        <f>+OilC!Z22/Pop!AH18*10^6</f>
        <v>1.1458794019430358</v>
      </c>
      <c r="AA22" s="39">
        <f>+OilC!AA22/Pop!AI18*10^6</f>
        <v>1.193307166716808</v>
      </c>
      <c r="AB22" s="39">
        <f>+OilC!AB22/Pop!AJ18*10^6</f>
        <v>1.133273648472477</v>
      </c>
      <c r="AC22" s="39">
        <f>+OilC!AC22/Pop!AK18*10^6</f>
        <v>1.0879818998677662</v>
      </c>
      <c r="AD22" s="39">
        <f>+OilC!AD22/Pop!AL18*10^6</f>
        <v>1.0674802171637465</v>
      </c>
      <c r="AE22" s="39">
        <f>+OilC!AE22/Pop!AM18*10^6</f>
        <v>0.95653754352470455</v>
      </c>
      <c r="AF22" s="39">
        <f>+OilC!AF22/Pop!AN18*10^6</f>
        <v>0.85624302436908528</v>
      </c>
      <c r="AG22" s="39">
        <f>+OilC!AG22/Pop!AO18*10^6</f>
        <v>0.76474919070973457</v>
      </c>
      <c r="AH22" s="39">
        <f>+OilC!AH22/Pop!AP18*10^6</f>
        <v>0.7203522231375793</v>
      </c>
      <c r="AI22" s="39">
        <f>+OilC!AI22/Pop!AQ18*10^6</f>
        <v>0.75159534737013012</v>
      </c>
      <c r="AJ22" s="39">
        <f>+OilC!AJ22/Pop!AR18*10^6</f>
        <v>0.71739953502381759</v>
      </c>
      <c r="AK22" s="39">
        <f>+OilC!AK22/Pop!AS18*10^6</f>
        <v>0.7865523179745384</v>
      </c>
      <c r="AL22" s="39">
        <f>+OilC!AL22/Pop!AT18*10^6</f>
        <v>0.49276640068895972</v>
      </c>
      <c r="AM22" s="39">
        <f>+OilC!AM22/Pop!AU18*10^6</f>
        <v>0.44848536762951319</v>
      </c>
      <c r="AN22" s="39">
        <f>+OilC!AN22/Pop!AV18*10^6</f>
        <v>0.5188180857652932</v>
      </c>
      <c r="AO22" s="39">
        <f>+OilC!AO22/Pop!AW18*10^6</f>
        <v>0.53981821465117685</v>
      </c>
      <c r="AP22" s="39">
        <f>+OilC!AP22/Pop!AX18*10^6</f>
        <v>0.64062155543771637</v>
      </c>
      <c r="AQ22" s="39">
        <f>+OilC!AQ22/Pop!AY18*10^6</f>
        <v>0.56644135516910155</v>
      </c>
      <c r="AR22" s="39">
        <f>+OilC!AR22/Pop!AZ18*10^6</f>
        <v>0.52719284956824719</v>
      </c>
      <c r="AS22" s="39">
        <f>+OilC!AS22/Pop!BA18*10^6</f>
        <v>0.40973822945432137</v>
      </c>
      <c r="AT22" s="39">
        <f>+OilC!AT22/Pop!BB18*10^6</f>
        <v>0.37018107142054824</v>
      </c>
      <c r="AU22" s="39">
        <f>+OilC!AU22/Pop!BC18*10^6</f>
        <v>0.35527059312603071</v>
      </c>
      <c r="AV22" s="39">
        <f>+OilC!AV22/Pop!BD18*10^6</f>
        <v>0.43463036741631655</v>
      </c>
      <c r="AW22" s="39">
        <f>+OilC!AW22/Pop!BE18*10^6</f>
        <v>0.44837530648302498</v>
      </c>
      <c r="AX22" s="39">
        <f>+OilC!AX22/Pop!BF18*10^6</f>
        <v>0.48242497637998299</v>
      </c>
      <c r="AY22" s="39">
        <f>+OilC!AY22/Pop!BG18*10^6</f>
        <v>0.47736989512359262</v>
      </c>
      <c r="AZ22" s="10"/>
      <c r="BA22" s="11"/>
    </row>
    <row r="23" spans="1:53">
      <c r="A23" t="s">
        <v>84</v>
      </c>
      <c r="B23" s="39" t="e">
        <f>+OilC!B23/Pop!J247*10^6</f>
        <v>#VALUE!</v>
      </c>
      <c r="C23" s="18" t="s">
        <v>20</v>
      </c>
      <c r="D23" s="18" t="s">
        <v>20</v>
      </c>
      <c r="E23" s="18" t="s">
        <v>20</v>
      </c>
      <c r="F23" s="18" t="s">
        <v>20</v>
      </c>
      <c r="G23" s="18" t="s">
        <v>20</v>
      </c>
      <c r="H23" s="18" t="s">
        <v>20</v>
      </c>
      <c r="I23" s="18" t="s">
        <v>20</v>
      </c>
      <c r="J23" s="18" t="s">
        <v>20</v>
      </c>
      <c r="K23" s="18" t="s">
        <v>20</v>
      </c>
      <c r="L23" s="18" t="s">
        <v>20</v>
      </c>
      <c r="M23" s="18" t="s">
        <v>20</v>
      </c>
      <c r="N23" s="18" t="s">
        <v>20</v>
      </c>
      <c r="O23" s="18" t="s">
        <v>20</v>
      </c>
      <c r="P23" s="18" t="s">
        <v>20</v>
      </c>
      <c r="Q23" s="18" t="s">
        <v>20</v>
      </c>
      <c r="R23" s="18" t="s">
        <v>20</v>
      </c>
      <c r="S23" s="18" t="s">
        <v>20</v>
      </c>
      <c r="T23" s="18" t="s">
        <v>20</v>
      </c>
      <c r="U23" s="18" t="s">
        <v>20</v>
      </c>
      <c r="V23" s="8">
        <v>25.3955210301698</v>
      </c>
      <c r="W23" s="8">
        <v>30.003835898946701</v>
      </c>
      <c r="X23" s="8">
        <v>29.676480029727198</v>
      </c>
      <c r="Y23" s="8">
        <v>28.7468618722604</v>
      </c>
      <c r="Z23" s="8">
        <v>26.9168408845049</v>
      </c>
      <c r="AA23" s="8">
        <v>24.889064045265702</v>
      </c>
      <c r="AB23" s="8">
        <v>24.066223808131301</v>
      </c>
      <c r="AC23" s="8">
        <v>20.503</v>
      </c>
      <c r="AD23" s="8">
        <v>14.523</v>
      </c>
      <c r="AE23" s="8">
        <v>11.807</v>
      </c>
      <c r="AF23" s="8">
        <v>10.696</v>
      </c>
      <c r="AG23" s="8">
        <v>10.51</v>
      </c>
      <c r="AH23" s="8">
        <v>9.157</v>
      </c>
      <c r="AI23" s="8">
        <v>8.6460000000000008</v>
      </c>
      <c r="AJ23" s="8">
        <v>7.9290000000000003</v>
      </c>
      <c r="AK23" s="8">
        <v>7.8179999999999996</v>
      </c>
      <c r="AL23" s="8">
        <v>7.6390000000000002</v>
      </c>
      <c r="AM23" s="8">
        <v>7.9560000000000004</v>
      </c>
      <c r="AN23" s="8">
        <v>8.1340000000000003</v>
      </c>
      <c r="AO23" s="8">
        <v>8.1180000000000003</v>
      </c>
      <c r="AP23" s="8">
        <v>7.524</v>
      </c>
      <c r="AQ23" s="8">
        <v>8.8019999999999996</v>
      </c>
      <c r="AR23" s="8">
        <v>8.0210000000000008</v>
      </c>
      <c r="AS23" s="8">
        <v>7.9080000000000004</v>
      </c>
      <c r="AT23" s="8">
        <v>9.2739999999999991</v>
      </c>
      <c r="AU23" s="8">
        <v>7.4749999999999996</v>
      </c>
      <c r="AV23" s="8">
        <v>8.5969999999999995</v>
      </c>
      <c r="AW23" s="8">
        <v>10.446</v>
      </c>
      <c r="AX23" s="8">
        <v>10.671347274277799</v>
      </c>
      <c r="AY23" s="9">
        <v>11.0234784558459</v>
      </c>
      <c r="AZ23" s="10"/>
      <c r="BA23" s="11"/>
    </row>
    <row r="24" spans="1:53">
      <c r="A24" t="s">
        <v>85</v>
      </c>
      <c r="B24" s="39">
        <f>+OilC!B24/Pop!J248*10^6</f>
        <v>2.8367178782631597</v>
      </c>
      <c r="C24" s="8">
        <v>16.257000000000001</v>
      </c>
      <c r="D24" s="8">
        <v>17.940999999999999</v>
      </c>
      <c r="E24" s="8">
        <v>20.853999999999999</v>
      </c>
      <c r="F24" s="8">
        <v>24.053000000000001</v>
      </c>
      <c r="G24" s="8">
        <v>26.210999999999999</v>
      </c>
      <c r="H24" s="8">
        <v>26.855</v>
      </c>
      <c r="I24" s="8">
        <v>29.074999999999999</v>
      </c>
      <c r="J24" s="8">
        <v>30.561</v>
      </c>
      <c r="K24" s="8">
        <v>26.875</v>
      </c>
      <c r="L24" s="8">
        <v>25.404</v>
      </c>
      <c r="M24" s="8">
        <v>26.486000000000001</v>
      </c>
      <c r="N24" s="8">
        <v>26.055</v>
      </c>
      <c r="O24" s="8">
        <v>27.797999999999998</v>
      </c>
      <c r="P24" s="8">
        <v>27.638000000000002</v>
      </c>
      <c r="Q24" s="8">
        <v>25.567</v>
      </c>
      <c r="R24" s="8">
        <v>23.428999999999998</v>
      </c>
      <c r="S24" s="8">
        <v>22.177</v>
      </c>
      <c r="T24" s="8">
        <v>20.077000000000002</v>
      </c>
      <c r="U24" s="8">
        <v>19.393000000000001</v>
      </c>
      <c r="V24" s="8">
        <v>19.664000000000001</v>
      </c>
      <c r="W24" s="8">
        <v>22.265000000000001</v>
      </c>
      <c r="X24" s="8">
        <v>22.43</v>
      </c>
      <c r="Y24" s="8">
        <v>23.125</v>
      </c>
      <c r="Z24" s="8">
        <v>22.699000000000002</v>
      </c>
      <c r="AA24" s="8">
        <v>23.885999999999999</v>
      </c>
      <c r="AB24" s="8">
        <v>25.74</v>
      </c>
      <c r="AC24" s="8">
        <v>26.279</v>
      </c>
      <c r="AD24" s="8">
        <v>25.841999999999999</v>
      </c>
      <c r="AE24" s="8">
        <v>27.977</v>
      </c>
      <c r="AF24" s="8">
        <v>27.762</v>
      </c>
      <c r="AG24" s="8">
        <v>30.221</v>
      </c>
      <c r="AH24" s="8">
        <v>31.027000000000001</v>
      </c>
      <c r="AI24" s="8">
        <v>31.398</v>
      </c>
      <c r="AJ24" s="8">
        <v>30.251999999999999</v>
      </c>
      <c r="AK24" s="8">
        <v>30.905999999999999</v>
      </c>
      <c r="AL24" s="8">
        <v>30.937999999999999</v>
      </c>
      <c r="AM24" s="8">
        <v>31.695</v>
      </c>
      <c r="AN24" s="8">
        <v>33.663999999999902</v>
      </c>
      <c r="AO24" s="8">
        <v>33.536999999999999</v>
      </c>
      <c r="AP24" s="8">
        <v>33.226999999999997</v>
      </c>
      <c r="AQ24" s="8">
        <v>33.225000000000001</v>
      </c>
      <c r="AR24" s="8">
        <v>33.686</v>
      </c>
      <c r="AS24" s="8">
        <v>36.021000000000001</v>
      </c>
      <c r="AT24" s="8">
        <v>32.600999999999999</v>
      </c>
      <c r="AU24" s="8">
        <v>34.448</v>
      </c>
      <c r="AV24" s="8">
        <v>31.545000000000002</v>
      </c>
      <c r="AW24" s="8">
        <v>29.460366379310301</v>
      </c>
      <c r="AX24" s="8">
        <v>30.121244602437901</v>
      </c>
      <c r="AY24" s="9">
        <v>29.9539518417217</v>
      </c>
      <c r="AZ24" s="10"/>
      <c r="BA24" s="11"/>
    </row>
    <row r="25" spans="1:53">
      <c r="A25" t="s">
        <v>86</v>
      </c>
      <c r="B25" s="39">
        <f>+OilC!B25/Pop!J249*10^6</f>
        <v>0.18666801129487698</v>
      </c>
      <c r="C25" s="8">
        <v>4.226</v>
      </c>
      <c r="D25" s="8">
        <v>5.3159999999999998</v>
      </c>
      <c r="E25" s="8">
        <v>6.3</v>
      </c>
      <c r="F25" s="8">
        <v>7.7359999999999998</v>
      </c>
      <c r="G25" s="8">
        <v>8.9860000000000007</v>
      </c>
      <c r="H25" s="8">
        <v>9.8889999999999993</v>
      </c>
      <c r="I25" s="8">
        <v>10.282</v>
      </c>
      <c r="J25" s="8">
        <v>10.849</v>
      </c>
      <c r="K25" s="8">
        <v>11.284000000000001</v>
      </c>
      <c r="L25" s="8">
        <v>11.965</v>
      </c>
      <c r="M25" s="8">
        <v>12.430999999999999</v>
      </c>
      <c r="N25" s="8">
        <v>12.927</v>
      </c>
      <c r="O25" s="8">
        <v>13.315</v>
      </c>
      <c r="P25" s="8">
        <v>13.726000000000001</v>
      </c>
      <c r="Q25" s="8">
        <v>13.972</v>
      </c>
      <c r="R25" s="8">
        <v>12.457000000000001</v>
      </c>
      <c r="S25" s="8">
        <v>12.064</v>
      </c>
      <c r="T25" s="8">
        <v>11.634</v>
      </c>
      <c r="U25" s="8">
        <v>11.167</v>
      </c>
      <c r="V25" s="8">
        <v>10.362</v>
      </c>
      <c r="W25" s="8">
        <v>10.920999999999999</v>
      </c>
      <c r="X25" s="8">
        <v>10.491</v>
      </c>
      <c r="Y25" s="8">
        <v>11.13</v>
      </c>
      <c r="Z25" s="8">
        <v>10.845000000000001</v>
      </c>
      <c r="AA25" s="8">
        <v>6.7880000000000003</v>
      </c>
      <c r="AB25" s="8">
        <v>4.3570000000000002</v>
      </c>
      <c r="AC25" s="8">
        <v>3.9260000000000002</v>
      </c>
      <c r="AD25" s="8">
        <v>4.5380000000000003</v>
      </c>
      <c r="AE25" s="8">
        <v>4.4580000000000002</v>
      </c>
      <c r="AF25" s="8">
        <v>4.8650000000000002</v>
      </c>
      <c r="AG25" s="8">
        <v>4.2930000000000001</v>
      </c>
      <c r="AH25" s="8">
        <v>4.2469999999999999</v>
      </c>
      <c r="AI25" s="8">
        <v>4.4340000000000002</v>
      </c>
      <c r="AJ25" s="8">
        <v>4.1159999999999997</v>
      </c>
      <c r="AK25" s="8">
        <v>4.1100000000000003</v>
      </c>
      <c r="AL25" s="8">
        <v>4.2229999999999999</v>
      </c>
      <c r="AM25" s="8">
        <v>4.218</v>
      </c>
      <c r="AN25" s="8">
        <v>4.4240000000000004</v>
      </c>
      <c r="AO25" s="8">
        <v>4.298</v>
      </c>
      <c r="AP25" s="8">
        <v>4.8319999999999999</v>
      </c>
      <c r="AQ25" s="8">
        <v>4.9720000000000004</v>
      </c>
      <c r="AR25" s="8">
        <v>4.8390000000000004</v>
      </c>
      <c r="AS25" s="8">
        <v>4.7809999999999997</v>
      </c>
      <c r="AT25" s="8">
        <v>4.2969999999999997</v>
      </c>
      <c r="AU25" s="8">
        <v>3.8940000000000001</v>
      </c>
      <c r="AV25" s="8">
        <v>3.7909999999999999</v>
      </c>
      <c r="AW25" s="8">
        <v>3.911</v>
      </c>
      <c r="AX25" s="8">
        <v>3.6269999999999998</v>
      </c>
      <c r="AY25" s="9">
        <v>3.7817617078787902</v>
      </c>
      <c r="AZ25" s="10"/>
      <c r="BA25" s="11"/>
    </row>
    <row r="26" spans="1:53">
      <c r="A26" t="s">
        <v>87</v>
      </c>
      <c r="B26" s="39">
        <f>+OilC!B26/Pop!J250*10^6</f>
        <v>0.23011125191056528</v>
      </c>
      <c r="C26" s="8">
        <v>4.4180000000000001</v>
      </c>
      <c r="D26" s="8">
        <v>4.9160000000000004</v>
      </c>
      <c r="E26" s="8">
        <v>5.42</v>
      </c>
      <c r="F26" s="8">
        <v>5.819</v>
      </c>
      <c r="G26" s="8">
        <v>6.984</v>
      </c>
      <c r="H26" s="8">
        <v>7.6849999999999996</v>
      </c>
      <c r="I26" s="8">
        <v>8.4190000000000005</v>
      </c>
      <c r="J26" s="8">
        <v>9.4700000000000006</v>
      </c>
      <c r="K26" s="8">
        <v>9.7189999999999994</v>
      </c>
      <c r="L26" s="8">
        <v>10.725</v>
      </c>
      <c r="M26" s="8">
        <v>11.336</v>
      </c>
      <c r="N26" s="8">
        <v>11.852</v>
      </c>
      <c r="O26" s="8">
        <v>12.260999999999999</v>
      </c>
      <c r="P26" s="8">
        <v>12.461</v>
      </c>
      <c r="Q26" s="8">
        <v>11.6</v>
      </c>
      <c r="R26" s="8">
        <v>11.430999999999999</v>
      </c>
      <c r="S26" s="8">
        <v>10.427</v>
      </c>
      <c r="T26" s="8">
        <v>10.207000000000001</v>
      </c>
      <c r="U26" s="8">
        <v>10.818</v>
      </c>
      <c r="V26" s="8">
        <v>10.622999999999999</v>
      </c>
      <c r="W26" s="8">
        <v>10.178000000000001</v>
      </c>
      <c r="X26" s="8">
        <v>10.27</v>
      </c>
      <c r="Y26" s="8">
        <v>9.8559999999999999</v>
      </c>
      <c r="Z26" s="8">
        <v>9.3800000000000008</v>
      </c>
      <c r="AA26" s="8">
        <v>8.4469999999999992</v>
      </c>
      <c r="AB26" s="8">
        <v>7.0949999999999998</v>
      </c>
      <c r="AC26" s="8">
        <v>6.78</v>
      </c>
      <c r="AD26" s="8">
        <v>6.8730000000000002</v>
      </c>
      <c r="AE26" s="8">
        <v>7.0570000000000004</v>
      </c>
      <c r="AF26" s="8">
        <v>8.0050000000000008</v>
      </c>
      <c r="AG26" s="8">
        <v>8.3689999999999998</v>
      </c>
      <c r="AH26" s="8">
        <v>7.9690000000000003</v>
      </c>
      <c r="AI26" s="8">
        <v>8.2609999999999992</v>
      </c>
      <c r="AJ26" s="8">
        <v>8.1980000000000004</v>
      </c>
      <c r="AK26" s="8">
        <v>7.9370000000000003</v>
      </c>
      <c r="AL26" s="8">
        <v>8.3740000000000006</v>
      </c>
      <c r="AM26" s="8">
        <v>8.1430000000000007</v>
      </c>
      <c r="AN26" s="8">
        <v>8.6999999999999993</v>
      </c>
      <c r="AO26" s="8">
        <v>9.5449999999999999</v>
      </c>
      <c r="AP26" s="8">
        <v>9.9350000000000005</v>
      </c>
      <c r="AQ26" s="8">
        <v>9.8209999999999997</v>
      </c>
      <c r="AR26" s="8">
        <v>9.7390000000000008</v>
      </c>
      <c r="AS26" s="8">
        <v>9.9060000000000006</v>
      </c>
      <c r="AT26" s="8">
        <v>9.67</v>
      </c>
      <c r="AU26" s="8">
        <v>9.1910000000000007</v>
      </c>
      <c r="AV26" s="8">
        <v>9.0350000000000001</v>
      </c>
      <c r="AW26" s="8">
        <v>8.9269999999999996</v>
      </c>
      <c r="AX26" s="8">
        <v>8.5299999999999994</v>
      </c>
      <c r="AY26" s="9">
        <v>9.1651286899999995</v>
      </c>
      <c r="AZ26" s="10"/>
      <c r="BA26" s="11"/>
    </row>
    <row r="27" spans="1:53">
      <c r="A27" t="s">
        <v>21</v>
      </c>
      <c r="B27" s="39">
        <f>+OilC!B27/Pop!J251*10^6</f>
        <v>2.9230098039518642</v>
      </c>
      <c r="C27" s="8">
        <v>11.863</v>
      </c>
      <c r="D27" s="8">
        <v>12.553000000000001</v>
      </c>
      <c r="E27" s="8">
        <v>13.637</v>
      </c>
      <c r="F27" s="8">
        <v>16.420999999999999</v>
      </c>
      <c r="G27" s="8">
        <v>18.277000000000001</v>
      </c>
      <c r="H27" s="8">
        <v>18.029</v>
      </c>
      <c r="I27" s="8">
        <v>19.088000000000001</v>
      </c>
      <c r="J27" s="8">
        <v>17.600999999999999</v>
      </c>
      <c r="K27" s="8">
        <v>15.955</v>
      </c>
      <c r="L27" s="8">
        <v>15.744999999999999</v>
      </c>
      <c r="M27" s="8">
        <v>16.741</v>
      </c>
      <c r="N27" s="8">
        <v>16.728999999999999</v>
      </c>
      <c r="O27" s="8">
        <v>16.657</v>
      </c>
      <c r="P27" s="8">
        <v>15.908999999999899</v>
      </c>
      <c r="Q27" s="8">
        <v>13.589</v>
      </c>
      <c r="R27" s="8">
        <v>12.824999999999999</v>
      </c>
      <c r="S27" s="8">
        <v>11.04</v>
      </c>
      <c r="T27" s="8">
        <v>10.442</v>
      </c>
      <c r="U27" s="8">
        <v>10.321</v>
      </c>
      <c r="V27" s="8">
        <v>10.64</v>
      </c>
      <c r="W27" s="8">
        <v>10.506</v>
      </c>
      <c r="X27" s="8">
        <v>9.6449999999999996</v>
      </c>
      <c r="Y27" s="8">
        <v>9.5830000000000002</v>
      </c>
      <c r="Z27" s="8">
        <v>9.23</v>
      </c>
      <c r="AA27" s="8">
        <v>9.0299999999999994</v>
      </c>
      <c r="AB27" s="8">
        <v>9.157</v>
      </c>
      <c r="AC27" s="8">
        <v>9.0709999999999997</v>
      </c>
      <c r="AD27" s="8">
        <v>9.5210000000000008</v>
      </c>
      <c r="AE27" s="8">
        <v>10.147</v>
      </c>
      <c r="AF27" s="8">
        <v>10.581</v>
      </c>
      <c r="AG27" s="8">
        <v>11.525</v>
      </c>
      <c r="AH27" s="8">
        <v>11.109</v>
      </c>
      <c r="AI27" s="8">
        <v>10.714</v>
      </c>
      <c r="AJ27" s="8">
        <v>10.646000000000001</v>
      </c>
      <c r="AK27" s="8">
        <v>10.343</v>
      </c>
      <c r="AL27" s="8">
        <v>9.9239999999999995</v>
      </c>
      <c r="AM27" s="8">
        <v>9.5830000000000002</v>
      </c>
      <c r="AN27" s="8">
        <v>9.2279999999999998</v>
      </c>
      <c r="AO27" s="8">
        <v>9.0579999999999998</v>
      </c>
      <c r="AP27" s="8">
        <v>9.1630000000000003</v>
      </c>
      <c r="AQ27" s="8">
        <v>9.3569999999999993</v>
      </c>
      <c r="AR27" s="8">
        <v>9.4160000000000004</v>
      </c>
      <c r="AS27" s="8">
        <v>9.2780000000000005</v>
      </c>
      <c r="AT27" s="8">
        <v>8.26</v>
      </c>
      <c r="AU27" s="8">
        <v>8.3550000000000004</v>
      </c>
      <c r="AV27" s="8">
        <v>8.2569999999999997</v>
      </c>
      <c r="AW27" s="8">
        <v>7.7549999999999999</v>
      </c>
      <c r="AX27" s="8">
        <v>7.6617478600000002</v>
      </c>
      <c r="AY27" s="9">
        <v>7.6993362000000003</v>
      </c>
      <c r="AZ27" s="10"/>
      <c r="BA27" s="11"/>
    </row>
    <row r="28" spans="1:53">
      <c r="A28" t="s">
        <v>88</v>
      </c>
      <c r="B28" s="39">
        <f>+OilC!B28/Pop!J252*10^6</f>
        <v>1.2937198618223065</v>
      </c>
      <c r="C28" s="8">
        <v>6.923</v>
      </c>
      <c r="D28" s="8">
        <v>7.2489999999999997</v>
      </c>
      <c r="E28" s="8">
        <v>8.2240000000000002</v>
      </c>
      <c r="F28" s="8">
        <v>9.5630000000000006</v>
      </c>
      <c r="G28" s="8">
        <v>10.763</v>
      </c>
      <c r="H28" s="8">
        <v>11.138</v>
      </c>
      <c r="I28" s="8">
        <v>11.865</v>
      </c>
      <c r="J28" s="8">
        <v>13.272</v>
      </c>
      <c r="K28" s="8">
        <v>11.561</v>
      </c>
      <c r="L28" s="8">
        <v>11.943</v>
      </c>
      <c r="M28" s="8">
        <v>12.826000000000001</v>
      </c>
      <c r="N28" s="8">
        <v>12.507</v>
      </c>
      <c r="O28" s="8">
        <v>12.545</v>
      </c>
      <c r="P28" s="8">
        <v>13.302</v>
      </c>
      <c r="Q28" s="8">
        <v>12.794</v>
      </c>
      <c r="R28" s="8">
        <v>12.250999999999999</v>
      </c>
      <c r="S28" s="8">
        <v>11.314</v>
      </c>
      <c r="T28" s="8">
        <v>10.504</v>
      </c>
      <c r="U28" s="8">
        <v>10.648</v>
      </c>
      <c r="V28" s="8">
        <v>10.754</v>
      </c>
      <c r="W28" s="8">
        <v>11.25</v>
      </c>
      <c r="X28" s="8">
        <v>11.183999999999999</v>
      </c>
      <c r="Y28" s="8">
        <v>11.032999999999999</v>
      </c>
      <c r="Z28" s="8">
        <v>11.010999999999999</v>
      </c>
      <c r="AA28" s="8">
        <v>10.954000000000001</v>
      </c>
      <c r="AB28" s="8">
        <v>10.571</v>
      </c>
      <c r="AC28" s="8">
        <v>10.343999999999999</v>
      </c>
      <c r="AD28" s="8">
        <v>9.9039999999999999</v>
      </c>
      <c r="AE28" s="8">
        <v>10.374000000000001</v>
      </c>
      <c r="AF28" s="8">
        <v>9.9269999999999996</v>
      </c>
      <c r="AG28" s="8">
        <v>10.317</v>
      </c>
      <c r="AH28" s="8">
        <v>10.167999999999999</v>
      </c>
      <c r="AI28" s="8">
        <v>10.507</v>
      </c>
      <c r="AJ28" s="8">
        <v>10.664999999999999</v>
      </c>
      <c r="AK28" s="8">
        <v>10.686</v>
      </c>
      <c r="AL28" s="8">
        <v>10.521000000000001</v>
      </c>
      <c r="AM28" s="8">
        <v>10.881</v>
      </c>
      <c r="AN28" s="8">
        <v>11.364000000000001</v>
      </c>
      <c r="AO28" s="8">
        <v>10.573</v>
      </c>
      <c r="AP28" s="8">
        <v>10.98577</v>
      </c>
      <c r="AQ28" s="8">
        <v>10.554679156000001</v>
      </c>
      <c r="AR28" s="8">
        <v>10.630514398300001</v>
      </c>
      <c r="AS28" s="8">
        <v>10.5264577034</v>
      </c>
      <c r="AT28" s="8">
        <v>9.9016577033999997</v>
      </c>
      <c r="AU28" s="8">
        <v>10.384425698299999</v>
      </c>
      <c r="AV28" s="8">
        <v>9.6188238178913696</v>
      </c>
      <c r="AW28" s="8">
        <v>9.0798238178913699</v>
      </c>
      <c r="AX28" s="8">
        <v>8.8958238178913795</v>
      </c>
      <c r="AY28" s="9">
        <v>8.5581740896234209</v>
      </c>
      <c r="AZ28" s="10"/>
      <c r="BA28" s="11"/>
    </row>
    <row r="29" spans="1:53">
      <c r="A29" t="s">
        <v>89</v>
      </c>
      <c r="B29" s="39" t="e">
        <f>+OilC!B29/Pop!J253*10^6</f>
        <v>#DIV/0!</v>
      </c>
      <c r="C29" s="8">
        <v>57.662999999999997</v>
      </c>
      <c r="D29" s="8">
        <v>66.218999999999994</v>
      </c>
      <c r="E29" s="8">
        <v>71.781999999999996</v>
      </c>
      <c r="F29" s="8">
        <v>82.953000000000003</v>
      </c>
      <c r="G29" s="8">
        <v>94.271999999999906</v>
      </c>
      <c r="H29" s="8">
        <v>102.768</v>
      </c>
      <c r="I29" s="8">
        <v>114.123</v>
      </c>
      <c r="J29" s="8">
        <v>127.26900000000001</v>
      </c>
      <c r="K29" s="8">
        <v>121.00700000000001</v>
      </c>
      <c r="L29" s="8">
        <v>110.378</v>
      </c>
      <c r="M29" s="8">
        <v>119.452</v>
      </c>
      <c r="N29" s="8">
        <v>114.58199999999999</v>
      </c>
      <c r="O29" s="8">
        <v>118.960999999999</v>
      </c>
      <c r="P29" s="8">
        <v>118.343</v>
      </c>
      <c r="Q29" s="8">
        <v>109.890999999999</v>
      </c>
      <c r="R29" s="8">
        <v>99.003999999999905</v>
      </c>
      <c r="S29" s="8">
        <v>91.503999999999905</v>
      </c>
      <c r="T29" s="8">
        <v>89.399999999999906</v>
      </c>
      <c r="U29" s="8">
        <v>85.887999999999906</v>
      </c>
      <c r="V29" s="8">
        <v>84.3</v>
      </c>
      <c r="W29" s="8">
        <v>86.039999999999907</v>
      </c>
      <c r="X29" s="8">
        <v>86.6</v>
      </c>
      <c r="Y29" s="8">
        <v>86</v>
      </c>
      <c r="Z29" s="8">
        <v>88.4</v>
      </c>
      <c r="AA29" s="8">
        <v>89.4</v>
      </c>
      <c r="AB29" s="8">
        <v>94.644999999999996</v>
      </c>
      <c r="AC29" s="8">
        <v>94.444000000000003</v>
      </c>
      <c r="AD29" s="8">
        <v>91.087000000000003</v>
      </c>
      <c r="AE29" s="8">
        <v>88.227000000000004</v>
      </c>
      <c r="AF29" s="8">
        <v>89.040999999999997</v>
      </c>
      <c r="AG29" s="8">
        <v>90.995999999999995</v>
      </c>
      <c r="AH29" s="8">
        <v>91.664000000000001</v>
      </c>
      <c r="AI29" s="8">
        <v>94.977999999999895</v>
      </c>
      <c r="AJ29" s="8">
        <v>96.447999999999894</v>
      </c>
      <c r="AK29" s="8">
        <v>94.938000000000002</v>
      </c>
      <c r="AL29" s="8">
        <v>95.453999999999894</v>
      </c>
      <c r="AM29" s="8">
        <v>92.876000000000005</v>
      </c>
      <c r="AN29" s="8">
        <v>93.085999999999899</v>
      </c>
      <c r="AO29" s="8">
        <v>94.049199999999999</v>
      </c>
      <c r="AP29" s="8">
        <v>93.064499999999995</v>
      </c>
      <c r="AQ29" s="8">
        <v>92.994299999999996</v>
      </c>
      <c r="AR29" s="8">
        <v>91.433599999999998</v>
      </c>
      <c r="AS29" s="8">
        <v>90.837499999999906</v>
      </c>
      <c r="AT29" s="8">
        <v>87.537000000000006</v>
      </c>
      <c r="AU29" s="8">
        <v>84.462599999999895</v>
      </c>
      <c r="AV29" s="8">
        <v>83.023532999999901</v>
      </c>
      <c r="AW29" s="8">
        <v>80.301191000000003</v>
      </c>
      <c r="AX29" s="8">
        <v>79.252799999999894</v>
      </c>
      <c r="AY29" s="9">
        <v>76.892228000000003</v>
      </c>
      <c r="AZ29" s="10"/>
      <c r="BA29" s="11"/>
    </row>
    <row r="30" spans="1:53">
      <c r="A30" t="s">
        <v>90</v>
      </c>
      <c r="B30" s="39" t="e">
        <f>+OilC!B30/Pop!J254*10^6</f>
        <v>#DIV/0!</v>
      </c>
      <c r="C30" s="8">
        <v>96.471999999999895</v>
      </c>
      <c r="D30" s="8">
        <v>100.07299999999999</v>
      </c>
      <c r="E30" s="8">
        <v>112.366</v>
      </c>
      <c r="F30" s="8">
        <v>126.32499999999899</v>
      </c>
      <c r="G30" s="8">
        <v>138.749</v>
      </c>
      <c r="H30" s="8">
        <v>144.03899999999999</v>
      </c>
      <c r="I30" s="8">
        <v>152.23599999999999</v>
      </c>
      <c r="J30" s="8">
        <v>162.229999999999</v>
      </c>
      <c r="K30" s="8">
        <v>146.97899999999899</v>
      </c>
      <c r="L30" s="8">
        <v>142.616999999999</v>
      </c>
      <c r="M30" s="8">
        <v>154.035</v>
      </c>
      <c r="N30" s="8">
        <v>152.47099999999901</v>
      </c>
      <c r="O30" s="8">
        <v>158.117999999999</v>
      </c>
      <c r="P30" s="8">
        <v>163.161</v>
      </c>
      <c r="Q30" s="8">
        <v>147.31699999999901</v>
      </c>
      <c r="R30" s="8">
        <v>133.44799999999901</v>
      </c>
      <c r="S30" s="8">
        <v>125.938999999999</v>
      </c>
      <c r="T30" s="8">
        <v>123.096</v>
      </c>
      <c r="U30" s="8">
        <v>122.471</v>
      </c>
      <c r="V30" s="8">
        <v>126.33799999999999</v>
      </c>
      <c r="W30" s="8">
        <v>133.26300000000001</v>
      </c>
      <c r="X30" s="8">
        <v>129.48599999999999</v>
      </c>
      <c r="Y30" s="8">
        <v>129.37</v>
      </c>
      <c r="Z30" s="8">
        <v>121.608999999999</v>
      </c>
      <c r="AA30" s="8">
        <v>127.277</v>
      </c>
      <c r="AB30" s="8">
        <v>133.142</v>
      </c>
      <c r="AC30" s="8">
        <v>134.33799999999999</v>
      </c>
      <c r="AD30" s="8">
        <v>136.31700000000001</v>
      </c>
      <c r="AE30" s="8">
        <v>135.135999999999</v>
      </c>
      <c r="AF30" s="8">
        <v>135.14500000000001</v>
      </c>
      <c r="AG30" s="8">
        <v>137.35599999999999</v>
      </c>
      <c r="AH30" s="8">
        <v>136.452</v>
      </c>
      <c r="AI30" s="8">
        <v>136.59100000000001</v>
      </c>
      <c r="AJ30" s="8">
        <v>132.39599999999899</v>
      </c>
      <c r="AK30" s="8">
        <v>129.78</v>
      </c>
      <c r="AL30" s="8">
        <v>131.589</v>
      </c>
      <c r="AM30" s="8">
        <v>127.430999999999</v>
      </c>
      <c r="AN30" s="8">
        <v>125.128</v>
      </c>
      <c r="AO30" s="8">
        <v>123.983</v>
      </c>
      <c r="AP30" s="8">
        <v>122.398</v>
      </c>
      <c r="AQ30" s="8">
        <v>123.55200000000001</v>
      </c>
      <c r="AR30" s="8">
        <v>112.491</v>
      </c>
      <c r="AS30" s="8">
        <v>118.884</v>
      </c>
      <c r="AT30" s="8">
        <v>113.876</v>
      </c>
      <c r="AU30" s="8">
        <v>115.384999999999</v>
      </c>
      <c r="AV30" s="8">
        <v>111.976</v>
      </c>
      <c r="AW30" s="8">
        <v>111.438999999999</v>
      </c>
      <c r="AX30" s="8">
        <v>113.38399999999901</v>
      </c>
      <c r="AY30" s="9">
        <v>111.512</v>
      </c>
      <c r="AZ30" s="10"/>
      <c r="BA30" s="11"/>
    </row>
    <row r="31" spans="1:53">
      <c r="A31" t="s">
        <v>91</v>
      </c>
      <c r="B31" s="39" t="e">
        <f>+OilC!B31/Pop!J255*10^6</f>
        <v>#DIV/0!</v>
      </c>
      <c r="C31" s="8">
        <v>4.8390000000000004</v>
      </c>
      <c r="D31" s="8">
        <v>5.6890000000000001</v>
      </c>
      <c r="E31" s="8">
        <v>5.8150000000000004</v>
      </c>
      <c r="F31" s="8">
        <v>6.19</v>
      </c>
      <c r="G31" s="8">
        <v>6.7069999999999999</v>
      </c>
      <c r="H31" s="8">
        <v>7.4050000000000002</v>
      </c>
      <c r="I31" s="8">
        <v>8.5860000000000003</v>
      </c>
      <c r="J31" s="8">
        <v>10</v>
      </c>
      <c r="K31" s="8">
        <v>9.39</v>
      </c>
      <c r="L31" s="8">
        <v>9.9429999999999996</v>
      </c>
      <c r="M31" s="8">
        <v>10.574</v>
      </c>
      <c r="N31" s="8">
        <v>10.763999999999999</v>
      </c>
      <c r="O31" s="8">
        <v>11.702</v>
      </c>
      <c r="P31" s="8">
        <v>12.382999999999999</v>
      </c>
      <c r="Q31" s="8">
        <v>12.4</v>
      </c>
      <c r="R31" s="8">
        <v>11.92</v>
      </c>
      <c r="S31" s="8">
        <v>11.901</v>
      </c>
      <c r="T31" s="8">
        <v>11.414</v>
      </c>
      <c r="U31" s="8">
        <v>11.689</v>
      </c>
      <c r="V31" s="8">
        <v>11.978</v>
      </c>
      <c r="W31" s="8">
        <v>12.159000000000001</v>
      </c>
      <c r="X31" s="8">
        <v>13.205</v>
      </c>
      <c r="Y31" s="8">
        <v>13.661</v>
      </c>
      <c r="Z31" s="8">
        <v>14.961</v>
      </c>
      <c r="AA31" s="8">
        <v>15.699</v>
      </c>
      <c r="AB31" s="8">
        <v>15.782999999999999</v>
      </c>
      <c r="AC31" s="8">
        <v>16.059000000000001</v>
      </c>
      <c r="AD31" s="8">
        <v>16.663</v>
      </c>
      <c r="AE31" s="8">
        <v>16.878</v>
      </c>
      <c r="AF31" s="8">
        <v>17.600999999999999</v>
      </c>
      <c r="AG31" s="8">
        <v>18.251000000000001</v>
      </c>
      <c r="AH31" s="8">
        <v>18.518000000000001</v>
      </c>
      <c r="AI31" s="8">
        <v>18.288</v>
      </c>
      <c r="AJ31" s="8">
        <v>18.643000000000001</v>
      </c>
      <c r="AK31" s="8">
        <v>19.907</v>
      </c>
      <c r="AL31" s="8">
        <v>20.167999999999999</v>
      </c>
      <c r="AM31" s="8">
        <v>20.276</v>
      </c>
      <c r="AN31" s="8">
        <v>19.658000000000001</v>
      </c>
      <c r="AO31" s="8">
        <v>21.331</v>
      </c>
      <c r="AP31" s="8">
        <v>21.074000000000002</v>
      </c>
      <c r="AQ31" s="8">
        <v>22.093</v>
      </c>
      <c r="AR31" s="8">
        <v>21.670999999999999</v>
      </c>
      <c r="AS31" s="8">
        <v>21.309000000000001</v>
      </c>
      <c r="AT31" s="8">
        <v>20.117000000000001</v>
      </c>
      <c r="AU31" s="8">
        <v>17.905877400000001</v>
      </c>
      <c r="AV31" s="8">
        <v>17.003</v>
      </c>
      <c r="AW31" s="8">
        <v>15.266999999999999</v>
      </c>
      <c r="AX31" s="8">
        <v>14.497999999999999</v>
      </c>
      <c r="AY31" s="9">
        <v>14.15693562</v>
      </c>
      <c r="AZ31" s="10"/>
      <c r="BA31" s="11"/>
    </row>
    <row r="32" spans="1:53">
      <c r="A32" t="s">
        <v>92</v>
      </c>
      <c r="B32" s="39" t="e">
        <f>+OilC!B32/Pop!J256*10^6</f>
        <v>#DIV/0!</v>
      </c>
      <c r="C32" s="8">
        <v>4.1440000000000001</v>
      </c>
      <c r="D32" s="8">
        <v>4.3789999999999996</v>
      </c>
      <c r="E32" s="8">
        <v>4.5789999999999997</v>
      </c>
      <c r="F32" s="8">
        <v>5.1150000000000002</v>
      </c>
      <c r="G32" s="8">
        <v>5.9320000000000004</v>
      </c>
      <c r="H32" s="8">
        <v>6.6790000000000003</v>
      </c>
      <c r="I32" s="8">
        <v>7.2590000000000003</v>
      </c>
      <c r="J32" s="8">
        <v>8.1549999999999994</v>
      </c>
      <c r="K32" s="8">
        <v>8.9320000000000004</v>
      </c>
      <c r="L32" s="8">
        <v>10.048999999999999</v>
      </c>
      <c r="M32" s="8">
        <v>10.506</v>
      </c>
      <c r="N32" s="8">
        <v>11.178000000000001</v>
      </c>
      <c r="O32" s="8">
        <v>12.366</v>
      </c>
      <c r="P32" s="8">
        <v>11.629</v>
      </c>
      <c r="Q32" s="8">
        <v>11.279</v>
      </c>
      <c r="R32" s="8">
        <v>10.775</v>
      </c>
      <c r="S32" s="8">
        <v>10.196999999999999</v>
      </c>
      <c r="T32" s="8">
        <v>9.6690000000000005</v>
      </c>
      <c r="U32" s="8">
        <v>10.137</v>
      </c>
      <c r="V32" s="8">
        <v>10.324999999999999</v>
      </c>
      <c r="W32" s="8">
        <v>9.5299999999999994</v>
      </c>
      <c r="X32" s="8">
        <v>10.000999999999999</v>
      </c>
      <c r="Y32" s="8">
        <v>9.2409999999999997</v>
      </c>
      <c r="Z32" s="8">
        <v>8.93</v>
      </c>
      <c r="AA32" s="8">
        <v>9.2759999999999998</v>
      </c>
      <c r="AB32" s="8">
        <v>8.0139999999999993</v>
      </c>
      <c r="AC32" s="8">
        <v>8.09</v>
      </c>
      <c r="AD32" s="8">
        <v>7.6909999999999998</v>
      </c>
      <c r="AE32" s="8">
        <v>8.1289999999999996</v>
      </c>
      <c r="AF32" s="8">
        <v>7.6509999999999998</v>
      </c>
      <c r="AG32" s="8">
        <v>7.0730000000000004</v>
      </c>
      <c r="AH32" s="8">
        <v>7.1059999999999999</v>
      </c>
      <c r="AI32" s="8">
        <v>7.431</v>
      </c>
      <c r="AJ32" s="8">
        <v>7.141</v>
      </c>
      <c r="AK32" s="8">
        <v>6.8490000000000002</v>
      </c>
      <c r="AL32" s="8">
        <v>6.6920000000000002</v>
      </c>
      <c r="AM32" s="8">
        <v>6.3979999999999997</v>
      </c>
      <c r="AN32" s="8">
        <v>6.1390000000000002</v>
      </c>
      <c r="AO32" s="8">
        <v>6.3449999999999998</v>
      </c>
      <c r="AP32" s="8">
        <v>7.3579999999999997</v>
      </c>
      <c r="AQ32" s="8">
        <v>7.7549999999999999</v>
      </c>
      <c r="AR32" s="8">
        <v>7.7359999999999998</v>
      </c>
      <c r="AS32" s="8">
        <v>7.492</v>
      </c>
      <c r="AT32" s="8">
        <v>7.0640000000000001</v>
      </c>
      <c r="AU32" s="8">
        <v>6.6959999999999997</v>
      </c>
      <c r="AV32" s="8">
        <v>6.4151822916666701</v>
      </c>
      <c r="AW32" s="8">
        <v>5.9191822916666696</v>
      </c>
      <c r="AX32" s="8">
        <v>5.8391822916666696</v>
      </c>
      <c r="AY32" s="9">
        <v>6.0203463012919798</v>
      </c>
      <c r="AZ32" s="10"/>
      <c r="BA32" s="11"/>
    </row>
    <row r="33" spans="1:53">
      <c r="A33" t="s">
        <v>93</v>
      </c>
      <c r="B33" s="39" t="e">
        <f>+OilC!B33/Pop!J257*10^6</f>
        <v>#DIV/0!</v>
      </c>
      <c r="C33" s="8">
        <v>2.7040000000000002</v>
      </c>
      <c r="D33" s="8">
        <v>3.0230000000000001</v>
      </c>
      <c r="E33" s="8">
        <v>3.3639999999999999</v>
      </c>
      <c r="F33" s="8">
        <v>3.6509999999999998</v>
      </c>
      <c r="G33" s="8">
        <v>4.101</v>
      </c>
      <c r="H33" s="8">
        <v>4.5250000000000004</v>
      </c>
      <c r="I33" s="8">
        <v>4.984</v>
      </c>
      <c r="J33" s="8">
        <v>5.4009999999999998</v>
      </c>
      <c r="K33" s="8">
        <v>5.3520000000000003</v>
      </c>
      <c r="L33" s="8">
        <v>5.2320000000000002</v>
      </c>
      <c r="M33" s="8">
        <v>5.3049999999999997</v>
      </c>
      <c r="N33" s="8">
        <v>5.6580000000000004</v>
      </c>
      <c r="O33" s="8">
        <v>6.0410000000000004</v>
      </c>
      <c r="P33" s="8">
        <v>6.35</v>
      </c>
      <c r="Q33" s="8">
        <v>5.7160000000000002</v>
      </c>
      <c r="R33" s="8">
        <v>5.0629999999999997</v>
      </c>
      <c r="S33" s="8">
        <v>4.4139999999999997</v>
      </c>
      <c r="T33" s="8">
        <v>4.008</v>
      </c>
      <c r="U33" s="8">
        <v>3.9420000000000002</v>
      </c>
      <c r="V33" s="8">
        <v>3.93</v>
      </c>
      <c r="W33" s="8">
        <v>4.8689999999999998</v>
      </c>
      <c r="X33" s="8">
        <v>4.26</v>
      </c>
      <c r="Y33" s="8">
        <v>3.8450000000000002</v>
      </c>
      <c r="Z33" s="8">
        <v>3.956</v>
      </c>
      <c r="AA33" s="8">
        <v>4.4089999999999998</v>
      </c>
      <c r="AB33" s="8">
        <v>4.8499999999999996</v>
      </c>
      <c r="AC33" s="8">
        <v>5.0739999999999998</v>
      </c>
      <c r="AD33" s="8">
        <v>5.1390000000000002</v>
      </c>
      <c r="AE33" s="8">
        <v>5.6120000000000001</v>
      </c>
      <c r="AF33" s="8">
        <v>5.7130000000000001</v>
      </c>
      <c r="AG33" s="8">
        <v>6.0010000000000003</v>
      </c>
      <c r="AH33" s="8">
        <v>6.5780000000000003</v>
      </c>
      <c r="AI33" s="8">
        <v>7.3609999999999998</v>
      </c>
      <c r="AJ33" s="8">
        <v>8.343</v>
      </c>
      <c r="AK33" s="8">
        <v>8.2159999999999993</v>
      </c>
      <c r="AL33" s="8">
        <v>8.9670000000000005</v>
      </c>
      <c r="AM33" s="8">
        <v>8.7850000000000001</v>
      </c>
      <c r="AN33" s="8">
        <v>8.5340000000000007</v>
      </c>
      <c r="AO33" s="8">
        <v>8.8539999999999992</v>
      </c>
      <c r="AP33" s="8">
        <v>9.31</v>
      </c>
      <c r="AQ33" s="8">
        <v>9.2769999999999992</v>
      </c>
      <c r="AR33" s="8">
        <v>9.4160000000000004</v>
      </c>
      <c r="AS33" s="8">
        <v>9.0310000000000006</v>
      </c>
      <c r="AT33" s="8">
        <v>8.0488</v>
      </c>
      <c r="AU33" s="8">
        <v>7.6449999999999996</v>
      </c>
      <c r="AV33" s="8">
        <v>6.8239999999999998</v>
      </c>
      <c r="AW33" s="8">
        <v>6.4950000000000001</v>
      </c>
      <c r="AX33" s="8">
        <v>6.524</v>
      </c>
      <c r="AY33" s="9">
        <v>6.5659940209999998</v>
      </c>
      <c r="AZ33" s="10"/>
      <c r="BA33" s="11"/>
    </row>
    <row r="34" spans="1:53">
      <c r="A34" t="s">
        <v>22</v>
      </c>
      <c r="B34" s="39" t="e">
        <f>+OilC!B34/Pop!J258*10^6</f>
        <v>#DIV/0!</v>
      </c>
      <c r="C34" s="8">
        <v>57.651000000000003</v>
      </c>
      <c r="D34" s="8">
        <v>63.716999999999999</v>
      </c>
      <c r="E34" s="8">
        <v>70.259</v>
      </c>
      <c r="F34" s="8">
        <v>77.334000000000003</v>
      </c>
      <c r="G34" s="8">
        <v>87.332999999999998</v>
      </c>
      <c r="H34" s="8">
        <v>93.820999999999998</v>
      </c>
      <c r="I34" s="8">
        <v>98.188000000000002</v>
      </c>
      <c r="J34" s="8">
        <v>103.557</v>
      </c>
      <c r="K34" s="8">
        <v>100.755</v>
      </c>
      <c r="L34" s="8">
        <v>94.531000000000006</v>
      </c>
      <c r="M34" s="8">
        <v>98.819000000000003</v>
      </c>
      <c r="N34" s="8">
        <v>96.063999999999893</v>
      </c>
      <c r="O34" s="8">
        <v>99.774999999999906</v>
      </c>
      <c r="P34" s="8">
        <v>103.19499999999999</v>
      </c>
      <c r="Q34" s="8">
        <v>97.897000000000006</v>
      </c>
      <c r="R34" s="8">
        <v>95.657999999999902</v>
      </c>
      <c r="S34" s="8">
        <v>90.692999999999898</v>
      </c>
      <c r="T34" s="8">
        <v>89.197999999999993</v>
      </c>
      <c r="U34" s="8">
        <v>84.860999999999905</v>
      </c>
      <c r="V34" s="8">
        <v>84.394000000000005</v>
      </c>
      <c r="W34" s="8">
        <v>86.449999999999903</v>
      </c>
      <c r="X34" s="8">
        <v>90.139999999999901</v>
      </c>
      <c r="Y34" s="8">
        <v>91.69</v>
      </c>
      <c r="Z34" s="8">
        <v>93.805999999999997</v>
      </c>
      <c r="AA34" s="8">
        <v>93.622</v>
      </c>
      <c r="AB34" s="8">
        <v>92.444000000000003</v>
      </c>
      <c r="AC34" s="8">
        <v>94.453000000000003</v>
      </c>
      <c r="AD34" s="8">
        <v>92.649000000000001</v>
      </c>
      <c r="AE34" s="8">
        <v>92.467999999999904</v>
      </c>
      <c r="AF34" s="8">
        <v>95.525000000000006</v>
      </c>
      <c r="AG34" s="8">
        <v>94.180999999999997</v>
      </c>
      <c r="AH34" s="8">
        <v>94.551000000000002</v>
      </c>
      <c r="AI34" s="8">
        <v>94.69</v>
      </c>
      <c r="AJ34" s="8">
        <v>94.390999999999906</v>
      </c>
      <c r="AK34" s="8">
        <v>93.526999999999902</v>
      </c>
      <c r="AL34" s="8">
        <v>92.799000000000007</v>
      </c>
      <c r="AM34" s="8">
        <v>92.896999999999906</v>
      </c>
      <c r="AN34" s="8">
        <v>92.075000000000003</v>
      </c>
      <c r="AO34" s="8">
        <v>89.659000000000006</v>
      </c>
      <c r="AP34" s="8">
        <v>86.674000000000007</v>
      </c>
      <c r="AQ34" s="8">
        <v>86.702999999999903</v>
      </c>
      <c r="AR34" s="8">
        <v>83.974000000000004</v>
      </c>
      <c r="AS34" s="8">
        <v>80.384699999999995</v>
      </c>
      <c r="AT34" s="8">
        <v>75.107699999999994</v>
      </c>
      <c r="AU34" s="8">
        <v>73.068700000000007</v>
      </c>
      <c r="AV34" s="8">
        <v>70.4920354895104</v>
      </c>
      <c r="AW34" s="8">
        <v>64.227992503385906</v>
      </c>
      <c r="AX34" s="8">
        <v>60.7901842980311</v>
      </c>
      <c r="AY34" s="9">
        <v>56.622445408287703</v>
      </c>
      <c r="AZ34" s="10"/>
      <c r="BA34" s="11"/>
    </row>
    <row r="35" spans="1:53">
      <c r="A35" t="s">
        <v>23</v>
      </c>
      <c r="B35" s="39" t="e">
        <f>+OilC!B35/Pop!J259*10^6</f>
        <v>#VALUE!</v>
      </c>
      <c r="C35" s="18" t="s">
        <v>20</v>
      </c>
      <c r="D35" s="18" t="s">
        <v>20</v>
      </c>
      <c r="E35" s="18" t="s">
        <v>20</v>
      </c>
      <c r="F35" s="18" t="s">
        <v>20</v>
      </c>
      <c r="G35" s="18" t="s">
        <v>20</v>
      </c>
      <c r="H35" s="18" t="s">
        <v>20</v>
      </c>
      <c r="I35" s="18" t="s">
        <v>20</v>
      </c>
      <c r="J35" s="18" t="s">
        <v>20</v>
      </c>
      <c r="K35" s="18" t="s">
        <v>20</v>
      </c>
      <c r="L35" s="18" t="s">
        <v>20</v>
      </c>
      <c r="M35" s="18" t="s">
        <v>20</v>
      </c>
      <c r="N35" s="18" t="s">
        <v>20</v>
      </c>
      <c r="O35" s="18" t="s">
        <v>20</v>
      </c>
      <c r="P35" s="18" t="s">
        <v>20</v>
      </c>
      <c r="Q35" s="18" t="s">
        <v>20</v>
      </c>
      <c r="R35" s="18" t="s">
        <v>20</v>
      </c>
      <c r="S35" s="18" t="s">
        <v>20</v>
      </c>
      <c r="T35" s="18" t="s">
        <v>20</v>
      </c>
      <c r="U35" s="18" t="s">
        <v>20</v>
      </c>
      <c r="V35" s="8">
        <v>20.6995858622413</v>
      </c>
      <c r="W35" s="8">
        <v>18.8693994544996</v>
      </c>
      <c r="X35" s="8">
        <v>18.249554452910498</v>
      </c>
      <c r="Y35" s="8">
        <v>18.335395282615</v>
      </c>
      <c r="Z35" s="8">
        <v>18.719632360654799</v>
      </c>
      <c r="AA35" s="8">
        <v>21.5539511648897</v>
      </c>
      <c r="AB35" s="8">
        <v>21.7479636633003</v>
      </c>
      <c r="AC35" s="8">
        <v>20.329999999999998</v>
      </c>
      <c r="AD35" s="8">
        <v>15.73</v>
      </c>
      <c r="AE35" s="8">
        <v>12.321398373983699</v>
      </c>
      <c r="AF35" s="8">
        <v>11.9754796747967</v>
      </c>
      <c r="AG35" s="8">
        <v>10.184135501355</v>
      </c>
      <c r="AH35" s="8">
        <v>10.225008130081299</v>
      </c>
      <c r="AI35" s="8">
        <v>8.5053252032520295</v>
      </c>
      <c r="AJ35" s="8">
        <v>7.01343902439024</v>
      </c>
      <c r="AK35" s="8">
        <v>7.0659999999999998</v>
      </c>
      <c r="AL35" s="8">
        <v>7.6710000000000003</v>
      </c>
      <c r="AM35" s="8">
        <v>8.2949999999999999</v>
      </c>
      <c r="AN35" s="8">
        <v>8.9009999999999998</v>
      </c>
      <c r="AO35" s="8">
        <v>9.4949999999999992</v>
      </c>
      <c r="AP35" s="8">
        <v>9.8190000000000008</v>
      </c>
      <c r="AQ35" s="8">
        <v>10.262273</v>
      </c>
      <c r="AR35" s="8">
        <v>11.292662999999999</v>
      </c>
      <c r="AS35" s="8">
        <v>10.984196000000001</v>
      </c>
      <c r="AT35" s="8">
        <v>8.8928770000000004</v>
      </c>
      <c r="AU35" s="8">
        <v>9.2842850000000006</v>
      </c>
      <c r="AV35" s="8">
        <v>12.253644</v>
      </c>
      <c r="AW35" s="8">
        <v>13.041314</v>
      </c>
      <c r="AX35" s="8">
        <v>12.937872</v>
      </c>
      <c r="AY35" s="9">
        <v>13.002421637314701</v>
      </c>
      <c r="AZ35" s="10"/>
      <c r="BA35" s="11"/>
    </row>
    <row r="36" spans="1:53">
      <c r="A36" t="s">
        <v>94</v>
      </c>
      <c r="B36" s="39" t="e">
        <f>+OilC!B36/Pop!J260*10^6</f>
        <v>#VALUE!</v>
      </c>
      <c r="C36" s="18" t="s">
        <v>20</v>
      </c>
      <c r="D36" s="18" t="s">
        <v>20</v>
      </c>
      <c r="E36" s="18" t="s">
        <v>20</v>
      </c>
      <c r="F36" s="18" t="s">
        <v>20</v>
      </c>
      <c r="G36" s="18" t="s">
        <v>20</v>
      </c>
      <c r="H36" s="18" t="s">
        <v>20</v>
      </c>
      <c r="I36" s="18" t="s">
        <v>20</v>
      </c>
      <c r="J36" s="18" t="s">
        <v>20</v>
      </c>
      <c r="K36" s="18" t="s">
        <v>20</v>
      </c>
      <c r="L36" s="18" t="s">
        <v>20</v>
      </c>
      <c r="M36" s="18" t="s">
        <v>20</v>
      </c>
      <c r="N36" s="18" t="s">
        <v>20</v>
      </c>
      <c r="O36" s="18" t="s">
        <v>20</v>
      </c>
      <c r="P36" s="18" t="s">
        <v>20</v>
      </c>
      <c r="Q36" s="18" t="s">
        <v>20</v>
      </c>
      <c r="R36" s="18" t="s">
        <v>20</v>
      </c>
      <c r="S36" s="18" t="s">
        <v>20</v>
      </c>
      <c r="T36" s="18" t="s">
        <v>20</v>
      </c>
      <c r="U36" s="18" t="s">
        <v>20</v>
      </c>
      <c r="V36" s="8">
        <v>8.6767122029135404</v>
      </c>
      <c r="W36" s="8">
        <v>7.2602806549060599</v>
      </c>
      <c r="X36" s="8">
        <v>7.9671564757352202</v>
      </c>
      <c r="Y36" s="8">
        <v>7.6607629795758596</v>
      </c>
      <c r="Z36" s="8">
        <v>7.8594634396705896</v>
      </c>
      <c r="AA36" s="8">
        <v>7.5124325383113204</v>
      </c>
      <c r="AB36" s="8">
        <v>8.2629456695331793</v>
      </c>
      <c r="AC36" s="8">
        <v>4.3427289972899699</v>
      </c>
      <c r="AD36" s="8">
        <v>3.7904227642276398</v>
      </c>
      <c r="AE36" s="8">
        <v>3.5182493224932299</v>
      </c>
      <c r="AF36" s="8">
        <v>3.1727100271002699</v>
      </c>
      <c r="AG36" s="8">
        <v>3.29548509485095</v>
      </c>
      <c r="AH36" s="8">
        <v>3.2629999999999999</v>
      </c>
      <c r="AI36" s="8">
        <v>3.7559999999999998</v>
      </c>
      <c r="AJ36" s="8">
        <v>3.085</v>
      </c>
      <c r="AK36" s="8">
        <v>2.3719999999999999</v>
      </c>
      <c r="AL36" s="8">
        <v>2.74</v>
      </c>
      <c r="AM36" s="8">
        <v>2.5299999999999998</v>
      </c>
      <c r="AN36" s="8">
        <v>2.42</v>
      </c>
      <c r="AO36" s="8">
        <v>2.5966</v>
      </c>
      <c r="AP36" s="8">
        <v>2.7770999999999999</v>
      </c>
      <c r="AQ36" s="8">
        <v>2.8062999999999998</v>
      </c>
      <c r="AR36" s="8">
        <v>2.7885</v>
      </c>
      <c r="AS36" s="8">
        <v>3.0604</v>
      </c>
      <c r="AT36" s="8">
        <v>2.6297999999999999</v>
      </c>
      <c r="AU36" s="8">
        <v>2.6953</v>
      </c>
      <c r="AV36" s="8">
        <v>2.6073</v>
      </c>
      <c r="AW36" s="8">
        <v>2.6850000000000001</v>
      </c>
      <c r="AX36" s="8">
        <v>2.6101999999999999</v>
      </c>
      <c r="AY36" s="9">
        <v>2.5424000000000002</v>
      </c>
      <c r="AZ36" s="10"/>
      <c r="BA36" s="11"/>
    </row>
    <row r="37" spans="1:53">
      <c r="A37" t="s">
        <v>95</v>
      </c>
      <c r="B37" s="39" t="e">
        <f>+OilC!B37/Pop!J261*10^6</f>
        <v>#DIV/0!</v>
      </c>
      <c r="C37" s="8">
        <v>27.384</v>
      </c>
      <c r="D37" s="8">
        <v>27.998999999999999</v>
      </c>
      <c r="E37" s="8">
        <v>30.111000000000001</v>
      </c>
      <c r="F37" s="8">
        <v>32.899000000000001</v>
      </c>
      <c r="G37" s="8">
        <v>36.51</v>
      </c>
      <c r="H37" s="8">
        <v>35.988</v>
      </c>
      <c r="I37" s="8">
        <v>40.06</v>
      </c>
      <c r="J37" s="8">
        <v>41.29</v>
      </c>
      <c r="K37" s="8">
        <v>35.387</v>
      </c>
      <c r="L37" s="8">
        <v>34.828000000000003</v>
      </c>
      <c r="M37" s="8">
        <v>39.18</v>
      </c>
      <c r="N37" s="8">
        <v>37.595999999999997</v>
      </c>
      <c r="O37" s="8">
        <v>38.364520446163702</v>
      </c>
      <c r="P37" s="8">
        <v>41.509623827349003</v>
      </c>
      <c r="Q37" s="8">
        <v>38.792766135128197</v>
      </c>
      <c r="R37" s="8">
        <v>36.220476845835798</v>
      </c>
      <c r="S37" s="8">
        <v>31.505507844982301</v>
      </c>
      <c r="T37" s="8">
        <v>29.736999395212599</v>
      </c>
      <c r="U37" s="8">
        <v>29.352357727492102</v>
      </c>
      <c r="V37" s="8">
        <v>29.590130291476999</v>
      </c>
      <c r="W37" s="8">
        <v>32.800293126788297</v>
      </c>
      <c r="X37" s="8">
        <v>33.004270759112003</v>
      </c>
      <c r="Y37" s="8">
        <v>35.096366287975499</v>
      </c>
      <c r="Z37" s="8">
        <v>34.6178506191523</v>
      </c>
      <c r="AA37" s="8">
        <v>36.210881726661903</v>
      </c>
      <c r="AB37" s="8">
        <v>35.7254925786537</v>
      </c>
      <c r="AC37" s="8">
        <v>37.318078565456801</v>
      </c>
      <c r="AD37" s="8">
        <v>37.060377593088198</v>
      </c>
      <c r="AE37" s="8">
        <v>37.248053751297903</v>
      </c>
      <c r="AF37" s="8">
        <v>38.6758178719748</v>
      </c>
      <c r="AG37" s="8">
        <v>38.318492994843098</v>
      </c>
      <c r="AH37" s="8">
        <v>40.287556945333002</v>
      </c>
      <c r="AI37" s="8">
        <v>40.5245864542443</v>
      </c>
      <c r="AJ37" s="8">
        <v>41.4581066692718</v>
      </c>
      <c r="AK37" s="8">
        <v>42.668368797710698</v>
      </c>
      <c r="AL37" s="8">
        <v>44.847823151418801</v>
      </c>
      <c r="AM37" s="8">
        <v>44.658407561706099</v>
      </c>
      <c r="AN37" s="8">
        <v>45.057864767858</v>
      </c>
      <c r="AO37" s="8">
        <v>47.072391208990197</v>
      </c>
      <c r="AP37" s="8">
        <v>50.057874910765101</v>
      </c>
      <c r="AQ37" s="8">
        <v>50.769637203863802</v>
      </c>
      <c r="AR37" s="8">
        <v>50.656816360579398</v>
      </c>
      <c r="AS37" s="8">
        <v>47.286707178714103</v>
      </c>
      <c r="AT37" s="8">
        <v>45.919000000120597</v>
      </c>
      <c r="AU37" s="8">
        <v>45.875</v>
      </c>
      <c r="AV37" s="8">
        <v>46.076999999999998</v>
      </c>
      <c r="AW37" s="8">
        <v>43.704999999999899</v>
      </c>
      <c r="AX37" s="8">
        <v>41.436925000000002</v>
      </c>
      <c r="AY37" s="9">
        <v>39.621181999999997</v>
      </c>
      <c r="AZ37" s="10"/>
      <c r="BA37" s="11"/>
    </row>
    <row r="38" spans="1:53">
      <c r="A38" t="s">
        <v>24</v>
      </c>
      <c r="B38" s="39">
        <f>+OilC!B38/Pop!J173*10^6</f>
        <v>1.3711441439118515</v>
      </c>
      <c r="C38" s="39">
        <f>+OilC!C38/Pop!K173*10^6</f>
        <v>1.5350337275766772</v>
      </c>
      <c r="D38" s="39">
        <f>+OilC!D38/Pop!L173*10^6</f>
        <v>1.5737716007154372</v>
      </c>
      <c r="E38" s="39">
        <f>+OilC!E38/Pop!M173*10^6</f>
        <v>1.737200136460608</v>
      </c>
      <c r="F38" s="39">
        <f>+OilC!F38/Pop!N173*10^6</f>
        <v>1.8948948035804183</v>
      </c>
      <c r="G38" s="39">
        <f>+OilC!G38/Pop!O173*10^6</f>
        <v>2.1151964142286306</v>
      </c>
      <c r="H38" s="39">
        <f>+OilC!H38/Pop!P173*10^6</f>
        <v>2.0732562498094436</v>
      </c>
      <c r="I38" s="39">
        <f>+OilC!I38/Pop!Q173*10^6</f>
        <v>2.1550956978431755</v>
      </c>
      <c r="J38" s="39">
        <f>+OilC!J38/Pop!R173*10^6</f>
        <v>2.1736539706489806</v>
      </c>
      <c r="K38" s="39">
        <f>+OilC!K38/Pop!S173*10^6</f>
        <v>1.9675012257675664</v>
      </c>
      <c r="L38" s="39">
        <f>+OilC!L38/Pop!T173*10^6</f>
        <v>2.0213045499565419</v>
      </c>
      <c r="M38" s="39">
        <f>+OilC!M38/Pop!U173*10^6</f>
        <v>2.2247048794978435</v>
      </c>
      <c r="N38" s="39">
        <f>+OilC!N38/Pop!V173*10^6</f>
        <v>2.1814377455508689</v>
      </c>
      <c r="O38" s="39">
        <f>+OilC!O38/Pop!W173*10^6</f>
        <v>2.4269027965065408</v>
      </c>
      <c r="P38" s="39">
        <f>+OilC!P38/Pop!X173*10^6</f>
        <v>2.4029365623274255</v>
      </c>
      <c r="Q38" s="39">
        <f>+OilC!Q38/Pop!Y173*10^6</f>
        <v>2.2985495469475867</v>
      </c>
      <c r="R38" s="39">
        <f>+OilC!R38/Pop!Z173*10^6</f>
        <v>2.1286913048802085</v>
      </c>
      <c r="S38" s="39">
        <f>+OilC!S38/Pop!AA173*10^6</f>
        <v>2.0350992651624495</v>
      </c>
      <c r="T38" s="39">
        <f>+OilC!T38/Pop!AB173*10^6</f>
        <v>2.0036662829858889</v>
      </c>
      <c r="U38" s="39">
        <f>+OilC!U38/Pop!AC173*10^6</f>
        <v>2.068791108618417</v>
      </c>
      <c r="V38" s="39">
        <f>+OilC!V38/Pop!AD173*10^6</f>
        <v>2.1654341608798138</v>
      </c>
      <c r="W38" s="39">
        <f>+OilC!W38/Pop!AE173*10^6</f>
        <v>2.3271361156263666</v>
      </c>
      <c r="X38" s="39">
        <f>+OilC!X38/Pop!AF173*10^6</f>
        <v>2.2895193466295507</v>
      </c>
      <c r="Y38" s="39">
        <f>+OilC!Y38/Pop!AG173*10^6</f>
        <v>2.1323258315500602</v>
      </c>
      <c r="Z38" s="39">
        <f>+OilC!Z38/Pop!AH173*10^6</f>
        <v>2.1559530256327273</v>
      </c>
      <c r="AA38" s="39">
        <f>+OilC!AA38/Pop!AI173*10^6</f>
        <v>2.2006505758730515</v>
      </c>
      <c r="AB38" s="39">
        <f>+OilC!AB38/Pop!AJ173*10^6</f>
        <v>2.0099809185561175</v>
      </c>
      <c r="AC38" s="39">
        <f>+OilC!AC38/Pop!AK173*10^6</f>
        <v>2.0754007849475586</v>
      </c>
      <c r="AD38" s="39">
        <f>+OilC!AD38/Pop!AL173*10^6</f>
        <v>2.1662846698891531</v>
      </c>
      <c r="AE38" s="39">
        <f>+OilC!AE38/Pop!AM173*10^6</f>
        <v>2.2130173939892726</v>
      </c>
      <c r="AF38" s="39">
        <f>+OilC!AF38/Pop!AN173*10^6</f>
        <v>2.1520082657671709</v>
      </c>
      <c r="AG38" s="39">
        <f>+OilC!AG38/Pop!AO173*10^6</f>
        <v>2.3202968227043077</v>
      </c>
      <c r="AH38" s="39">
        <f>+OilC!AH38/Pop!AP173*10^6</f>
        <v>2.3331745043366223</v>
      </c>
      <c r="AI38" s="39">
        <f>+OilC!AI38/Pop!AQ173*10^6</f>
        <v>2.3204628931839908</v>
      </c>
      <c r="AJ38" s="39">
        <f>+OilC!AJ38/Pop!AR173*10^6</f>
        <v>2.2856303293061071</v>
      </c>
      <c r="AK38" s="39">
        <f>+OilC!AK38/Pop!AS173*10^6</f>
        <v>2.086410343251242</v>
      </c>
      <c r="AL38" s="39">
        <f>+OilC!AL38/Pop!AT173*10^6</f>
        <v>2.2648568784587368</v>
      </c>
      <c r="AM38" s="39">
        <f>+OilC!AM38/Pop!AU173*10^6</f>
        <v>2.1607881081293097</v>
      </c>
      <c r="AN38" s="39">
        <f>+OilC!AN38/Pop!AV173*10^6</f>
        <v>2.2695134894755693</v>
      </c>
      <c r="AO38" s="39">
        <f>+OilC!AO38/Pop!AW173*10^6</f>
        <v>2.17974234082617</v>
      </c>
      <c r="AP38" s="39">
        <f>+OilC!AP38/Pop!AX173*10^6</f>
        <v>2.1965089318993765</v>
      </c>
      <c r="AQ38" s="39">
        <f>+OilC!AQ38/Pop!AY173*10^6</f>
        <v>2.2428231768090772</v>
      </c>
      <c r="AR38" s="39">
        <f>+OilC!AR38/Pop!AZ173*10^6</f>
        <v>2.2664725407907325</v>
      </c>
      <c r="AS38" s="39">
        <f>+OilC!AS38/Pop!BA173*10^6</f>
        <v>2.1755333122400389</v>
      </c>
      <c r="AT38" s="39">
        <f>+OilC!AT38/Pop!BB173*10^6</f>
        <v>2.2036531634180525</v>
      </c>
      <c r="AU38" s="39">
        <f>+OilC!AU38/Pop!BC173*10^6</f>
        <v>2.1997229842110819</v>
      </c>
      <c r="AV38" s="39">
        <f>+OilC!AV38/Pop!BD173*10^6</f>
        <v>2.1408118107484264</v>
      </c>
      <c r="AW38" s="39">
        <f>+OilC!AW38/Pop!BE173*10^6</f>
        <v>2.0992879552933474</v>
      </c>
      <c r="AX38" s="39">
        <f>+OilC!AX38/Pop!BF173*10^6</f>
        <v>2.1178489059774317</v>
      </c>
      <c r="AY38" s="39">
        <f>+OilC!AY38/Pop!BG173*10^6</f>
        <v>2.0141408618737557</v>
      </c>
      <c r="AZ38" s="10"/>
      <c r="BA38" s="11"/>
    </row>
    <row r="39" spans="1:53">
      <c r="A39" t="s">
        <v>96</v>
      </c>
      <c r="B39" s="39" t="e">
        <f>+OilC!B39/Pop!J263*10^6</f>
        <v>#DIV/0!</v>
      </c>
      <c r="C39" s="8">
        <v>5.62</v>
      </c>
      <c r="D39" s="8">
        <v>6.0890000000000004</v>
      </c>
      <c r="E39" s="8">
        <v>7.62</v>
      </c>
      <c r="F39" s="8">
        <v>8.3870000000000005</v>
      </c>
      <c r="G39" s="8">
        <v>8.8640000000000008</v>
      </c>
      <c r="H39" s="8">
        <v>9.423</v>
      </c>
      <c r="I39" s="8">
        <v>10.577999999999999</v>
      </c>
      <c r="J39" s="8">
        <v>11.742000000000001</v>
      </c>
      <c r="K39" s="8">
        <v>12.39</v>
      </c>
      <c r="L39" s="8">
        <v>13.491</v>
      </c>
      <c r="M39" s="8">
        <v>14.901999999999999</v>
      </c>
      <c r="N39" s="8">
        <v>15.941000000000001</v>
      </c>
      <c r="O39" s="8">
        <v>17.058</v>
      </c>
      <c r="P39" s="8">
        <v>17.39</v>
      </c>
      <c r="Q39" s="8">
        <v>17.126000000000001</v>
      </c>
      <c r="R39" s="8">
        <v>16.052</v>
      </c>
      <c r="S39" s="8">
        <v>15.164999999999999</v>
      </c>
      <c r="T39" s="8">
        <v>15.663</v>
      </c>
      <c r="U39" s="8">
        <v>16.076000000000001</v>
      </c>
      <c r="V39" s="8">
        <v>16.350999999999999</v>
      </c>
      <c r="W39" s="8">
        <v>16.879000000000001</v>
      </c>
      <c r="X39" s="8">
        <v>17.079999999999998</v>
      </c>
      <c r="Y39" s="8">
        <v>17.504000000000001</v>
      </c>
      <c r="Z39" s="8">
        <v>17.344999999999999</v>
      </c>
      <c r="AA39" s="8">
        <v>15.843</v>
      </c>
      <c r="AB39" s="8">
        <v>14.93</v>
      </c>
      <c r="AC39" s="8">
        <v>13.597</v>
      </c>
      <c r="AD39" s="8">
        <v>14.039</v>
      </c>
      <c r="AE39" s="8">
        <v>14.808</v>
      </c>
      <c r="AF39" s="8">
        <v>14.935</v>
      </c>
      <c r="AG39" s="8">
        <v>17.470466599176198</v>
      </c>
      <c r="AH39" s="8">
        <v>18.185655404756002</v>
      </c>
      <c r="AI39" s="8">
        <v>20.806349102135901</v>
      </c>
      <c r="AJ39" s="8">
        <v>21.7621975175336</v>
      </c>
      <c r="AK39" s="8">
        <v>19.961485024921</v>
      </c>
      <c r="AL39" s="8">
        <v>19.4844355333823</v>
      </c>
      <c r="AM39" s="8">
        <v>19.857299197717499</v>
      </c>
      <c r="AN39" s="8">
        <v>20.208129240444698</v>
      </c>
      <c r="AO39" s="8">
        <v>21.553721147786501</v>
      </c>
      <c r="AP39" s="8">
        <v>22.390564990068899</v>
      </c>
      <c r="AQ39" s="8">
        <v>23.335999999999999</v>
      </c>
      <c r="AR39" s="8">
        <v>24.172999999999998</v>
      </c>
      <c r="AS39" s="8">
        <v>25.286000000000001</v>
      </c>
      <c r="AT39" s="8">
        <v>25.257999999999999</v>
      </c>
      <c r="AU39" s="8">
        <v>26.706</v>
      </c>
      <c r="AV39" s="8">
        <v>26.617000000000001</v>
      </c>
      <c r="AW39" s="8">
        <v>25.690999999999999</v>
      </c>
      <c r="AX39" s="8">
        <v>23.809000000000001</v>
      </c>
      <c r="AY39" s="9">
        <v>23.783000000000001</v>
      </c>
      <c r="AZ39" s="10"/>
      <c r="BA39" s="11"/>
    </row>
    <row r="40" spans="1:53">
      <c r="A40" t="s">
        <v>97</v>
      </c>
      <c r="B40" s="39" t="e">
        <f>+OilC!B40/Pop!J264*10^6</f>
        <v>#DIV/0!</v>
      </c>
      <c r="C40" s="8">
        <v>2.63</v>
      </c>
      <c r="D40" s="8">
        <v>2.9039999999999999</v>
      </c>
      <c r="E40" s="8">
        <v>3.113</v>
      </c>
      <c r="F40" s="8">
        <v>3.26</v>
      </c>
      <c r="G40" s="8">
        <v>4.5162769999999997</v>
      </c>
      <c r="H40" s="8">
        <v>5.1255170000000003</v>
      </c>
      <c r="I40" s="8">
        <v>5.5733470000000001</v>
      </c>
      <c r="J40" s="8">
        <v>6.125928</v>
      </c>
      <c r="K40" s="8">
        <v>6.5386420000000003</v>
      </c>
      <c r="L40" s="8">
        <v>6.8459849999999998</v>
      </c>
      <c r="M40" s="8">
        <v>7.1797709999999997</v>
      </c>
      <c r="N40" s="8">
        <v>7.0929510000000002</v>
      </c>
      <c r="O40" s="8">
        <v>7.3540850000000004</v>
      </c>
      <c r="P40" s="8">
        <v>7.8740069999999998</v>
      </c>
      <c r="Q40" s="8">
        <v>8.4351029999999998</v>
      </c>
      <c r="R40" s="8">
        <v>8.9584299999999999</v>
      </c>
      <c r="S40" s="8">
        <v>9.3577510000000004</v>
      </c>
      <c r="T40" s="8">
        <v>9.4634280000000004</v>
      </c>
      <c r="U40" s="8">
        <v>9.4255309999999994</v>
      </c>
      <c r="V40" s="8">
        <v>9.0892169999999997</v>
      </c>
      <c r="W40" s="8">
        <v>9.6658539999999995</v>
      </c>
      <c r="X40" s="8">
        <v>9.3712789999999995</v>
      </c>
      <c r="Y40" s="8">
        <v>9.7709170000000007</v>
      </c>
      <c r="Z40" s="8">
        <v>12.390276999999999</v>
      </c>
      <c r="AA40" s="8">
        <v>11.673438000000001</v>
      </c>
      <c r="AB40" s="8">
        <v>12.245689</v>
      </c>
      <c r="AC40" s="8">
        <v>13.651165000000001</v>
      </c>
      <c r="AD40" s="8">
        <v>12.850114</v>
      </c>
      <c r="AE40" s="8">
        <v>13.048451</v>
      </c>
      <c r="AF40" s="8">
        <v>14.161099</v>
      </c>
      <c r="AG40" s="8">
        <v>13.456431</v>
      </c>
      <c r="AH40" s="8">
        <v>14.486757000000001</v>
      </c>
      <c r="AI40" s="8">
        <v>15.928428</v>
      </c>
      <c r="AJ40" s="8">
        <v>16.432442999999999</v>
      </c>
      <c r="AK40" s="8">
        <v>15.999758999999999</v>
      </c>
      <c r="AL40" s="8">
        <v>16.083922999999999</v>
      </c>
      <c r="AM40" s="8">
        <v>16.583998000000001</v>
      </c>
      <c r="AN40" s="8">
        <v>15.633048</v>
      </c>
      <c r="AO40" s="8">
        <v>15.81936</v>
      </c>
      <c r="AP40" s="8">
        <v>16.402377000000001</v>
      </c>
      <c r="AQ40" s="8">
        <v>14.609483000000001</v>
      </c>
      <c r="AR40" s="8">
        <v>14.741344</v>
      </c>
      <c r="AS40" s="8">
        <v>14.083107</v>
      </c>
      <c r="AT40" s="8">
        <v>13.150418999999999</v>
      </c>
      <c r="AU40" s="8">
        <v>12.952283</v>
      </c>
      <c r="AV40" s="8">
        <v>12.108779999999999</v>
      </c>
      <c r="AW40" s="8">
        <v>11.016759</v>
      </c>
      <c r="AX40" s="8">
        <v>11.492924</v>
      </c>
      <c r="AY40" s="9">
        <v>11.403729023255799</v>
      </c>
      <c r="AZ40" s="10"/>
      <c r="BA40" s="11"/>
    </row>
    <row r="41" spans="1:53">
      <c r="A41" t="s">
        <v>25</v>
      </c>
      <c r="B41" s="39">
        <f>+OilC!B41/Pop!J194*10^6</f>
        <v>0.37553379709594203</v>
      </c>
      <c r="C41" s="39">
        <f>+OilC!C41/Pop!K194*10^6</f>
        <v>0.38755272450033701</v>
      </c>
      <c r="D41" s="39">
        <f>+OilC!D41/Pop!L194*10^6</f>
        <v>0.43149869854177092</v>
      </c>
      <c r="E41" s="39">
        <f>+OilC!E41/Pop!M194*10^6</f>
        <v>0.4477815997520383</v>
      </c>
      <c r="F41" s="39">
        <f>+OilC!F41/Pop!N194*10^6</f>
        <v>0.49452397781593926</v>
      </c>
      <c r="G41" s="39">
        <f>+OilC!G41/Pop!O194*10^6</f>
        <v>0.52907602112314034</v>
      </c>
      <c r="H41" s="39">
        <f>+OilC!H41/Pop!P194*10^6</f>
        <v>0.53153309323767817</v>
      </c>
      <c r="I41" s="39">
        <f>+OilC!I41/Pop!Q194*10^6</f>
        <v>0.56244671242175592</v>
      </c>
      <c r="J41" s="39">
        <f>+OilC!J41/Pop!R194*10^6</f>
        <v>0.62709733365566511</v>
      </c>
      <c r="K41" s="39">
        <f>+OilC!K41/Pop!S194*10^6</f>
        <v>0.57319673301638385</v>
      </c>
      <c r="L41" s="39">
        <f>+OilC!L41/Pop!T194*10^6</f>
        <v>0.64136693200012418</v>
      </c>
      <c r="M41" s="39">
        <f>+OilC!M41/Pop!U194*10^6</f>
        <v>0.70686055637359102</v>
      </c>
      <c r="N41" s="39">
        <f>+OilC!N41/Pop!V194*10^6</f>
        <v>0.75845409029267019</v>
      </c>
      <c r="O41" s="39">
        <f>+OilC!O41/Pop!W194*10^6</f>
        <v>0.83866843687509862</v>
      </c>
      <c r="P41" s="39">
        <f>+OilC!P41/Pop!X194*10^6</f>
        <v>0.88716917435232756</v>
      </c>
      <c r="Q41" s="39">
        <f>+OilC!Q41/Pop!Y194*10^6</f>
        <v>0.83492738029047164</v>
      </c>
      <c r="R41" s="39">
        <f>+OilC!R41/Pop!Z194*10^6</f>
        <v>0.74333590792913484</v>
      </c>
      <c r="S41" s="39">
        <f>+OilC!S41/Pop!AA194*10^6</f>
        <v>0.72750242067769733</v>
      </c>
      <c r="T41" s="39">
        <f>+OilC!T41/Pop!AB194*10^6</f>
        <v>0.64828616318094068</v>
      </c>
      <c r="U41" s="39">
        <f>+OilC!U41/Pop!AC194*10^6</f>
        <v>0.61842501348432244</v>
      </c>
      <c r="V41" s="39">
        <f>+OilC!V41/Pop!AD194*10^6</f>
        <v>0.66054572388380151</v>
      </c>
      <c r="W41" s="39">
        <f>+OilC!W41/Pop!AE194*10^6</f>
        <v>0.70689049592968167</v>
      </c>
      <c r="X41" s="39">
        <f>+OilC!X41/Pop!AF194*10^6</f>
        <v>0.77431117025564467</v>
      </c>
      <c r="Y41" s="39">
        <f>+OilC!Y41/Pop!AG194*10^6</f>
        <v>0.72205933108048859</v>
      </c>
      <c r="Z41" s="39">
        <f>+OilC!Z41/Pop!AH194*10^6</f>
        <v>0.74226760681473503</v>
      </c>
      <c r="AA41" s="39">
        <f>+OilC!AA41/Pop!AI194*10^6</f>
        <v>0.80566903436732495</v>
      </c>
      <c r="AB41" s="39">
        <f>+OilC!AB41/Pop!AJ194*10^6</f>
        <v>0.67674862414517878</v>
      </c>
      <c r="AC41" s="39">
        <f>+OilC!AC41/Pop!AK194*10^6</f>
        <v>0.5554023982503683</v>
      </c>
      <c r="AD41" s="39">
        <f>+OilC!AD41/Pop!AL194*10^6</f>
        <v>0.53248038068327597</v>
      </c>
      <c r="AE41" s="39">
        <f>+OilC!AE41/Pop!AM194*10^6</f>
        <v>0.49476003544357772</v>
      </c>
      <c r="AF41" s="39">
        <f>+OilC!AF41/Pop!AN194*10^6</f>
        <v>0.59486154943491676</v>
      </c>
      <c r="AG41" s="39">
        <f>+OilC!AG41/Pop!AO194*10^6</f>
        <v>0.57376531698743238</v>
      </c>
      <c r="AH41" s="39">
        <f>+OilC!AH41/Pop!AP194*10^6</f>
        <v>0.60561378573660052</v>
      </c>
      <c r="AI41" s="39">
        <f>+OilC!AI41/Pop!AQ194*10^6</f>
        <v>0.53173755197414674</v>
      </c>
      <c r="AJ41" s="39">
        <f>+OilC!AJ41/Pop!AR194*10^6</f>
        <v>0.42167956269212764</v>
      </c>
      <c r="AK41" s="39">
        <f>+OilC!AK41/Pop!AS194*10^6</f>
        <v>0.44463810072204785</v>
      </c>
      <c r="AL41" s="39">
        <f>+OilC!AL41/Pop!AT194*10^6</f>
        <v>0.47912589796570293</v>
      </c>
      <c r="AM41" s="39">
        <f>+OilC!AM41/Pop!AU194*10^6</f>
        <v>0.4898645663679283</v>
      </c>
      <c r="AN41" s="39">
        <f>+OilC!AN41/Pop!AV194*10^6</f>
        <v>0.43686185144323864</v>
      </c>
      <c r="AO41" s="39">
        <f>+OilC!AO41/Pop!AW194*10^6</f>
        <v>0.50597275336256975</v>
      </c>
      <c r="AP41" s="39">
        <f>+OilC!AP41/Pop!AX194*10^6</f>
        <v>0.49292473129879733</v>
      </c>
      <c r="AQ41" s="39">
        <f>+OilC!AQ41/Pop!AY194*10^6</f>
        <v>0.48651112402895946</v>
      </c>
      <c r="AR41" s="39">
        <f>+OilC!AR41/Pop!AZ194*10^6</f>
        <v>0.49504424224471383</v>
      </c>
      <c r="AS41" s="39">
        <f>+OilC!AS41/Pop!BA194*10^6</f>
        <v>0.50560245400266579</v>
      </c>
      <c r="AT41" s="39">
        <f>+OilC!AT41/Pop!BB194*10^6</f>
        <v>0.4510129305593763</v>
      </c>
      <c r="AU41" s="39">
        <f>+OilC!AU41/Pop!BC194*10^6</f>
        <v>0.4323137140548779</v>
      </c>
      <c r="AV41" s="39">
        <f>+OilC!AV41/Pop!BD194*10^6</f>
        <v>0.452512089820647</v>
      </c>
      <c r="AW41" s="39">
        <f>+OilC!AW41/Pop!BE194*10^6</f>
        <v>0.45891833372511315</v>
      </c>
      <c r="AX41" s="39">
        <f>+OilC!AX41/Pop!BF194*10^6</f>
        <v>0.42044280804353829</v>
      </c>
      <c r="AY41" s="39">
        <f>+OilC!AY41/Pop!BG194*10^6</f>
        <v>0.45348241153206353</v>
      </c>
      <c r="AZ41" s="10"/>
      <c r="BA41" s="11"/>
    </row>
    <row r="42" spans="1:53">
      <c r="A42" t="s">
        <v>26</v>
      </c>
      <c r="B42" s="39" t="e">
        <f>+OilC!B42/Pop!J195*10^6</f>
        <v>#VALUE!</v>
      </c>
      <c r="C42" s="39" t="e">
        <f>+OilC!C42/Pop!K195*10^6</f>
        <v>#VALUE!</v>
      </c>
      <c r="D42" s="39" t="e">
        <f>+OilC!D42/Pop!L195*10^6</f>
        <v>#VALUE!</v>
      </c>
      <c r="E42" s="39" t="e">
        <f>+OilC!E42/Pop!M195*10^6</f>
        <v>#VALUE!</v>
      </c>
      <c r="F42" s="39" t="e">
        <f>+OilC!F42/Pop!N195*10^6</f>
        <v>#VALUE!</v>
      </c>
      <c r="G42" s="39" t="e">
        <f>+OilC!G42/Pop!O195*10^6</f>
        <v>#VALUE!</v>
      </c>
      <c r="H42" s="39" t="e">
        <f>+OilC!H42/Pop!P195*10^6</f>
        <v>#VALUE!</v>
      </c>
      <c r="I42" s="39" t="e">
        <f>+OilC!I42/Pop!Q195*10^6</f>
        <v>#VALUE!</v>
      </c>
      <c r="J42" s="39" t="e">
        <f>+OilC!J42/Pop!R195*10^6</f>
        <v>#VALUE!</v>
      </c>
      <c r="K42" s="39" t="e">
        <f>+OilC!K42/Pop!S195*10^6</f>
        <v>#VALUE!</v>
      </c>
      <c r="L42" s="39" t="e">
        <f>+OilC!L42/Pop!T195*10^6</f>
        <v>#VALUE!</v>
      </c>
      <c r="M42" s="39" t="e">
        <f>+OilC!M42/Pop!U195*10^6</f>
        <v>#VALUE!</v>
      </c>
      <c r="N42" s="39" t="e">
        <f>+OilC!N42/Pop!V195*10^6</f>
        <v>#VALUE!</v>
      </c>
      <c r="O42" s="39" t="e">
        <f>+OilC!O42/Pop!W195*10^6</f>
        <v>#VALUE!</v>
      </c>
      <c r="P42" s="39" t="e">
        <f>+OilC!P42/Pop!X195*10^6</f>
        <v>#VALUE!</v>
      </c>
      <c r="Q42" s="39" t="e">
        <f>+OilC!Q42/Pop!Y195*10^6</f>
        <v>#VALUE!</v>
      </c>
      <c r="R42" s="39" t="e">
        <f>+OilC!R42/Pop!Z195*10^6</f>
        <v>#VALUE!</v>
      </c>
      <c r="S42" s="39" t="e">
        <f>+OilC!S42/Pop!AA195*10^6</f>
        <v>#VALUE!</v>
      </c>
      <c r="T42" s="39" t="e">
        <f>+OilC!T42/Pop!AB195*10^6</f>
        <v>#VALUE!</v>
      </c>
      <c r="U42" s="39" t="e">
        <f>+OilC!U42/Pop!AC195*10^6</f>
        <v>#VALUE!</v>
      </c>
      <c r="V42" s="39">
        <f>+OilC!V42/Pop!AD195*10^6</f>
        <v>1.7194601629077424</v>
      </c>
      <c r="W42" s="39">
        <f>+OilC!W42/Pop!AE195*10^6</f>
        <v>1.7280501006357474</v>
      </c>
      <c r="X42" s="39">
        <f>+OilC!X42/Pop!AF195*10^6</f>
        <v>1.7305204064708377</v>
      </c>
      <c r="Y42" s="39">
        <f>+OilC!Y42/Pop!AG195*10^6</f>
        <v>1.7061651575530687</v>
      </c>
      <c r="Z42" s="39">
        <f>+OilC!Z42/Pop!AH195*10^6</f>
        <v>1.7281892215028736</v>
      </c>
      <c r="AA42" s="39">
        <f>+OilC!AA42/Pop!AI195*10^6</f>
        <v>1.6975549835716828</v>
      </c>
      <c r="AB42" s="39">
        <f>+OilC!AB42/Pop!AJ195*10^6</f>
        <v>1.650792828654275</v>
      </c>
      <c r="AC42" s="39">
        <f>+OilC!AC42/Pop!AK195*10^6</f>
        <v>1.5901579807517705</v>
      </c>
      <c r="AD42" s="39">
        <f>+OilC!AD42/Pop!AL195*10^6</f>
        <v>1.323794775114463</v>
      </c>
      <c r="AE42" s="39">
        <f>+OilC!AE42/Pop!AM195*10^6</f>
        <v>1.1757114478616113</v>
      </c>
      <c r="AF42" s="39">
        <f>+OilC!AF42/Pop!AN195*10^6</f>
        <v>1.0257854891380482</v>
      </c>
      <c r="AG42" s="39">
        <f>+OilC!AG42/Pop!AO195*10^6</f>
        <v>0.87796951354365838</v>
      </c>
      <c r="AH42" s="39">
        <f>+OilC!AH42/Pop!AP195*10^6</f>
        <v>0.8728440796290271</v>
      </c>
      <c r="AI42" s="39">
        <f>+OilC!AI42/Pop!AQ195*10^6</f>
        <v>0.83768145408130135</v>
      </c>
      <c r="AJ42" s="39">
        <f>+OilC!AJ42/Pop!AR195*10^6</f>
        <v>0.85733465515977536</v>
      </c>
      <c r="AK42" s="39">
        <f>+OilC!AK42/Pop!AS195*10^6</f>
        <v>0.83852188610024447</v>
      </c>
      <c r="AL42" s="39">
        <f>+OilC!AL42/Pop!AT195*10^6</f>
        <v>0.8675024326616162</v>
      </c>
      <c r="AM42" s="39">
        <f>+OilC!AM42/Pop!AU195*10^6</f>
        <v>0.84178431226461148</v>
      </c>
      <c r="AN42" s="39">
        <f>+OilC!AN42/Pop!AV195*10^6</f>
        <v>0.87973456952888829</v>
      </c>
      <c r="AO42" s="39">
        <f>+OilC!AO42/Pop!AW195*10^6</f>
        <v>0.87598098590951967</v>
      </c>
      <c r="AP42" s="39">
        <f>+OilC!AP42/Pop!AX195*10^6</f>
        <v>0.87863223062850926</v>
      </c>
      <c r="AQ42" s="39">
        <f>+OilC!AQ42/Pop!AY195*10^6</f>
        <v>0.91087333052926966</v>
      </c>
      <c r="AR42" s="39">
        <f>+OilC!AR42/Pop!AZ195*10^6</f>
        <v>0.91033171030992965</v>
      </c>
      <c r="AS42" s="39">
        <f>+OilC!AS42/Pop!BA195*10^6</f>
        <v>0.93805377310938209</v>
      </c>
      <c r="AT42" s="39">
        <f>+OilC!AT42/Pop!BB195*10^6</f>
        <v>0.89785126543310723</v>
      </c>
      <c r="AU42" s="39">
        <f>+OilC!AU42/Pop!BC195*10^6</f>
        <v>0.94015063369267882</v>
      </c>
      <c r="AV42" s="39">
        <f>+OilC!AV42/Pop!BD195*10^6</f>
        <v>1.0037711858324754</v>
      </c>
      <c r="AW42" s="39">
        <f>+OilC!AW42/Pop!BE195*10^6</f>
        <v>1.0173065292895036</v>
      </c>
      <c r="AX42" s="39">
        <f>+OilC!AX42/Pop!BF195*10^6</f>
        <v>1.022947250254721</v>
      </c>
      <c r="AY42" s="39">
        <f>+OilC!AY42/Pop!BG195*10^6</f>
        <v>1.0299015706270127</v>
      </c>
      <c r="AZ42" s="10"/>
      <c r="BA42" s="11"/>
    </row>
    <row r="43" spans="1:53">
      <c r="A43" t="s">
        <v>98</v>
      </c>
      <c r="B43" s="39" t="e">
        <f>+OilC!B43/Pop!J267*10^6</f>
        <v>#DIV/0!</v>
      </c>
      <c r="C43" s="8">
        <v>2.5390000000000001</v>
      </c>
      <c r="D43" s="8">
        <v>2.8250000000000002</v>
      </c>
      <c r="E43" s="8">
        <v>3.1160000000000001</v>
      </c>
      <c r="F43" s="8">
        <v>3.3450000000000002</v>
      </c>
      <c r="G43" s="8">
        <v>4.0140000000000002</v>
      </c>
      <c r="H43" s="8">
        <v>4.4180000000000001</v>
      </c>
      <c r="I43" s="8">
        <v>4.8390000000000004</v>
      </c>
      <c r="J43" s="8">
        <v>5.444</v>
      </c>
      <c r="K43" s="8">
        <v>5.5869999999999997</v>
      </c>
      <c r="L43" s="8">
        <v>6.1639999999999997</v>
      </c>
      <c r="M43" s="8">
        <v>6.516</v>
      </c>
      <c r="N43" s="8">
        <v>6.8129999999999997</v>
      </c>
      <c r="O43" s="8">
        <v>7.048</v>
      </c>
      <c r="P43" s="8">
        <v>7.1630000000000003</v>
      </c>
      <c r="Q43" s="8">
        <v>6.6680000000000001</v>
      </c>
      <c r="R43" s="8">
        <v>6.5709999999999997</v>
      </c>
      <c r="S43" s="8">
        <v>5.9939999999999998</v>
      </c>
      <c r="T43" s="8">
        <v>5.867</v>
      </c>
      <c r="U43" s="8">
        <v>6.2190000000000003</v>
      </c>
      <c r="V43" s="8">
        <v>6.18</v>
      </c>
      <c r="W43" s="8">
        <v>5.9669999999999996</v>
      </c>
      <c r="X43" s="8">
        <v>5.8680000000000003</v>
      </c>
      <c r="Y43" s="8">
        <v>5.7270000000000003</v>
      </c>
      <c r="Z43" s="8">
        <v>5.6680000000000001</v>
      </c>
      <c r="AA43" s="8">
        <v>4.9660000000000002</v>
      </c>
      <c r="AB43" s="8">
        <v>4.3529999999999998</v>
      </c>
      <c r="AC43" s="8">
        <v>3.92</v>
      </c>
      <c r="AD43" s="8">
        <v>3.2440000000000002</v>
      </c>
      <c r="AE43" s="8">
        <v>3.3479999999999999</v>
      </c>
      <c r="AF43" s="8">
        <v>3.2410000000000001</v>
      </c>
      <c r="AG43" s="8">
        <v>3.399</v>
      </c>
      <c r="AH43" s="8">
        <v>3.3929999999999998</v>
      </c>
      <c r="AI43" s="8">
        <v>3.7850000000000001</v>
      </c>
      <c r="AJ43" s="8">
        <v>3.431</v>
      </c>
      <c r="AK43" s="8">
        <v>3.41</v>
      </c>
      <c r="AL43" s="8">
        <v>3.1880000000000002</v>
      </c>
      <c r="AM43" s="8">
        <v>3.5390000000000001</v>
      </c>
      <c r="AN43" s="8">
        <v>3.3319999999999999</v>
      </c>
      <c r="AO43" s="8">
        <v>3.1840000000000002</v>
      </c>
      <c r="AP43" s="8">
        <v>3.827</v>
      </c>
      <c r="AQ43" s="8">
        <v>3.4289999999999998</v>
      </c>
      <c r="AR43" s="8">
        <v>3.633</v>
      </c>
      <c r="AS43" s="8">
        <v>3.9380000000000002</v>
      </c>
      <c r="AT43" s="8">
        <v>3.7309999999999999</v>
      </c>
      <c r="AU43" s="8">
        <v>3.9169999999999998</v>
      </c>
      <c r="AV43" s="8">
        <v>3.89</v>
      </c>
      <c r="AW43" s="8">
        <v>3.5950000000000002</v>
      </c>
      <c r="AX43" s="8">
        <v>3.609</v>
      </c>
      <c r="AY43" s="9">
        <v>3.4969999999999999</v>
      </c>
      <c r="AZ43" s="10"/>
      <c r="BA43" s="11"/>
    </row>
    <row r="44" spans="1:53">
      <c r="A44" t="s">
        <v>99</v>
      </c>
      <c r="B44" s="39" t="e">
        <f>+OilC!B44/Pop!J268*10^6</f>
        <v>#DIV/0!</v>
      </c>
      <c r="C44" s="8">
        <v>16.800999999999998</v>
      </c>
      <c r="D44" s="8">
        <v>20.34</v>
      </c>
      <c r="E44" s="8">
        <v>21.606000000000002</v>
      </c>
      <c r="F44" s="8">
        <v>24.6</v>
      </c>
      <c r="G44" s="8">
        <v>28.065999999999999</v>
      </c>
      <c r="H44" s="8">
        <v>30.898</v>
      </c>
      <c r="I44" s="8">
        <v>32.54</v>
      </c>
      <c r="J44" s="8">
        <v>39.137999999999998</v>
      </c>
      <c r="K44" s="8">
        <v>41.081000000000003</v>
      </c>
      <c r="L44" s="8">
        <v>42.652000000000001</v>
      </c>
      <c r="M44" s="8">
        <v>48.345999999999997</v>
      </c>
      <c r="N44" s="8">
        <v>45.508000000000003</v>
      </c>
      <c r="O44" s="8">
        <v>46.393999999999998</v>
      </c>
      <c r="P44" s="8">
        <v>49.146000000000001</v>
      </c>
      <c r="Q44" s="8">
        <v>52.152999999999999</v>
      </c>
      <c r="R44" s="8">
        <v>50.357999999999997</v>
      </c>
      <c r="S44" s="8">
        <v>47.76</v>
      </c>
      <c r="T44" s="8">
        <v>47.774999999999999</v>
      </c>
      <c r="U44" s="8">
        <v>44.779000000000003</v>
      </c>
      <c r="V44" s="8">
        <v>42.879999999999903</v>
      </c>
      <c r="W44" s="8">
        <v>42.722999999999999</v>
      </c>
      <c r="X44" s="8">
        <v>44.726999999999997</v>
      </c>
      <c r="Y44" s="8">
        <v>45.777999999999999</v>
      </c>
      <c r="Z44" s="8">
        <v>48.103999999999999</v>
      </c>
      <c r="AA44" s="8">
        <v>46.414000000000001</v>
      </c>
      <c r="AB44" s="8">
        <v>46.915999999999997</v>
      </c>
      <c r="AC44" s="8">
        <v>52.334999999999901</v>
      </c>
      <c r="AD44" s="8">
        <v>50.469000000000001</v>
      </c>
      <c r="AE44" s="8">
        <v>52.561999999999898</v>
      </c>
      <c r="AF44" s="8">
        <v>57.469999999999899</v>
      </c>
      <c r="AG44" s="8">
        <v>58.965999999999902</v>
      </c>
      <c r="AH44" s="8">
        <v>62.327999999999903</v>
      </c>
      <c r="AI44" s="8">
        <v>66.903000000000006</v>
      </c>
      <c r="AJ44" s="8">
        <v>67.893999999999906</v>
      </c>
      <c r="AK44" s="8">
        <v>69.911000000000001</v>
      </c>
      <c r="AL44" s="8">
        <v>73.025000000000006</v>
      </c>
      <c r="AM44" s="8">
        <v>73.686999999999898</v>
      </c>
      <c r="AN44" s="8">
        <v>76.157999999999902</v>
      </c>
      <c r="AO44" s="8">
        <v>78.495999999999995</v>
      </c>
      <c r="AP44" s="8">
        <v>79.343999999999994</v>
      </c>
      <c r="AQ44" s="8">
        <v>79.313999999999893</v>
      </c>
      <c r="AR44" s="8">
        <v>80.325999999999894</v>
      </c>
      <c r="AS44" s="8">
        <v>77.938999999999893</v>
      </c>
      <c r="AT44" s="8">
        <v>73.546837830000001</v>
      </c>
      <c r="AU44" s="8">
        <v>69.558999999999997</v>
      </c>
      <c r="AV44" s="8">
        <v>68.537999999999997</v>
      </c>
      <c r="AW44" s="8">
        <v>64.171614070000004</v>
      </c>
      <c r="AX44" s="8">
        <v>59.034999999999997</v>
      </c>
      <c r="AY44" s="9">
        <v>59.515363700000002</v>
      </c>
      <c r="AZ44" s="10"/>
      <c r="BA44" s="11"/>
    </row>
    <row r="45" spans="1:53">
      <c r="A45" t="s">
        <v>100</v>
      </c>
      <c r="B45" s="39" t="e">
        <f>+OilC!B45/Pop!J269*10^6</f>
        <v>#DIV/0!</v>
      </c>
      <c r="C45" s="8">
        <v>21.483000000000001</v>
      </c>
      <c r="D45" s="8">
        <v>21.023</v>
      </c>
      <c r="E45" s="8">
        <v>23.757999999999999</v>
      </c>
      <c r="F45" s="8">
        <v>26.803999999999998</v>
      </c>
      <c r="G45" s="8">
        <v>29.26</v>
      </c>
      <c r="H45" s="8">
        <v>27.465</v>
      </c>
      <c r="I45" s="8">
        <v>28.312000000000001</v>
      </c>
      <c r="J45" s="8">
        <v>29.215</v>
      </c>
      <c r="K45" s="8">
        <v>26.332000000000001</v>
      </c>
      <c r="L45" s="8">
        <v>26.225000000000001</v>
      </c>
      <c r="M45" s="8">
        <v>29.039000000000001</v>
      </c>
      <c r="N45" s="8">
        <v>28.048999999999999</v>
      </c>
      <c r="O45" s="8">
        <v>26.6014247191011</v>
      </c>
      <c r="P45" s="8">
        <v>27.8727752808988</v>
      </c>
      <c r="Q45" s="8">
        <v>24.780485842696599</v>
      </c>
      <c r="R45" s="8">
        <v>22.384461235955001</v>
      </c>
      <c r="S45" s="8">
        <v>21.0000421348314</v>
      </c>
      <c r="T45" s="8">
        <v>18.574519101123599</v>
      </c>
      <c r="U45" s="8">
        <v>17.783897528089799</v>
      </c>
      <c r="V45" s="8">
        <v>19.152817415730301</v>
      </c>
      <c r="W45" s="8">
        <v>19.718717977528001</v>
      </c>
      <c r="X45" s="8">
        <v>18.070141573033698</v>
      </c>
      <c r="Y45" s="8">
        <v>17.309217752808902</v>
      </c>
      <c r="Z45" s="8">
        <v>17.346267415730299</v>
      </c>
      <c r="AA45" s="8">
        <v>17.415806741573</v>
      </c>
      <c r="AB45" s="8">
        <v>16.4191</v>
      </c>
      <c r="AC45" s="8">
        <v>17.3967173033707</v>
      </c>
      <c r="AD45" s="8">
        <v>16.957633707865099</v>
      </c>
      <c r="AE45" s="8">
        <v>17.962670224719101</v>
      </c>
      <c r="AF45" s="8">
        <v>17.081649438202199</v>
      </c>
      <c r="AG45" s="8">
        <v>18.445381797752798</v>
      </c>
      <c r="AH45" s="8">
        <v>17.068801685393201</v>
      </c>
      <c r="AI45" s="8">
        <v>17.179591573033701</v>
      </c>
      <c r="AJ45" s="8">
        <v>17.104261797752802</v>
      </c>
      <c r="AK45" s="8">
        <v>15.898999999999999</v>
      </c>
      <c r="AL45" s="8">
        <v>16.004000000000001</v>
      </c>
      <c r="AM45" s="8">
        <v>16.477</v>
      </c>
      <c r="AN45" s="8">
        <v>17.721</v>
      </c>
      <c r="AO45" s="8">
        <v>17.516999999999999</v>
      </c>
      <c r="AP45" s="8">
        <v>17.161000000000001</v>
      </c>
      <c r="AQ45" s="8">
        <v>17.251999999999999</v>
      </c>
      <c r="AR45" s="8">
        <v>16.873000000000001</v>
      </c>
      <c r="AS45" s="8">
        <v>16.670999999999999</v>
      </c>
      <c r="AT45" s="8">
        <v>15.473000000000001</v>
      </c>
      <c r="AU45" s="8">
        <v>16.174650079610998</v>
      </c>
      <c r="AV45" s="8">
        <v>14.8232709075812</v>
      </c>
      <c r="AW45" s="8">
        <v>14.631</v>
      </c>
      <c r="AX45" s="8">
        <v>14.359</v>
      </c>
      <c r="AY45" s="9">
        <v>14.401052631578899</v>
      </c>
      <c r="AZ45" s="10"/>
      <c r="BA45" s="11"/>
    </row>
    <row r="46" spans="1:53">
      <c r="A46" t="s">
        <v>101</v>
      </c>
      <c r="B46" s="39" t="e">
        <f>+OilC!B46/Pop!J270*10^6</f>
        <v>#DIV/0!</v>
      </c>
      <c r="C46" s="8">
        <v>8.5510000000000002</v>
      </c>
      <c r="D46" s="8">
        <v>9.2629999999999999</v>
      </c>
      <c r="E46" s="8">
        <v>10.28</v>
      </c>
      <c r="F46" s="8">
        <v>11.167</v>
      </c>
      <c r="G46" s="8">
        <v>12.523</v>
      </c>
      <c r="H46" s="8">
        <v>13.281000000000001</v>
      </c>
      <c r="I46" s="8">
        <v>13.612</v>
      </c>
      <c r="J46" s="8">
        <v>14.65</v>
      </c>
      <c r="K46" s="8">
        <v>13.031000000000001</v>
      </c>
      <c r="L46" s="8">
        <v>12.510999999999999</v>
      </c>
      <c r="M46" s="8">
        <v>12.993</v>
      </c>
      <c r="N46" s="8">
        <v>13.055999999999999</v>
      </c>
      <c r="O46" s="8">
        <v>13.420999999999999</v>
      </c>
      <c r="P46" s="8">
        <v>12.875</v>
      </c>
      <c r="Q46" s="8">
        <v>12.846</v>
      </c>
      <c r="R46" s="8">
        <v>11.865</v>
      </c>
      <c r="S46" s="8">
        <v>11.209</v>
      </c>
      <c r="T46" s="8">
        <v>12.262</v>
      </c>
      <c r="U46" s="8">
        <v>11.824</v>
      </c>
      <c r="V46" s="8">
        <v>12.021000000000001</v>
      </c>
      <c r="W46" s="8">
        <v>13.178000000000001</v>
      </c>
      <c r="X46" s="8">
        <v>12.396000000000001</v>
      </c>
      <c r="Y46" s="8">
        <v>12.43</v>
      </c>
      <c r="Z46" s="8">
        <v>11.923</v>
      </c>
      <c r="AA46" s="8">
        <v>12.757</v>
      </c>
      <c r="AB46" s="8">
        <v>12.973000000000001</v>
      </c>
      <c r="AC46" s="8">
        <v>13.141</v>
      </c>
      <c r="AD46" s="8">
        <v>12.311999999999999</v>
      </c>
      <c r="AE46" s="8">
        <v>12.731999999999999</v>
      </c>
      <c r="AF46" s="8">
        <v>11.797000000000001</v>
      </c>
      <c r="AG46" s="8">
        <v>12.215</v>
      </c>
      <c r="AH46" s="8">
        <v>12.836</v>
      </c>
      <c r="AI46" s="8">
        <v>13.003</v>
      </c>
      <c r="AJ46" s="8">
        <v>12.602</v>
      </c>
      <c r="AK46" s="8">
        <v>12.209</v>
      </c>
      <c r="AL46" s="8">
        <v>13.079000000000001</v>
      </c>
      <c r="AM46" s="8">
        <v>12.396000000000001</v>
      </c>
      <c r="AN46" s="8">
        <v>12.061999999999999</v>
      </c>
      <c r="AO46" s="8">
        <v>12.016</v>
      </c>
      <c r="AP46" s="8">
        <v>12.239309152000001</v>
      </c>
      <c r="AQ46" s="8">
        <v>12.551273745450001</v>
      </c>
      <c r="AR46" s="8">
        <v>11.310123552</v>
      </c>
      <c r="AS46" s="8">
        <v>12.0618406261</v>
      </c>
      <c r="AT46" s="8">
        <v>12.255291</v>
      </c>
      <c r="AU46" s="8">
        <v>11.381228999999999</v>
      </c>
      <c r="AV46" s="8">
        <v>11.03825976515</v>
      </c>
      <c r="AW46" s="8">
        <v>11.246060085</v>
      </c>
      <c r="AX46" s="8">
        <v>11.778841</v>
      </c>
      <c r="AY46" s="9">
        <v>10.575158</v>
      </c>
      <c r="AZ46" s="10"/>
      <c r="BA46" s="11"/>
    </row>
    <row r="47" spans="1:53">
      <c r="A47" t="s">
        <v>102</v>
      </c>
      <c r="B47" s="39" t="e">
        <f>+OilC!B47/Pop!J271*10^6</f>
        <v>#DIV/0!</v>
      </c>
      <c r="C47" s="8">
        <v>4.548</v>
      </c>
      <c r="D47" s="8">
        <v>5.5949999999999998</v>
      </c>
      <c r="E47" s="8">
        <v>6.37</v>
      </c>
      <c r="F47" s="8">
        <v>7.0609999999999999</v>
      </c>
      <c r="G47" s="8">
        <v>7.7190000000000003</v>
      </c>
      <c r="H47" s="8">
        <v>8.952</v>
      </c>
      <c r="I47" s="8">
        <v>10.016999999999999</v>
      </c>
      <c r="J47" s="8">
        <v>12.43</v>
      </c>
      <c r="K47" s="8">
        <v>12.497</v>
      </c>
      <c r="L47" s="8">
        <v>13.443</v>
      </c>
      <c r="M47" s="8">
        <v>15.391999999999999</v>
      </c>
      <c r="N47" s="8">
        <v>16.625</v>
      </c>
      <c r="O47" s="8">
        <v>15.31</v>
      </c>
      <c r="P47" s="8">
        <v>14.718</v>
      </c>
      <c r="Q47" s="8">
        <v>14.83</v>
      </c>
      <c r="R47" s="8">
        <v>15.417</v>
      </c>
      <c r="S47" s="8">
        <v>16.488</v>
      </c>
      <c r="T47" s="8">
        <v>16.248999999999999</v>
      </c>
      <c r="U47" s="8">
        <v>16.981999999999999</v>
      </c>
      <c r="V47" s="8">
        <v>16.765999999999998</v>
      </c>
      <c r="W47" s="8">
        <v>18.302</v>
      </c>
      <c r="X47" s="8">
        <v>20.963000000000001</v>
      </c>
      <c r="Y47" s="8">
        <v>22.262</v>
      </c>
      <c r="Z47" s="8">
        <v>20.763000000000002</v>
      </c>
      <c r="AA47" s="8">
        <v>22.042000000000002</v>
      </c>
      <c r="AB47" s="8">
        <v>22.032999999999902</v>
      </c>
      <c r="AC47" s="8">
        <v>23.283999999999999</v>
      </c>
      <c r="AD47" s="8">
        <v>26.82</v>
      </c>
      <c r="AE47" s="8">
        <v>25.734999999999999</v>
      </c>
      <c r="AF47" s="8">
        <v>28.338999999999999</v>
      </c>
      <c r="AG47" s="8">
        <v>29.673999999999999</v>
      </c>
      <c r="AH47" s="8">
        <v>30.013000000000002</v>
      </c>
      <c r="AI47" s="8">
        <v>29.696999999999999</v>
      </c>
      <c r="AJ47" s="8">
        <v>29.285</v>
      </c>
      <c r="AK47" s="8">
        <v>30.957999999999998</v>
      </c>
      <c r="AL47" s="8">
        <v>29.896999999999998</v>
      </c>
      <c r="AM47" s="8">
        <v>30.722000000000001</v>
      </c>
      <c r="AN47" s="8">
        <v>30.827000000000002</v>
      </c>
      <c r="AO47" s="8">
        <v>30.996103000000002</v>
      </c>
      <c r="AP47" s="8">
        <v>31.065000000000001</v>
      </c>
      <c r="AQ47" s="8">
        <v>32.779000000000003</v>
      </c>
      <c r="AR47" s="8">
        <v>33.552999999999997</v>
      </c>
      <c r="AS47" s="8">
        <v>32.075000000000003</v>
      </c>
      <c r="AT47" s="8">
        <v>32.500999999999998</v>
      </c>
      <c r="AU47" s="8">
        <v>31.786000000000001</v>
      </c>
      <c r="AV47" s="8">
        <v>31.085000000000001</v>
      </c>
      <c r="AW47" s="8">
        <v>31.599</v>
      </c>
      <c r="AX47" s="8">
        <v>33.6372085</v>
      </c>
      <c r="AY47" s="9">
        <v>33.802430800000003</v>
      </c>
      <c r="AZ47" s="10"/>
      <c r="BA47" s="11"/>
    </row>
    <row r="48" spans="1:53">
      <c r="A48" t="s">
        <v>27</v>
      </c>
      <c r="B48" s="39" t="e">
        <f>+OilC!B48/Pop!J272*10^6</f>
        <v>#VALUE!</v>
      </c>
      <c r="C48" s="18" t="s">
        <v>20</v>
      </c>
      <c r="D48" s="18" t="s">
        <v>20</v>
      </c>
      <c r="E48" s="18" t="s">
        <v>20</v>
      </c>
      <c r="F48" s="18" t="s">
        <v>20</v>
      </c>
      <c r="G48" s="18" t="s">
        <v>20</v>
      </c>
      <c r="H48" s="18" t="s">
        <v>20</v>
      </c>
      <c r="I48" s="18" t="s">
        <v>20</v>
      </c>
      <c r="J48" s="18" t="s">
        <v>20</v>
      </c>
      <c r="K48" s="18" t="s">
        <v>20</v>
      </c>
      <c r="L48" s="18" t="s">
        <v>20</v>
      </c>
      <c r="M48" s="18" t="s">
        <v>20</v>
      </c>
      <c r="N48" s="18" t="s">
        <v>20</v>
      </c>
      <c r="O48" s="18" t="s">
        <v>20</v>
      </c>
      <c r="P48" s="18" t="s">
        <v>20</v>
      </c>
      <c r="Q48" s="18" t="s">
        <v>20</v>
      </c>
      <c r="R48" s="18" t="s">
        <v>20</v>
      </c>
      <c r="S48" s="18" t="s">
        <v>20</v>
      </c>
      <c r="T48" s="18" t="s">
        <v>20</v>
      </c>
      <c r="U48" s="18" t="s">
        <v>20</v>
      </c>
      <c r="V48" s="8">
        <v>4.8612049297825202</v>
      </c>
      <c r="W48" s="8">
        <v>3.5381644196347901</v>
      </c>
      <c r="X48" s="8">
        <v>3.5336854178986101</v>
      </c>
      <c r="Y48" s="8">
        <v>3.5303648871516802</v>
      </c>
      <c r="Z48" s="8">
        <v>3.5258716519465998</v>
      </c>
      <c r="AA48" s="8">
        <v>4.6063475001887904</v>
      </c>
      <c r="AB48" s="8">
        <v>5.1555974866764798</v>
      </c>
      <c r="AC48" s="8">
        <v>5.008</v>
      </c>
      <c r="AD48" s="8">
        <v>2.8519999999999999</v>
      </c>
      <c r="AE48" s="8">
        <v>2.86</v>
      </c>
      <c r="AF48" s="8">
        <v>2.6320000000000001</v>
      </c>
      <c r="AG48" s="8">
        <v>3.0569999999999999</v>
      </c>
      <c r="AH48" s="8">
        <v>2.9870000000000001</v>
      </c>
      <c r="AI48" s="8">
        <v>3.831</v>
      </c>
      <c r="AJ48" s="8">
        <v>4.1870000000000003</v>
      </c>
      <c r="AK48" s="8">
        <v>4.0010000000000003</v>
      </c>
      <c r="AL48" s="8">
        <v>3.8039999999999998</v>
      </c>
      <c r="AM48" s="8">
        <v>4.3460000000000001</v>
      </c>
      <c r="AN48" s="8">
        <v>4.9580000000000002</v>
      </c>
      <c r="AO48" s="8">
        <v>5.0819999999999999</v>
      </c>
      <c r="AP48" s="8">
        <v>5.117</v>
      </c>
      <c r="AQ48" s="8">
        <v>4.9790000000000001</v>
      </c>
      <c r="AR48" s="8">
        <v>5.2110000000000003</v>
      </c>
      <c r="AS48" s="8">
        <v>5.4109999999999996</v>
      </c>
      <c r="AT48" s="8">
        <v>5.1619999999999999</v>
      </c>
      <c r="AU48" s="8">
        <v>5.7270000000000003</v>
      </c>
      <c r="AV48" s="8">
        <v>5.9580000000000002</v>
      </c>
      <c r="AW48" s="8">
        <v>6.1890000000000001</v>
      </c>
      <c r="AX48" s="8">
        <v>6.2426357000000001</v>
      </c>
      <c r="AY48" s="9">
        <v>6.3648756999999998</v>
      </c>
      <c r="AZ48" s="10"/>
      <c r="BA48" s="11"/>
    </row>
    <row r="49" spans="1:53">
      <c r="A49" t="s">
        <v>103</v>
      </c>
      <c r="B49" s="39" t="e">
        <f>+OilC!B49/Pop!J273*10^6</f>
        <v>#VALUE!</v>
      </c>
      <c r="C49" s="18" t="s">
        <v>20</v>
      </c>
      <c r="D49" s="18" t="s">
        <v>20</v>
      </c>
      <c r="E49" s="18" t="s">
        <v>20</v>
      </c>
      <c r="F49" s="18" t="s">
        <v>20</v>
      </c>
      <c r="G49" s="18" t="s">
        <v>20</v>
      </c>
      <c r="H49" s="18" t="s">
        <v>20</v>
      </c>
      <c r="I49" s="18" t="s">
        <v>20</v>
      </c>
      <c r="J49" s="18" t="s">
        <v>20</v>
      </c>
      <c r="K49" s="18" t="s">
        <v>20</v>
      </c>
      <c r="L49" s="18" t="s">
        <v>20</v>
      </c>
      <c r="M49" s="18" t="s">
        <v>20</v>
      </c>
      <c r="N49" s="18" t="s">
        <v>20</v>
      </c>
      <c r="O49" s="18" t="s">
        <v>20</v>
      </c>
      <c r="P49" s="18" t="s">
        <v>20</v>
      </c>
      <c r="Q49" s="18" t="s">
        <v>20</v>
      </c>
      <c r="R49" s="18" t="s">
        <v>20</v>
      </c>
      <c r="S49" s="18" t="s">
        <v>20</v>
      </c>
      <c r="T49" s="18" t="s">
        <v>20</v>
      </c>
      <c r="U49" s="18" t="s">
        <v>20</v>
      </c>
      <c r="V49" s="8">
        <v>64.327697460964103</v>
      </c>
      <c r="W49" s="8">
        <v>64.533074454151603</v>
      </c>
      <c r="X49" s="8">
        <v>67.076905313027098</v>
      </c>
      <c r="Y49" s="8">
        <v>61.5792225882238</v>
      </c>
      <c r="Z49" s="8">
        <v>58.836713392804697</v>
      </c>
      <c r="AA49" s="8">
        <v>63.796755788758396</v>
      </c>
      <c r="AB49" s="8">
        <v>58.121908173466103</v>
      </c>
      <c r="AC49" s="8">
        <v>42.872856368563603</v>
      </c>
      <c r="AD49" s="8">
        <v>24.959444444444401</v>
      </c>
      <c r="AE49" s="8">
        <v>19.9305365853658</v>
      </c>
      <c r="AF49" s="8">
        <v>19.015753387533799</v>
      </c>
      <c r="AG49" s="8">
        <v>14.316344173441699</v>
      </c>
      <c r="AH49" s="8">
        <v>13.901867208672</v>
      </c>
      <c r="AI49" s="8">
        <v>14.3813306233062</v>
      </c>
      <c r="AJ49" s="8">
        <v>12.798365853658501</v>
      </c>
      <c r="AK49" s="8">
        <v>12.0633604336043</v>
      </c>
      <c r="AL49" s="8">
        <v>13.4534525745257</v>
      </c>
      <c r="AM49" s="8">
        <v>13.2585203252032</v>
      </c>
      <c r="AN49" s="8">
        <v>13.6455745257452</v>
      </c>
      <c r="AO49" s="8">
        <v>14.349585365853599</v>
      </c>
      <c r="AP49" s="8">
        <v>13.6677940379403</v>
      </c>
      <c r="AQ49" s="8">
        <v>14.2383170731707</v>
      </c>
      <c r="AR49" s="8">
        <v>14.7239</v>
      </c>
      <c r="AS49" s="8">
        <v>14.271100000000001</v>
      </c>
      <c r="AT49" s="8">
        <v>13.507</v>
      </c>
      <c r="AU49" s="8">
        <v>12.629200000000001</v>
      </c>
      <c r="AV49" s="8">
        <v>13.1065</v>
      </c>
      <c r="AW49" s="8">
        <v>12.382999999999999</v>
      </c>
      <c r="AX49" s="8">
        <v>11.853199999999999</v>
      </c>
      <c r="AY49" s="9">
        <v>10.158996808785201</v>
      </c>
      <c r="AZ49" s="10"/>
      <c r="BA49" s="11"/>
    </row>
    <row r="50" spans="1:53">
      <c r="A50" t="s">
        <v>28</v>
      </c>
      <c r="B50" s="39">
        <f>+OilC!B50/Pop!J82*10^6</f>
        <v>1.3656975733259979</v>
      </c>
      <c r="C50" s="39">
        <f>+OilC!C50/Pop!K82*10^6</f>
        <v>1.4542393661308177</v>
      </c>
      <c r="D50" s="39">
        <f>+OilC!D50/Pop!L82*10^6</f>
        <v>1.5516638880597557</v>
      </c>
      <c r="E50" s="39">
        <f>+OilC!E50/Pop!M82*10^6</f>
        <v>1.6371167705395777</v>
      </c>
      <c r="F50" s="39">
        <f>+OilC!F50/Pop!N82*10^6</f>
        <v>1.7553738834001451</v>
      </c>
      <c r="G50" s="39">
        <f>+OilC!G50/Pop!O82*10^6</f>
        <v>1.8606531239192645</v>
      </c>
      <c r="H50" s="39">
        <f>+OilC!H50/Pop!P82*10^6</f>
        <v>1.8654569916110433</v>
      </c>
      <c r="I50" s="39">
        <f>+OilC!I50/Pop!Q82*10^6</f>
        <v>1.9708460559677348</v>
      </c>
      <c r="J50" s="39">
        <f>+OilC!J50/Pop!R82*10^6</f>
        <v>2.0149115233232591</v>
      </c>
      <c r="K50" s="39">
        <f>+OilC!K50/Pop!S82*10^6</f>
        <v>1.8719197700500447</v>
      </c>
      <c r="L50" s="39">
        <f>+OilC!L50/Pop!T82*10^6</f>
        <v>1.6370242842253895</v>
      </c>
      <c r="M50" s="39">
        <f>+OilC!M50/Pop!U82*10^6</f>
        <v>1.6252766670613632</v>
      </c>
      <c r="N50" s="39">
        <f>+OilC!N50/Pop!V82*10^6</f>
        <v>1.6376273608338845</v>
      </c>
      <c r="O50" s="39">
        <f>+OilC!O50/Pop!W82*10^6</f>
        <v>1.6732713479827854</v>
      </c>
      <c r="P50" s="39">
        <f>+OilC!P50/Pop!X82*10^6</f>
        <v>1.6808911117688849</v>
      </c>
      <c r="Q50" s="39">
        <f>+OilC!Q50/Pop!Y82*10^6</f>
        <v>1.4348242014059116</v>
      </c>
      <c r="R50" s="39">
        <f>+OilC!R50/Pop!Z82*10^6</f>
        <v>1.3253137825941141</v>
      </c>
      <c r="S50" s="39">
        <f>+OilC!S50/Pop!AA82*10^6</f>
        <v>1.3417708153518257</v>
      </c>
      <c r="T50" s="39">
        <f>+OilC!T50/Pop!AB82*10^6</f>
        <v>1.285803977104087</v>
      </c>
      <c r="U50" s="39">
        <f>+OilC!U50/Pop!AC82*10^6</f>
        <v>1.5882436930001436</v>
      </c>
      <c r="V50" s="39">
        <f>+OilC!V50/Pop!AD82*10^6</f>
        <v>1.3692065968635199</v>
      </c>
      <c r="W50" s="39">
        <f>+OilC!W50/Pop!AE82*10^6</f>
        <v>1.3652451326357593</v>
      </c>
      <c r="X50" s="39">
        <f>+OilC!X50/Pop!AF82*10^6</f>
        <v>1.3231916805819508</v>
      </c>
      <c r="Y50" s="39">
        <f>+OilC!Y50/Pop!AG82*10^6</f>
        <v>1.4047839487712313</v>
      </c>
      <c r="Z50" s="39">
        <f>+OilC!Z50/Pop!AH82*10^6</f>
        <v>1.4319675848175606</v>
      </c>
      <c r="AA50" s="39">
        <f>+OilC!AA50/Pop!AI82*10^6</f>
        <v>1.4478165070576074</v>
      </c>
      <c r="AB50" s="39">
        <f>+OilC!AB50/Pop!AJ82*10^6</f>
        <v>1.4368332258393082</v>
      </c>
      <c r="AC50" s="39">
        <f>+OilC!AC50/Pop!AK82*10^6</f>
        <v>1.4512576692326651</v>
      </c>
      <c r="AD50" s="39">
        <f>+OilC!AD50/Pop!AL82*10^6</f>
        <v>1.4553710523956795</v>
      </c>
      <c r="AE50" s="39">
        <f>+OilC!AE50/Pop!AM82*10^6</f>
        <v>1.4330066950663125</v>
      </c>
      <c r="AF50" s="39">
        <f>+OilC!AF50/Pop!AN82*10^6</f>
        <v>1.4116575199550891</v>
      </c>
      <c r="AG50" s="39">
        <f>+OilC!AG50/Pop!AO82*10^6</f>
        <v>1.4428468400010659</v>
      </c>
      <c r="AH50" s="39">
        <f>+OilC!AH50/Pop!AP82*10^6</f>
        <v>1.394585869488314</v>
      </c>
      <c r="AI50" s="39">
        <f>+OilC!AI50/Pop!AQ82*10^6</f>
        <v>1.3789868785003527</v>
      </c>
      <c r="AJ50" s="39">
        <f>+OilC!AJ50/Pop!AR82*10^6</f>
        <v>1.3526527668418025</v>
      </c>
      <c r="AK50" s="39">
        <f>+OilC!AK50/Pop!AS82*10^6</f>
        <v>1.3341254204227042</v>
      </c>
      <c r="AL50" s="39">
        <f>+OilC!AL50/Pop!AT82*10^6</f>
        <v>1.3268172170032133</v>
      </c>
      <c r="AM50" s="39">
        <f>+OilC!AM50/Pop!AU82*10^6</f>
        <v>1.3144411383307184</v>
      </c>
      <c r="AN50" s="39">
        <f>+OilC!AN50/Pop!AV82*10^6</f>
        <v>1.3249658070771257</v>
      </c>
      <c r="AO50" s="39">
        <f>+OilC!AO50/Pop!AW82*10^6</f>
        <v>1.3619245412887815</v>
      </c>
      <c r="AP50" s="39">
        <f>+OilC!AP50/Pop!AX82*10^6</f>
        <v>1.3743093905415102</v>
      </c>
      <c r="AQ50" s="39">
        <f>+OilC!AQ50/Pop!AY82*10^6</f>
        <v>1.3528564742888551</v>
      </c>
      <c r="AR50" s="39">
        <f>+OilC!AR50/Pop!AZ82*10^6</f>
        <v>1.2922053428935527</v>
      </c>
      <c r="AS50" s="39">
        <f>+OilC!AS50/Pop!BA82*10^6</f>
        <v>1.2610973827936385</v>
      </c>
      <c r="AT50" s="39">
        <f>+OilC!AT50/Pop!BB82*10^6</f>
        <v>1.194759681684693</v>
      </c>
      <c r="AU50" s="39">
        <f>+OilC!AU50/Pop!BC82*10^6</f>
        <v>1.1710461054593475</v>
      </c>
      <c r="AV50" s="39">
        <f>+OilC!AV50/Pop!BD82*10^6</f>
        <v>1.1239782442884558</v>
      </c>
      <c r="AW50" s="39">
        <f>+OilC!AW50/Pop!BE82*10^6</f>
        <v>1.1140734428964589</v>
      </c>
      <c r="AX50" s="39">
        <f>+OilC!AX50/Pop!BF82*10^6</f>
        <v>1.0813393617760845</v>
      </c>
      <c r="AY50" s="39">
        <f>+OilC!AY50/Pop!BG82*10^6</f>
        <v>1.0748855772990671</v>
      </c>
      <c r="AZ50" s="10"/>
      <c r="BA50" s="11"/>
    </row>
    <row r="51" spans="1:53">
      <c r="A51" t="s">
        <v>29</v>
      </c>
      <c r="B51" s="39" t="e">
        <f>+OilC!B51/Pop!J275*10^6</f>
        <v>#VALUE!</v>
      </c>
      <c r="C51" s="18" t="s">
        <v>20</v>
      </c>
      <c r="D51" s="18" t="s">
        <v>20</v>
      </c>
      <c r="E51" s="18" t="s">
        <v>20</v>
      </c>
      <c r="F51" s="18" t="s">
        <v>20</v>
      </c>
      <c r="G51" s="18" t="s">
        <v>20</v>
      </c>
      <c r="H51" s="18" t="s">
        <v>20</v>
      </c>
      <c r="I51" s="18" t="s">
        <v>20</v>
      </c>
      <c r="J51" s="18" t="s">
        <v>20</v>
      </c>
      <c r="K51" s="18" t="s">
        <v>20</v>
      </c>
      <c r="L51" s="18" t="s">
        <v>20</v>
      </c>
      <c r="M51" s="18" t="s">
        <v>20</v>
      </c>
      <c r="N51" s="18" t="s">
        <v>20</v>
      </c>
      <c r="O51" s="18" t="s">
        <v>20</v>
      </c>
      <c r="P51" s="18" t="s">
        <v>20</v>
      </c>
      <c r="Q51" s="18" t="s">
        <v>20</v>
      </c>
      <c r="R51" s="18" t="s">
        <v>20</v>
      </c>
      <c r="S51" s="18" t="s">
        <v>20</v>
      </c>
      <c r="T51" s="18" t="s">
        <v>20</v>
      </c>
      <c r="U51" s="18" t="s">
        <v>20</v>
      </c>
      <c r="V51" s="8">
        <v>11.608512928525199</v>
      </c>
      <c r="W51" s="8">
        <v>11.9034256825111</v>
      </c>
      <c r="X51" s="8">
        <v>11.2889943872236</v>
      </c>
      <c r="Y51" s="8">
        <v>13.923177007836699</v>
      </c>
      <c r="Z51" s="8">
        <v>13.3062844285077</v>
      </c>
      <c r="AA51" s="8">
        <v>10.1</v>
      </c>
      <c r="AB51" s="8">
        <v>10.673999999999999</v>
      </c>
      <c r="AC51" s="8">
        <v>8.6750000000000007</v>
      </c>
      <c r="AD51" s="8">
        <v>9.2210000000000001</v>
      </c>
      <c r="AE51" s="8">
        <v>7.915</v>
      </c>
      <c r="AF51" s="8">
        <v>6.67</v>
      </c>
      <c r="AG51" s="8">
        <v>6.6050000000000004</v>
      </c>
      <c r="AH51" s="8">
        <v>7.008</v>
      </c>
      <c r="AI51" s="8">
        <v>6.8940000000000001</v>
      </c>
      <c r="AJ51" s="8">
        <v>7.0990000000000002</v>
      </c>
      <c r="AK51" s="8">
        <v>7.0940000000000003</v>
      </c>
      <c r="AL51" s="8">
        <v>6.8019999999999996</v>
      </c>
      <c r="AM51" s="8">
        <v>6.6360000000000001</v>
      </c>
      <c r="AN51" s="8">
        <v>7.2640000000000002</v>
      </c>
      <c r="AO51" s="8">
        <v>7.4580000000000002</v>
      </c>
      <c r="AP51" s="8">
        <v>5.1349999999999998</v>
      </c>
      <c r="AQ51" s="8">
        <v>5.1360000000000001</v>
      </c>
      <c r="AR51" s="8">
        <v>4.6580000000000004</v>
      </c>
      <c r="AS51" s="8">
        <v>4.5590000000000002</v>
      </c>
      <c r="AT51" s="8">
        <v>4.2750000000000004</v>
      </c>
      <c r="AU51" s="8">
        <v>3.6219999999999999</v>
      </c>
      <c r="AV51" s="8">
        <v>3.4119999999999999</v>
      </c>
      <c r="AW51" s="8">
        <v>3.0339999999999998</v>
      </c>
      <c r="AX51" s="8">
        <v>3.0422049000000002</v>
      </c>
      <c r="AY51" s="9">
        <v>3.06581686</v>
      </c>
      <c r="AZ51" s="10"/>
      <c r="BA51" s="11"/>
    </row>
    <row r="52" spans="1:53">
      <c r="A52" t="s">
        <v>30</v>
      </c>
      <c r="B52" s="8">
        <v>173.99813349698599</v>
      </c>
      <c r="C52" s="8">
        <v>186.85857836327801</v>
      </c>
      <c r="D52" s="8">
        <v>204.17551708128201</v>
      </c>
      <c r="E52" s="8">
        <v>218.21903540934801</v>
      </c>
      <c r="F52" s="8">
        <v>232.18115051083001</v>
      </c>
      <c r="G52" s="8">
        <v>256.170793324675</v>
      </c>
      <c r="H52" s="8">
        <v>272.56123482448299</v>
      </c>
      <c r="I52" s="8">
        <v>295.13315103560399</v>
      </c>
      <c r="J52" s="8">
        <v>317.56216171640801</v>
      </c>
      <c r="K52" s="8">
        <v>348.813393872586</v>
      </c>
      <c r="L52" s="8">
        <v>363.877242112994</v>
      </c>
      <c r="M52" s="8">
        <v>374.65781207619199</v>
      </c>
      <c r="N52" s="8">
        <v>389.50202841178299</v>
      </c>
      <c r="O52" s="8">
        <v>413.755627746107</v>
      </c>
      <c r="P52" s="8">
        <v>421.950604262534</v>
      </c>
      <c r="Q52" s="8">
        <v>439.70943910019997</v>
      </c>
      <c r="R52" s="8">
        <v>442.16389372120801</v>
      </c>
      <c r="S52" s="8">
        <v>439.59108527378498</v>
      </c>
      <c r="T52" s="8">
        <v>434.59511985093297</v>
      </c>
      <c r="U52" s="8">
        <v>433.63220604601503</v>
      </c>
      <c r="V52" s="8">
        <v>47.7185443479706</v>
      </c>
      <c r="W52" s="8">
        <v>47.318401156679798</v>
      </c>
      <c r="X52" s="8">
        <v>46.759541519772696</v>
      </c>
      <c r="Y52" s="8">
        <v>48.467347749275902</v>
      </c>
      <c r="Z52" s="8">
        <v>46.650323729045397</v>
      </c>
      <c r="AA52" s="8">
        <v>48.436080061854902</v>
      </c>
      <c r="AB52" s="8">
        <v>37.948073489907301</v>
      </c>
      <c r="AC52" s="8">
        <v>31.152533875338701</v>
      </c>
      <c r="AD52" s="8">
        <v>27.221520325203201</v>
      </c>
      <c r="AE52" s="8">
        <v>23.6327154471544</v>
      </c>
      <c r="AF52" s="8">
        <v>23.146943089430899</v>
      </c>
      <c r="AG52" s="8">
        <v>24.943162601626</v>
      </c>
      <c r="AH52" s="8">
        <v>25.6020731707317</v>
      </c>
      <c r="AI52" s="8">
        <v>25.163970189701899</v>
      </c>
      <c r="AJ52" s="8">
        <v>23.849211382113801</v>
      </c>
      <c r="AK52" s="8">
        <v>23.562074314363102</v>
      </c>
      <c r="AL52" s="8">
        <v>25.486067585365799</v>
      </c>
      <c r="AM52" s="8">
        <v>26.479170390243901</v>
      </c>
      <c r="AN52" s="8">
        <v>28.215893704607002</v>
      </c>
      <c r="AO52" s="8">
        <v>29.733774</v>
      </c>
      <c r="AP52" s="8">
        <v>30.858968000000001</v>
      </c>
      <c r="AQ52" s="8">
        <v>31.6532300623306</v>
      </c>
      <c r="AR52" s="8">
        <v>32.5121272249322</v>
      </c>
      <c r="AS52" s="8">
        <v>33.178091706016197</v>
      </c>
      <c r="AT52" s="8">
        <v>32.6626591712376</v>
      </c>
      <c r="AU52" s="8">
        <v>32.527089065040599</v>
      </c>
      <c r="AV52" s="8">
        <v>32.500162921129899</v>
      </c>
      <c r="AW52" s="8">
        <v>31.104892660238399</v>
      </c>
      <c r="AX52" s="8">
        <v>31.096990775014699</v>
      </c>
      <c r="AY52" s="9">
        <v>31.260782801905702</v>
      </c>
      <c r="AZ52" s="10"/>
      <c r="BA52" s="11"/>
    </row>
    <row r="53" spans="1:53">
      <c r="A53" s="17" t="s">
        <v>31</v>
      </c>
      <c r="B53" s="14">
        <v>590.66313349698601</v>
      </c>
      <c r="C53" s="14">
        <v>642.37057836327801</v>
      </c>
      <c r="D53" s="14">
        <v>697.440517081282</v>
      </c>
      <c r="E53" s="14">
        <v>760.21303540934798</v>
      </c>
      <c r="F53" s="14">
        <v>837.64915051083096</v>
      </c>
      <c r="G53" s="14">
        <v>927.53707032467503</v>
      </c>
      <c r="H53" s="14">
        <v>974.34075182448305</v>
      </c>
      <c r="I53" s="14">
        <v>1046.3584980356</v>
      </c>
      <c r="J53" s="14">
        <v>1122.7300897164</v>
      </c>
      <c r="K53" s="14">
        <v>1105.2320358725799</v>
      </c>
      <c r="L53" s="14">
        <v>1093.08222711299</v>
      </c>
      <c r="M53" s="14">
        <v>1153.9175830761901</v>
      </c>
      <c r="N53" s="14">
        <v>1159.4559794117799</v>
      </c>
      <c r="O53" s="14">
        <v>1209.1376579113701</v>
      </c>
      <c r="P53" s="14">
        <v>1235.02901037078</v>
      </c>
      <c r="Q53" s="14">
        <v>1198.31379407802</v>
      </c>
      <c r="R53" s="14">
        <v>1149.3462618029901</v>
      </c>
      <c r="S53" s="14">
        <v>1110.5233862535899</v>
      </c>
      <c r="T53" s="14">
        <v>1085.29306634726</v>
      </c>
      <c r="U53" s="14">
        <v>1089.41699230159</v>
      </c>
      <c r="V53" s="14">
        <v>1085.52290868411</v>
      </c>
      <c r="W53" s="14">
        <v>1112.7429363579599</v>
      </c>
      <c r="X53" s="14">
        <v>1117.57104070024</v>
      </c>
      <c r="Y53" s="14">
        <v>1121.71966007933</v>
      </c>
      <c r="Z53" s="14">
        <v>1120.6477586440501</v>
      </c>
      <c r="AA53" s="14">
        <v>1129.04746719784</v>
      </c>
      <c r="AB53" s="14">
        <v>1109.2934599336199</v>
      </c>
      <c r="AC53" s="14">
        <v>1077.3675624948401</v>
      </c>
      <c r="AD53" s="14">
        <v>999.83127706247103</v>
      </c>
      <c r="AE53" s="14">
        <v>962.64622375317094</v>
      </c>
      <c r="AF53" s="14">
        <v>949.70534680243804</v>
      </c>
      <c r="AG53" s="14">
        <v>938.229647731873</v>
      </c>
      <c r="AH53" s="14">
        <v>942.07102035943603</v>
      </c>
      <c r="AI53" s="14">
        <v>948.58900290364704</v>
      </c>
      <c r="AJ53" s="14">
        <v>940.31113006233295</v>
      </c>
      <c r="AK53" s="14">
        <v>931.21611402849101</v>
      </c>
      <c r="AL53" s="14">
        <v>945.64223578687597</v>
      </c>
      <c r="AM53" s="14">
        <v>938.23574547486999</v>
      </c>
      <c r="AN53" s="14">
        <v>951.11558234365498</v>
      </c>
      <c r="AO53" s="14">
        <v>961.81691537489303</v>
      </c>
      <c r="AP53" s="14">
        <v>964.54730267287596</v>
      </c>
      <c r="AQ53" s="14">
        <v>974.57158201292395</v>
      </c>
      <c r="AR53" s="14">
        <v>957.70796882868603</v>
      </c>
      <c r="AS53" s="14">
        <v>956.71584389289205</v>
      </c>
      <c r="AT53" s="14">
        <v>913.30815555164702</v>
      </c>
      <c r="AU53" s="14">
        <v>907.65313643004095</v>
      </c>
      <c r="AV53" s="14">
        <v>901.567669072233</v>
      </c>
      <c r="AW53" s="14">
        <v>880.37147884392402</v>
      </c>
      <c r="AX53" s="14">
        <v>869.286329182028</v>
      </c>
      <c r="AY53" s="14">
        <v>858.93353036434303</v>
      </c>
      <c r="AZ53" s="15"/>
      <c r="BA53" s="16"/>
    </row>
    <row r="54" spans="1:53">
      <c r="B54" s="8"/>
      <c r="C54" s="8"/>
      <c r="D54" s="8"/>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9"/>
      <c r="AZ54" s="10"/>
      <c r="BA54" s="11"/>
    </row>
    <row r="55" spans="1:53">
      <c r="A55" s="40" t="s">
        <v>32</v>
      </c>
      <c r="B55" s="39">
        <f>+OilC!B55/Pop!J107*10^6</f>
        <v>0.26517091008488397</v>
      </c>
      <c r="C55" s="39">
        <f>+OilC!C55/Pop!K107*10^6</f>
        <v>0.28587282762528266</v>
      </c>
      <c r="D55" s="39">
        <f>+OilC!D55/Pop!L107*10^6</f>
        <v>0.31144530709471524</v>
      </c>
      <c r="E55" s="39">
        <f>+OilC!E55/Pop!M107*10^6</f>
        <v>0.33812653240759716</v>
      </c>
      <c r="F55" s="39">
        <f>+OilC!F55/Pop!N107*10^6</f>
        <v>0.3622952141856729</v>
      </c>
      <c r="G55" s="39">
        <f>+OilC!G55/Pop!O107*10^6</f>
        <v>0.38625602967865519</v>
      </c>
      <c r="H55" s="39">
        <f>+OilC!H55/Pop!P107*10^6</f>
        <v>0.41326786101383728</v>
      </c>
      <c r="I55" s="39">
        <f>+OilC!I55/Pop!Q107*10^6</f>
        <v>0.446506735226603</v>
      </c>
      <c r="J55" s="39">
        <f>+OilC!J55/Pop!R107*10^6</f>
        <v>0.5214313033337028</v>
      </c>
      <c r="K55" s="39">
        <f>+OilC!K55/Pop!S107*10^6</f>
        <v>0.58651655829094418</v>
      </c>
      <c r="L55" s="39">
        <f>+OilC!L55/Pop!T107*10^6</f>
        <v>0.66518978307917775</v>
      </c>
      <c r="M55" s="39">
        <f>+OilC!M55/Pop!U107*10^6</f>
        <v>0.73164774334353677</v>
      </c>
      <c r="N55" s="39">
        <f>+OilC!N55/Pop!V107*10^6</f>
        <v>0.82182117205335659</v>
      </c>
      <c r="O55" s="39">
        <f>+OilC!O55/Pop!W107*10^6</f>
        <v>0.86723974278015681</v>
      </c>
      <c r="P55" s="39">
        <f>+OilC!P55/Pop!X107*10^6</f>
        <v>0.86456188281373603</v>
      </c>
      <c r="Q55" s="39">
        <f>+OilC!Q55/Pop!Y107*10^6</f>
        <v>0.74394096335244986</v>
      </c>
      <c r="R55" s="39">
        <f>+OilC!R55/Pop!Z107*10^6</f>
        <v>0.71138255942242845</v>
      </c>
      <c r="S55" s="39">
        <f>+OilC!S55/Pop!AA107*10^6</f>
        <v>0.74140850405520964</v>
      </c>
      <c r="T55" s="39">
        <f>+OilC!T55/Pop!AB107*10^6</f>
        <v>0.86218200044550974</v>
      </c>
      <c r="U55" s="39">
        <f>+OilC!U55/Pop!AC107*10^6</f>
        <v>0.89024099184767347</v>
      </c>
      <c r="V55" s="39">
        <f>+OilC!V55/Pop!AD107*10^6</f>
        <v>0.94449988152299114</v>
      </c>
      <c r="W55" s="39">
        <f>+OilC!W55/Pop!AE107*10^6</f>
        <v>0.83610936161328619</v>
      </c>
      <c r="X55" s="39">
        <f>+OilC!X55/Pop!AF107*10^6</f>
        <v>0.84782557505988909</v>
      </c>
      <c r="Y55" s="39">
        <f>+OilC!Y55/Pop!AG107*10^6</f>
        <v>0.85888756475972439</v>
      </c>
      <c r="Z55" s="39">
        <f>+OilC!Z55/Pop!AH107*10^6</f>
        <v>0.91528994188435897</v>
      </c>
      <c r="AA55" s="39">
        <f>+OilC!AA55/Pop!AI107*10^6</f>
        <v>0.92539068245883926</v>
      </c>
      <c r="AB55" s="39">
        <f>+OilC!AB55/Pop!AJ107*10^6</f>
        <v>0.9702519178617599</v>
      </c>
      <c r="AC55" s="39">
        <f>+OilC!AC55/Pop!AK107*10^6</f>
        <v>1.0259415148803894</v>
      </c>
      <c r="AD55" s="39">
        <f>+OilC!AD55/Pop!AL107*10^6</f>
        <v>1.0656521286690517</v>
      </c>
      <c r="AE55" s="39">
        <f>+OilC!AE55/Pop!AM107*10^6</f>
        <v>1.0870586154908721</v>
      </c>
      <c r="AF55" s="39">
        <f>+OilC!AF55/Pop!AN107*10^6</f>
        <v>1.0612795596477107</v>
      </c>
      <c r="AG55" s="39">
        <f>+OilC!AG55/Pop!AO107*10^6</f>
        <v>1.0729413582094072</v>
      </c>
      <c r="AH55" s="39">
        <f>+OilC!AH55/Pop!AP107*10^6</f>
        <v>1.0985827938526564</v>
      </c>
      <c r="AI55" s="39">
        <f>+OilC!AI55/Pop!AQ107*10^6</f>
        <v>1.057183214371233</v>
      </c>
      <c r="AJ55" s="39">
        <f>+OilC!AJ55/Pop!AR107*10^6</f>
        <v>1.0467512201028144</v>
      </c>
      <c r="AK55" s="39">
        <f>+OilC!AK55/Pop!AS107*10^6</f>
        <v>1.0609452283694782</v>
      </c>
      <c r="AL55" s="39">
        <f>+OilC!AL55/Pop!AT107*10^6</f>
        <v>1.0594892740287587</v>
      </c>
      <c r="AM55" s="39">
        <f>+OilC!AM55/Pop!AU107*10^6</f>
        <v>1.0465635152443538</v>
      </c>
      <c r="AN55" s="39">
        <f>+OilC!AN55/Pop!AV107*10^6</f>
        <v>1.0410429006411672</v>
      </c>
      <c r="AO55" s="39">
        <f>+OilC!AO55/Pop!AW107*10^6</f>
        <v>1.0588136851709604</v>
      </c>
      <c r="AP55" s="39">
        <f>+OilC!AP55/Pop!AX107*10^6</f>
        <v>1.1489555116380317</v>
      </c>
      <c r="AQ55" s="39">
        <f>+OilC!AQ55/Pop!AY107*10^6</f>
        <v>1.2334819608317757</v>
      </c>
      <c r="AR55" s="39">
        <f>+OilC!AR55/Pop!AZ107*10^6</f>
        <v>1.2470747896863881</v>
      </c>
      <c r="AS55" s="39">
        <f>+OilC!AS55/Pop!BA107*10^6</f>
        <v>1.2867808568329326</v>
      </c>
      <c r="AT55" s="39">
        <f>+OilC!AT55/Pop!BB107*10^6</f>
        <v>1.302756319245246</v>
      </c>
      <c r="AU55" s="39">
        <f>+OilC!AU55/Pop!BC107*10^6</f>
        <v>1.1685744639277489</v>
      </c>
      <c r="AV55" s="39">
        <f>+OilC!AV55/Pop!BD107*10^6</f>
        <v>1.1745214595139808</v>
      </c>
      <c r="AW55" s="39">
        <f>+OilC!AW55/Pop!BE107*10^6</f>
        <v>1.1765481456882119</v>
      </c>
      <c r="AX55" s="39">
        <f>+OilC!AX55/Pop!BF107*10^6</f>
        <v>1.2326540024385448</v>
      </c>
      <c r="AY55" s="39">
        <f>+OilC!AY55/Pop!BG107*10^6</f>
        <v>1.1925635063040931</v>
      </c>
      <c r="AZ55" s="10"/>
      <c r="BA55" s="11"/>
    </row>
    <row r="56" spans="1:53">
      <c r="A56" s="40" t="s">
        <v>104</v>
      </c>
      <c r="B56" s="39">
        <f>+OilC!B56/Pop!J110*10^6</f>
        <v>1.606710885680843</v>
      </c>
      <c r="C56" s="39">
        <f>+OilC!C56/Pop!K110*10^6</f>
        <v>1.6348421453023965</v>
      </c>
      <c r="D56" s="39">
        <f>+OilC!D56/Pop!L110*10^6</f>
        <v>1.6335154826958107</v>
      </c>
      <c r="E56" s="39">
        <f>+OilC!E56/Pop!M110*10^6</f>
        <v>1.6696396717802353</v>
      </c>
      <c r="F56" s="39">
        <f>+OilC!F56/Pop!N110*10^6</f>
        <v>1.6976016684045883</v>
      </c>
      <c r="G56" s="39">
        <f>+OilC!G56/Pop!O110*10^6</f>
        <v>1.7135171486213854</v>
      </c>
      <c r="H56" s="39">
        <f>+OilC!H56/Pop!P110*10^6</f>
        <v>1.7324861518409906</v>
      </c>
      <c r="I56" s="39">
        <f>+OilC!I56/Pop!Q110*10^6</f>
        <v>1.7582592121982212</v>
      </c>
      <c r="J56" s="39">
        <f>+OilC!J56/Pop!R110*10^6</f>
        <v>1.7989627821842589</v>
      </c>
      <c r="K56" s="39">
        <f>+OilC!K56/Pop!S110*10^6</f>
        <v>1.7746520580396803</v>
      </c>
      <c r="L56" s="39">
        <f>+OilC!L56/Pop!T110*10^6</f>
        <v>1.7945007235890014</v>
      </c>
      <c r="M56" s="39">
        <f>+OilC!M56/Pop!U110*10^6</f>
        <v>1.8627228983866402</v>
      </c>
      <c r="N56" s="39">
        <f>+OilC!N56/Pop!V110*10^6</f>
        <v>1.9169665098256297</v>
      </c>
      <c r="O56" s="39">
        <f>+OilC!O56/Pop!W110*10^6</f>
        <v>2.0070460704607047</v>
      </c>
      <c r="P56" s="39">
        <f>+OilC!P56/Pop!X110*10^6</f>
        <v>2.1505546751188587</v>
      </c>
      <c r="Q56" s="39">
        <f>+OilC!Q56/Pop!Y110*10^6</f>
        <v>2.0456420835482207</v>
      </c>
      <c r="R56" s="39">
        <f>+OilC!R56/Pop!Z110*10^6</f>
        <v>2.0427199191102123</v>
      </c>
      <c r="S56" s="39">
        <f>+OilC!S56/Pop!AA110*10^6</f>
        <v>1.9340114115604068</v>
      </c>
      <c r="T56" s="39">
        <f>+OilC!T56/Pop!AB110*10^6</f>
        <v>1.7909866017052376</v>
      </c>
      <c r="U56" s="39">
        <f>+OilC!U56/Pop!AC110*10^6</f>
        <v>1.6537629237797549</v>
      </c>
      <c r="V56" s="39">
        <f>+OilC!V56/Pop!AD110*10^6</f>
        <v>1.5390975667375384</v>
      </c>
      <c r="W56" s="39">
        <f>+OilC!W56/Pop!AE110*10^6</f>
        <v>1.5675738543847406</v>
      </c>
      <c r="X56" s="39">
        <f>+OilC!X56/Pop!AF110*10^6</f>
        <v>1.7205310139620051</v>
      </c>
      <c r="Y56" s="39">
        <f>+OilC!Y56/Pop!AG110*10^6</f>
        <v>1.8685276902296264</v>
      </c>
      <c r="Z56" s="39">
        <f>+OilC!Z56/Pop!AH110*10^6</f>
        <v>1.8855688357680389</v>
      </c>
      <c r="AA56" s="39">
        <f>+OilC!AA56/Pop!AI110*10^6</f>
        <v>1.8716738197424891</v>
      </c>
      <c r="AB56" s="39">
        <f>+OilC!AB56/Pop!AJ110*10^6</f>
        <v>1.8114770660739543</v>
      </c>
      <c r="AC56" s="39">
        <f>+OilC!AC56/Pop!AK110*10^6</f>
        <v>1.8420847159867264</v>
      </c>
      <c r="AD56" s="39">
        <f>+OilC!AD56/Pop!AL110*10^6</f>
        <v>1.8295000950389659</v>
      </c>
      <c r="AE56" s="39">
        <f>+OilC!AE56/Pop!AM110*10^6</f>
        <v>1.9909242452305984</v>
      </c>
      <c r="AF56" s="39">
        <f>+OilC!AF56/Pop!AN110*10^6</f>
        <v>2.1707844905320113</v>
      </c>
      <c r="AG56" s="39">
        <f>+OilC!AG56/Pop!AO110*10^6</f>
        <v>2.1187631763879131</v>
      </c>
      <c r="AH56" s="39">
        <f>+OilC!AH56/Pop!AP110*10^6</f>
        <v>2.0161069225496919</v>
      </c>
      <c r="AI56" s="39">
        <f>+OilC!AI56/Pop!AQ110*10^6</f>
        <v>2.0952939206163124</v>
      </c>
      <c r="AJ56" s="39">
        <f>+OilC!AJ56/Pop!AR110*10^6</f>
        <v>2.1689795918367349</v>
      </c>
      <c r="AK56" s="39">
        <f>+OilC!AK56/Pop!AS110*10^6</f>
        <v>2.1494673238988709</v>
      </c>
      <c r="AL56" s="39">
        <f>+OilC!AL56/Pop!AT110*10^6</f>
        <v>1.9470414660661597</v>
      </c>
      <c r="AM56" s="39">
        <f>+OilC!AM56/Pop!AU110*10^6</f>
        <v>1.8943683409436833</v>
      </c>
      <c r="AN56" s="39">
        <f>+OilC!AN56/Pop!AV110*10^6</f>
        <v>1.8976934690643825</v>
      </c>
      <c r="AO56" s="39">
        <f>+OilC!AO56/Pop!AW110*10^6</f>
        <v>1.7494877042647672</v>
      </c>
      <c r="AP56" s="39">
        <f>+OilC!AP56/Pop!AX110*10^6</f>
        <v>1.7496884741922916</v>
      </c>
      <c r="AQ56" s="39">
        <f>+OilC!AQ56/Pop!AY110*10^6</f>
        <v>1.6757061313920354</v>
      </c>
      <c r="AR56" s="39">
        <f>+OilC!AR56/Pop!AZ110*10^6</f>
        <v>1.6792874503140627</v>
      </c>
      <c r="AS56" s="39">
        <f>+OilC!AS56/Pop!BA110*10^6</f>
        <v>1.6145311138558451</v>
      </c>
      <c r="AT56" s="39">
        <f>+OilC!AT56/Pop!BB110*10^6</f>
        <v>1.4655444858797291</v>
      </c>
      <c r="AU56" s="39">
        <f>+OilC!AU56/Pop!BC110*10^6</f>
        <v>1.4231635619474658</v>
      </c>
      <c r="AV56" s="39">
        <f>+OilC!AV56/Pop!BD110*10^6</f>
        <v>1.4724609686059389</v>
      </c>
      <c r="AW56" s="39">
        <f>+OilC!AW56/Pop!BE110*10^6</f>
        <v>1.7083468908412867</v>
      </c>
      <c r="AX56" s="39">
        <f>+OilC!AX56/Pop!BF110*10^6</f>
        <v>1.2781487080166636</v>
      </c>
      <c r="AY56" s="39">
        <f>+OilC!AY56/Pop!BG110*10^6</f>
        <v>1.2325356621640475</v>
      </c>
      <c r="AZ56" s="10"/>
      <c r="BA56" s="11"/>
    </row>
    <row r="57" spans="1:53">
      <c r="A57" s="40" t="s">
        <v>34</v>
      </c>
      <c r="B57" s="39">
        <f>+OilC!B57/Pop!J123*10^6</f>
        <v>10.682887677244475</v>
      </c>
      <c r="C57" s="39">
        <f>+OilC!C57/Pop!K123*10^6</f>
        <v>9.3604562894431513</v>
      </c>
      <c r="D57" s="39">
        <f>+OilC!D57/Pop!L123*10^6</f>
        <v>8.2634753026043342</v>
      </c>
      <c r="E57" s="39">
        <f>+OilC!E57/Pop!M123*10^6</f>
        <v>7.3423345901716282</v>
      </c>
      <c r="F57" s="39">
        <f>+OilC!F57/Pop!N123*10^6</f>
        <v>6.5559264191296434</v>
      </c>
      <c r="G57" s="39">
        <f>+OilC!G57/Pop!O123*10^6</f>
        <v>5.8772247875187951</v>
      </c>
      <c r="H57" s="39">
        <f>+OilC!H57/Pop!P123*10^6</f>
        <v>5.3410075504394108</v>
      </c>
      <c r="I57" s="39">
        <f>+OilC!I57/Pop!Q123*10^6</f>
        <v>5.4075756824078995</v>
      </c>
      <c r="J57" s="39">
        <f>+OilC!J57/Pop!R123*10^6</f>
        <v>4.7700894567104406</v>
      </c>
      <c r="K57" s="39">
        <f>+OilC!K57/Pop!S123*10^6</f>
        <v>4.0940353163669334</v>
      </c>
      <c r="L57" s="39">
        <f>+OilC!L57/Pop!T123*10^6</f>
        <v>2.9747323739734224</v>
      </c>
      <c r="M57" s="39">
        <f>+OilC!M57/Pop!U123*10^6</f>
        <v>3.3116293413587004</v>
      </c>
      <c r="N57" s="39">
        <f>+OilC!N57/Pop!V123*10^6</f>
        <v>3.0255584750778826</v>
      </c>
      <c r="O57" s="39">
        <f>+OilC!O57/Pop!W123*10^6</f>
        <v>3.0955508870252175</v>
      </c>
      <c r="P57" s="39">
        <f>+OilC!P57/Pop!X123*10^6</f>
        <v>3.2757399112684236</v>
      </c>
      <c r="Q57" s="39">
        <f>+OilC!Q57/Pop!Y123*10^6</f>
        <v>3.1379529047012951</v>
      </c>
      <c r="R57" s="39">
        <f>+OilC!R57/Pop!Z123*10^6</f>
        <v>4.0127156542041593</v>
      </c>
      <c r="S57" s="39">
        <f>+OilC!S57/Pop!AA123*10^6</f>
        <v>4.3269436516323152</v>
      </c>
      <c r="T57" s="39">
        <f>+OilC!T57/Pop!AB123*10^6</f>
        <v>4.6009185445765208</v>
      </c>
      <c r="U57" s="39">
        <f>+OilC!U57/Pop!AC123*10^6</f>
        <v>4.6787541015248015</v>
      </c>
      <c r="V57" s="39">
        <f>+OilC!V57/Pop!AD123*10^6</f>
        <v>4.622778507710394</v>
      </c>
      <c r="W57" s="39">
        <f>+OilC!W57/Pop!AE123*10^6</f>
        <v>4.5754691885316001</v>
      </c>
      <c r="X57" s="39">
        <f>+OilC!X57/Pop!AF123*10^6</f>
        <v>4.2764409916838284</v>
      </c>
      <c r="Y57" s="39">
        <f>+OilC!Y57/Pop!AG123*10^6</f>
        <v>3.9942176471616282</v>
      </c>
      <c r="Z57" s="39">
        <f>+OilC!Z57/Pop!AH123*10^6</f>
        <v>3.8195267525066412</v>
      </c>
      <c r="AA57" s="39">
        <f>+OilC!AA57/Pop!AI123*10^6</f>
        <v>2.6257606254419978</v>
      </c>
      <c r="AB57" s="39">
        <f>+OilC!AB57/Pop!AJ123*10^6</f>
        <v>1.8304925988112259</v>
      </c>
      <c r="AC57" s="39" t="e">
        <f>+OilC!AC57/Pop!AK123*10^6</f>
        <v>#DIV/0!</v>
      </c>
      <c r="AD57" s="39" t="e">
        <f>+OilC!AD57/Pop!AL123*10^6</f>
        <v>#DIV/0!</v>
      </c>
      <c r="AE57" s="39" t="e">
        <f>+OilC!AE57/Pop!AM123*10^6</f>
        <v>#DIV/0!</v>
      </c>
      <c r="AF57" s="39">
        <f>+OilC!AF57/Pop!AN123*10^6</f>
        <v>4.3273462750552678</v>
      </c>
      <c r="AG57" s="39">
        <f>+OilC!AG57/Pop!AO123*10^6</f>
        <v>4.2163591805634759</v>
      </c>
      <c r="AH57" s="39">
        <f>+OilC!AH57/Pop!AP123*10^6</f>
        <v>4.4515383396242152</v>
      </c>
      <c r="AI57" s="39">
        <f>+OilC!AI57/Pop!AQ123*10^6</f>
        <v>5.9508637536117535</v>
      </c>
      <c r="AJ57" s="39">
        <f>+OilC!AJ57/Pop!AR123*10^6</f>
        <v>6.3376524075851846</v>
      </c>
      <c r="AK57" s="39">
        <f>+OilC!AK57/Pop!AS123*10^6</f>
        <v>6.1181934172694579</v>
      </c>
      <c r="AL57" s="39">
        <f>+OilC!AL57/Pop!AT123*10^6</f>
        <v>6.1146969280414982</v>
      </c>
      <c r="AM57" s="39">
        <f>+OilC!AM57/Pop!AU123*10^6</f>
        <v>6.446758283943022</v>
      </c>
      <c r="AN57" s="39">
        <f>+OilC!AN57/Pop!AV123*10^6</f>
        <v>7.4466706009382193</v>
      </c>
      <c r="AO57" s="39">
        <f>+OilC!AO57/Pop!AW123*10^6</f>
        <v>8.2102322892425672</v>
      </c>
      <c r="AP57" s="39">
        <f>+OilC!AP57/Pop!AX123*10^6</f>
        <v>8.627462733898863</v>
      </c>
      <c r="AQ57" s="39">
        <f>+OilC!AQ57/Pop!AY123*10^6</f>
        <v>7.4060809128369218</v>
      </c>
      <c r="AR57" s="39">
        <f>+OilC!AR57/Pop!AZ123*10^6</f>
        <v>7.0361480812939146</v>
      </c>
      <c r="AS57" s="39">
        <f>+OilC!AS57/Pop!BA123*10^6</f>
        <v>7.0291851580630542</v>
      </c>
      <c r="AT57" s="39">
        <f>+OilC!AT57/Pop!BB123*10^6</f>
        <v>7.0923570104543412</v>
      </c>
      <c r="AU57" s="39">
        <f>+OilC!AU57/Pop!BC123*10^6</f>
        <v>7.0597878891071773</v>
      </c>
      <c r="AV57" s="39">
        <f>+OilC!AV57/Pop!BD123*10^6</f>
        <v>6.3048055065560096</v>
      </c>
      <c r="AW57" s="39">
        <f>+OilC!AW57/Pop!BE123*10^6</f>
        <v>6.2953981500110388</v>
      </c>
      <c r="AX57" s="39">
        <f>+OilC!AX57/Pop!BF123*10^6</f>
        <v>6.1967019803520014</v>
      </c>
      <c r="AY57" s="39">
        <f>+OilC!AY57/Pop!BG123*10^6</f>
        <v>5.9151646783709886</v>
      </c>
      <c r="AZ57" s="10"/>
      <c r="BA57" s="11"/>
    </row>
    <row r="58" spans="1:53">
      <c r="A58" s="40" t="s">
        <v>36</v>
      </c>
      <c r="B58" s="39">
        <f>+OilC!B58/Pop!J193*10^6</f>
        <v>0.63908189766531143</v>
      </c>
      <c r="C58" s="39">
        <f>+OilC!C58/Pop!K193*10^6</f>
        <v>0.58945256161033421</v>
      </c>
      <c r="D58" s="39">
        <f>+OilC!D58/Pop!L193*10^6</f>
        <v>0.82403871821357688</v>
      </c>
      <c r="E58" s="39">
        <f>+OilC!E58/Pop!M193*10^6</f>
        <v>0.98879012929505716</v>
      </c>
      <c r="F58" s="39">
        <f>+OilC!F58/Pop!N193*10^6</f>
        <v>1.0625937217593375</v>
      </c>
      <c r="G58" s="39">
        <f>+OilC!G58/Pop!O193*10^6</f>
        <v>0.85064347062536017</v>
      </c>
      <c r="H58" s="39">
        <f>+OilC!H58/Pop!P193*10^6</f>
        <v>0.74635627190849174</v>
      </c>
      <c r="I58" s="39">
        <f>+OilC!I58/Pop!Q193*10^6</f>
        <v>0.81302683755570382</v>
      </c>
      <c r="J58" s="39">
        <f>+OilC!J58/Pop!R193*10^6</f>
        <v>0.97107190857850556</v>
      </c>
      <c r="K58" s="39">
        <f>+OilC!K58/Pop!S193*10^6</f>
        <v>1.2240141152266053</v>
      </c>
      <c r="L58" s="39">
        <f>+OilC!L58/Pop!T193*10^6</f>
        <v>1.3630859291803836</v>
      </c>
      <c r="M58" s="39">
        <f>+OilC!M58/Pop!U193*10^6</f>
        <v>1.7725700539252645</v>
      </c>
      <c r="N58" s="39">
        <f>+OilC!N58/Pop!V193*10^6</f>
        <v>2.248176783462192</v>
      </c>
      <c r="O58" s="39">
        <f>+OilC!O58/Pop!W193*10^6</f>
        <v>2.0727223489464528</v>
      </c>
      <c r="P58" s="39">
        <f>+OilC!P58/Pop!X193*10^6</f>
        <v>2.1048118337198649</v>
      </c>
      <c r="Q58" s="39">
        <f>+OilC!Q58/Pop!Y193*10^6</f>
        <v>3.0976912589678833</v>
      </c>
      <c r="R58" s="39">
        <f>+OilC!R58/Pop!Z193*10^6</f>
        <v>3.0477357661467508</v>
      </c>
      <c r="S58" s="39">
        <f>+OilC!S58/Pop!AA193*10^6</f>
        <v>3.7836979966960271</v>
      </c>
      <c r="T58" s="39">
        <f>+OilC!T58/Pop!AB193*10^6</f>
        <v>3.715128234974586</v>
      </c>
      <c r="U58" s="39">
        <f>+OilC!U58/Pop!AC193*10^6</f>
        <v>3.80326178044221</v>
      </c>
      <c r="V58" s="39">
        <f>+OilC!V58/Pop!AD193*10^6</f>
        <v>4.9181962481573605</v>
      </c>
      <c r="W58" s="39">
        <f>+OilC!W58/Pop!AE193*10^6</f>
        <v>5.4026099225257713</v>
      </c>
      <c r="X58" s="39">
        <f>+OilC!X58/Pop!AF193*10^6</f>
        <v>5.4142542290002762</v>
      </c>
      <c r="Y58" s="39">
        <f>+OilC!Y58/Pop!AG193*10^6</f>
        <v>3.371495699714512</v>
      </c>
      <c r="Z58" s="39">
        <f>+OilC!Z58/Pop!AH193*10^6</f>
        <v>3.5783545184014236</v>
      </c>
      <c r="AA58" s="39">
        <f>+OilC!AA58/Pop!AI193*10^6</f>
        <v>3.5993267265225257</v>
      </c>
      <c r="AB58" s="39">
        <f>+OilC!AB58/Pop!AJ193*10^6</f>
        <v>3.038461062760506</v>
      </c>
      <c r="AC58" s="39">
        <f>+OilC!AC58/Pop!AK193*10^6</f>
        <v>3.1347770326016811</v>
      </c>
      <c r="AD58" s="39">
        <f>+OilC!AD58/Pop!AL193*10^6</f>
        <v>3.1679265219865074</v>
      </c>
      <c r="AE58" s="39">
        <f>+OilC!AE58/Pop!AM193*10^6</f>
        <v>3.3604009863100011</v>
      </c>
      <c r="AF58" s="39">
        <f>+OilC!AF58/Pop!AN193*10^6</f>
        <v>3.4829018460377754</v>
      </c>
      <c r="AG58" s="39">
        <f>+OilC!AG58/Pop!AO193*10^6</f>
        <v>3.6161949267774252</v>
      </c>
      <c r="AH58" s="39">
        <f>+OilC!AH58/Pop!AP193*10^6</f>
        <v>3.7106243125405851</v>
      </c>
      <c r="AI58" s="39">
        <f>+OilC!AI58/Pop!AQ193*10^6</f>
        <v>3.6655742246882168</v>
      </c>
      <c r="AJ58" s="39">
        <f>+OilC!AJ58/Pop!AR193*10^6</f>
        <v>3.4522459751543435</v>
      </c>
      <c r="AK58" s="39">
        <f>+OilC!AK58/Pop!AS193*10^6</f>
        <v>3.4096629024596559</v>
      </c>
      <c r="AL58" s="39">
        <f>+OilC!AL58/Pop!AT193*10^6</f>
        <v>3.9162060809830535</v>
      </c>
      <c r="AM58" s="39">
        <f>+OilC!AM58/Pop!AU193*10^6</f>
        <v>4.7470808284173414</v>
      </c>
      <c r="AN58" s="39">
        <f>+OilC!AN58/Pop!AV193*10^6</f>
        <v>4.6344551264732061</v>
      </c>
      <c r="AO58" s="39">
        <f>+OilC!AO58/Pop!AW193*10^6</f>
        <v>4.6081948550555802</v>
      </c>
      <c r="AP58" s="39">
        <f>+OilC!AP58/Pop!AX193*10^6</f>
        <v>4.6782583361891046</v>
      </c>
      <c r="AQ58" s="39">
        <f>+OilC!AQ58/Pop!AY193*10^6</f>
        <v>4.5950403844976568</v>
      </c>
      <c r="AR58" s="39">
        <f>+OilC!AR58/Pop!AZ193*10^6</f>
        <v>4.5326071649339799</v>
      </c>
      <c r="AS58" s="39">
        <f>+OilC!AS58/Pop!BA193*10^6</f>
        <v>4.4256206386203365</v>
      </c>
      <c r="AT58" s="39">
        <f>+OilC!AT58/Pop!BB193*10^6</f>
        <v>3.7819578855789238</v>
      </c>
      <c r="AU58" s="39">
        <f>+OilC!AU58/Pop!BC193*10^6</f>
        <v>3.7090030421418985</v>
      </c>
      <c r="AV58" s="39">
        <f>+OilC!AV58/Pop!BD193*10^6</f>
        <v>4.105136631029648</v>
      </c>
      <c r="AW58" s="39">
        <f>+OilC!AW58/Pop!BE193*10^6</f>
        <v>4.0142018835941915</v>
      </c>
      <c r="AX58" s="39">
        <f>+OilC!AX58/Pop!BF193*10^6</f>
        <v>4.4490303430034954</v>
      </c>
      <c r="AY58" s="39">
        <f>+OilC!AY58/Pop!BG193*10^6</f>
        <v>4.6681931958907299</v>
      </c>
      <c r="AZ58" s="10"/>
      <c r="BA58" s="11"/>
    </row>
    <row r="59" spans="1:53">
      <c r="A59" s="40" t="s">
        <v>37</v>
      </c>
      <c r="B59" s="39">
        <f>+OilC!B59/Pop!J198*10^6</f>
        <v>4.0417991859419633</v>
      </c>
      <c r="C59" s="39">
        <f>+OilC!C59/Pop!K198*10^6</f>
        <v>3.9366609299810675</v>
      </c>
      <c r="D59" s="39">
        <f>+OilC!D59/Pop!L198*10^6</f>
        <v>3.832113662881381</v>
      </c>
      <c r="E59" s="39">
        <f>+OilC!E59/Pop!M198*10^6</f>
        <v>3.7260791027873137</v>
      </c>
      <c r="F59" s="39">
        <f>+OilC!F59/Pop!N198*10^6</f>
        <v>3.6158995324412508</v>
      </c>
      <c r="G59" s="39">
        <f>+OilC!G59/Pop!O198*10^6</f>
        <v>3.5002777399880811</v>
      </c>
      <c r="H59" s="39">
        <f>+OilC!H59/Pop!P198*10^6</f>
        <v>3.3796984501253755</v>
      </c>
      <c r="I59" s="39">
        <f>+OilC!I59/Pop!Q198*10^6</f>
        <v>3.4502717441546724</v>
      </c>
      <c r="J59" s="39">
        <f>+OilC!J59/Pop!R198*10^6</f>
        <v>3.4844417741224096</v>
      </c>
      <c r="K59" s="39">
        <f>+OilC!K59/Pop!S198*10^6</f>
        <v>3.4686083000483858</v>
      </c>
      <c r="L59" s="39">
        <f>+OilC!L59/Pop!T198*10^6</f>
        <v>2.4713594092106228</v>
      </c>
      <c r="M59" s="39">
        <f>+OilC!M59/Pop!U198*10^6</f>
        <v>2.7404943086943776</v>
      </c>
      <c r="N59" s="39">
        <f>+OilC!N59/Pop!V198*10^6</f>
        <v>3.0189078649041443</v>
      </c>
      <c r="O59" s="39">
        <f>+OilC!O59/Pop!W198*10^6</f>
        <v>3.0652248988825228</v>
      </c>
      <c r="P59" s="39">
        <f>+OilC!P59/Pop!X198*10^6</f>
        <v>3.5099197815363454</v>
      </c>
      <c r="Q59" s="39">
        <f>+OilC!Q59/Pop!Y198*10^6</f>
        <v>3.0188893945142485</v>
      </c>
      <c r="R59" s="39">
        <f>+OilC!R59/Pop!Z198*10^6</f>
        <v>3.3969136499454007</v>
      </c>
      <c r="S59" s="39">
        <f>+OilC!S59/Pop!AA198*10^6</f>
        <v>3.5334488892010683</v>
      </c>
      <c r="T59" s="39">
        <f>+OilC!T59/Pop!AB198*10^6</f>
        <v>3.6422096054887279</v>
      </c>
      <c r="U59" s="39">
        <f>+OilC!U59/Pop!AC198*10^6</f>
        <v>3.6242447090280021</v>
      </c>
      <c r="V59" s="39">
        <f>+OilC!V59/Pop!AD198*10^6</f>
        <v>3.4989900671222913</v>
      </c>
      <c r="W59" s="39">
        <f>+OilC!W59/Pop!AE198*10^6</f>
        <v>3.2747671701969292</v>
      </c>
      <c r="X59" s="39">
        <f>+OilC!X59/Pop!AF198*10^6</f>
        <v>3.2931863278267892</v>
      </c>
      <c r="Y59" s="39">
        <f>+OilC!Y59/Pop!AG198*10^6</f>
        <v>3.1720289512860345</v>
      </c>
      <c r="Z59" s="39">
        <f>+OilC!Z59/Pop!AH198*10^6</f>
        <v>3.0320161103801788</v>
      </c>
      <c r="AA59" s="39">
        <f>+OilC!AA59/Pop!AI198*10^6</f>
        <v>3.3093603497037516</v>
      </c>
      <c r="AB59" s="39">
        <f>+OilC!AB59/Pop!AJ198*10^6</f>
        <v>3.4295704500952042</v>
      </c>
      <c r="AC59" s="39">
        <f>+OilC!AC59/Pop!AK198*10^6</f>
        <v>3.1802279807237142</v>
      </c>
      <c r="AD59" s="39">
        <f>+OilC!AD59/Pop!AL198*10^6</f>
        <v>3.1596128926243376</v>
      </c>
      <c r="AE59" s="39">
        <f>+OilC!AE59/Pop!AM198*10^6</f>
        <v>3.4070250085200668</v>
      </c>
      <c r="AF59" s="39">
        <f>+OilC!AF59/Pop!AN198*10^6</f>
        <v>3.1657720080154848</v>
      </c>
      <c r="AG59" s="39">
        <f>+OilC!AG59/Pop!AO198*10^6</f>
        <v>3.2829861867242012</v>
      </c>
      <c r="AH59" s="39">
        <f>+OilC!AH59/Pop!AP198*10^6</f>
        <v>3.3055481578693504</v>
      </c>
      <c r="AI59" s="39">
        <f>+OilC!AI59/Pop!AQ198*10^6</f>
        <v>3.4677245018243501</v>
      </c>
      <c r="AJ59" s="39">
        <f>+OilC!AJ59/Pop!AR198*10^6</f>
        <v>3.428434461302591</v>
      </c>
      <c r="AK59" s="39">
        <f>+OilC!AK59/Pop!AS198*10^6</f>
        <v>3.414447245035046</v>
      </c>
      <c r="AL59" s="39">
        <f>+OilC!AL59/Pop!AT198*10^6</f>
        <v>3.3929835146813621</v>
      </c>
      <c r="AM59" s="39">
        <f>+OilC!AM59/Pop!AU198*10^6</f>
        <v>3.3789702181555521</v>
      </c>
      <c r="AN59" s="39">
        <f>+OilC!AN59/Pop!AV198*10^6</f>
        <v>3.4978289937553257</v>
      </c>
      <c r="AO59" s="39">
        <f>+OilC!AO59/Pop!AW198*10^6</f>
        <v>3.6687462203186056</v>
      </c>
      <c r="AP59" s="39">
        <f>+OilC!AP59/Pop!AX198*10^6</f>
        <v>3.5663199254083957</v>
      </c>
      <c r="AQ59" s="39">
        <f>+OilC!AQ59/Pop!AY198*10^6</f>
        <v>3.6352084116013796</v>
      </c>
      <c r="AR59" s="39">
        <f>+OilC!AR59/Pop!AZ198*10^6</f>
        <v>3.7595926007096243</v>
      </c>
      <c r="AS59" s="39">
        <f>+OilC!AS59/Pop!BA198*10^6</f>
        <v>3.9919027173652673</v>
      </c>
      <c r="AT59" s="39">
        <f>+OilC!AT59/Pop!BB198*10^6</f>
        <v>4.2269618585390374</v>
      </c>
      <c r="AU59" s="39">
        <f>+OilC!AU59/Pop!BC198*10^6</f>
        <v>4.4043172751624056</v>
      </c>
      <c r="AV59" s="39">
        <f>+OilC!AV59/Pop!BD198*10^6</f>
        <v>4.3264916878630579</v>
      </c>
      <c r="AW59" s="39">
        <f>+OilC!AW59/Pop!BE198*10^6</f>
        <v>4.4524648280200738</v>
      </c>
      <c r="AX59" s="39">
        <f>+OilC!AX59/Pop!BF198*10^6</f>
        <v>4.3835096478374211</v>
      </c>
      <c r="AY59" s="39">
        <f>+OilC!AY59/Pop!BG198*10^6</f>
        <v>4.5978986601157237</v>
      </c>
      <c r="AZ59" s="10"/>
      <c r="BA59" s="11"/>
    </row>
    <row r="60" spans="1:53">
      <c r="A60" s="40" t="s">
        <v>39</v>
      </c>
      <c r="B60" s="39">
        <f>+OilC!B60/Pop!J11*10^6</f>
        <v>7.3826172496973083E-2</v>
      </c>
      <c r="C60" s="39">
        <f>+OilC!C60/Pop!K11*10^6</f>
        <v>7.3079512105576824E-2</v>
      </c>
      <c r="D60" s="39">
        <f>+OilC!D60/Pop!L11*10^6</f>
        <v>0.10719628896263265</v>
      </c>
      <c r="E60" s="39">
        <f>+OilC!E60/Pop!M11*10^6</f>
        <v>0.21787054251224963</v>
      </c>
      <c r="F60" s="39">
        <f>+OilC!F60/Pop!N11*10^6</f>
        <v>0.29437945427630491</v>
      </c>
      <c r="G60" s="39">
        <f>+OilC!G60/Pop!O11*10^6</f>
        <v>0.52006744328159915</v>
      </c>
      <c r="H60" s="39">
        <f>+OilC!H60/Pop!P11*10^6</f>
        <v>0.49425788632068612</v>
      </c>
      <c r="I60" s="39">
        <f>+OilC!I60/Pop!Q11*10^6</f>
        <v>0.55235150538928435</v>
      </c>
      <c r="J60" s="39">
        <f>+OilC!J60/Pop!R11*10^6</f>
        <v>0.73140850993801321</v>
      </c>
      <c r="K60" s="39">
        <f>+OilC!K60/Pop!S11*10^6</f>
        <v>0.85850584580526956</v>
      </c>
      <c r="L60" s="39">
        <f>+OilC!L60/Pop!T11*10^6</f>
        <v>1.1839665703556606</v>
      </c>
      <c r="M60" s="39">
        <f>+OilC!M60/Pop!U11*10^6</f>
        <v>1.4966618492695936</v>
      </c>
      <c r="N60" s="39">
        <f>+OilC!N60/Pop!V11*10^6</f>
        <v>1.9270968072169985</v>
      </c>
      <c r="O60" s="39">
        <f>+OilC!O60/Pop!W11*10^6</f>
        <v>1.8370933315929292</v>
      </c>
      <c r="P60" s="39">
        <f>+OilC!P60/Pop!X11*10^6</f>
        <v>2.2409072331266047</v>
      </c>
      <c r="Q60" s="39">
        <f>+OilC!Q60/Pop!Y11*10^6</f>
        <v>4.998087115419227</v>
      </c>
      <c r="R60" s="39">
        <f>+OilC!R60/Pop!Z11*10^6</f>
        <v>5.0800103923857476</v>
      </c>
      <c r="S60" s="39">
        <f>+OilC!S60/Pop!AA11*10^6</f>
        <v>5.3250949306719075</v>
      </c>
      <c r="T60" s="39">
        <f>+OilC!T60/Pop!AB11*10^6</f>
        <v>5.0811715096497112</v>
      </c>
      <c r="U60" s="39">
        <f>+OilC!U60/Pop!AC11*10^6</f>
        <v>5.5487948711139303</v>
      </c>
      <c r="V60" s="39">
        <f>+OilC!V60/Pop!AD11*10^6</f>
        <v>6.5704851703120406</v>
      </c>
      <c r="W60" s="39">
        <f>+OilC!W60/Pop!AE11*10^6</f>
        <v>7.5013211720263842</v>
      </c>
      <c r="X60" s="39">
        <f>+OilC!X60/Pop!AF11*10^6</f>
        <v>7.7103814308313874</v>
      </c>
      <c r="Y60" s="39">
        <f>+OilC!Y60/Pop!AG11*10^6</f>
        <v>8.6870098841071091</v>
      </c>
      <c r="Z60" s="39">
        <f>+OilC!Z60/Pop!AH11*10^6</f>
        <v>8.5893662641046138</v>
      </c>
      <c r="AA60" s="39">
        <f>+OilC!AA60/Pop!AI11*10^6</f>
        <v>8.497022840165215</v>
      </c>
      <c r="AB60" s="39">
        <f>+OilC!AB60/Pop!AJ11*10^6</f>
        <v>9.9603280385115962</v>
      </c>
      <c r="AC60" s="39">
        <f>+OilC!AC60/Pop!AK11*10^6</f>
        <v>9.5061252670858156</v>
      </c>
      <c r="AD60" s="39">
        <f>+OilC!AD60/Pop!AL11*10^6</f>
        <v>9.3333076424563046</v>
      </c>
      <c r="AE60" s="39">
        <f>+OilC!AE60/Pop!AM11*10^6</f>
        <v>9.3183116865129971</v>
      </c>
      <c r="AF60" s="39">
        <f>+OilC!AF60/Pop!AN11*10^6</f>
        <v>8.8703391042093589</v>
      </c>
      <c r="AG60" s="39">
        <f>+OilC!AG60/Pop!AO11*10^6</f>
        <v>8.1714906760312935</v>
      </c>
      <c r="AH60" s="39">
        <f>+OilC!AH60/Pop!AP11*10^6</f>
        <v>7.9045321783895002</v>
      </c>
      <c r="AI60" s="39">
        <f>+OilC!AI60/Pop!AQ11*10^6</f>
        <v>7.4647830651444709</v>
      </c>
      <c r="AJ60" s="39">
        <f>+OilC!AJ60/Pop!AR11*10^6</f>
        <v>6.9000356426141431</v>
      </c>
      <c r="AK60" s="39">
        <f>+OilC!AK60/Pop!AS11*10^6</f>
        <v>6.4394018873962011</v>
      </c>
      <c r="AL60" s="39">
        <f>+OilC!AL60/Pop!AT11*10^6</f>
        <v>6.0260452194234375</v>
      </c>
      <c r="AM60" s="39">
        <f>+OilC!AM60/Pop!AU11*10^6</f>
        <v>5.8796839183750436</v>
      </c>
      <c r="AN60" s="39">
        <f>+OilC!AN60/Pop!AV11*10^6</f>
        <v>6.1018291697441498</v>
      </c>
      <c r="AO60" s="39">
        <f>+OilC!AO60/Pop!AW11*10^6</f>
        <v>6.0124071132774732</v>
      </c>
      <c r="AP60" s="39">
        <f>+OilC!AP60/Pop!AX11*10^6</f>
        <v>5.5743270378957854</v>
      </c>
      <c r="AQ60" s="39">
        <f>+OilC!AQ60/Pop!AY11*10^6</f>
        <v>5.2002850371911649</v>
      </c>
      <c r="AR60" s="39">
        <f>+OilC!AR60/Pop!AZ11*10^6</f>
        <v>4.8049117319179375</v>
      </c>
      <c r="AS60" s="39">
        <f>+OilC!AS60/Pop!BA11*10^6</f>
        <v>4.366431879227993</v>
      </c>
      <c r="AT60" s="39">
        <f>+OilC!AT60/Pop!BB11*10^6</f>
        <v>3.7495670257168232</v>
      </c>
      <c r="AU60" s="39">
        <f>+OilC!AU60/Pop!BC11*10^6</f>
        <v>3.6959209686398378</v>
      </c>
      <c r="AV60" s="39">
        <f>+OilC!AV60/Pop!BD11*10^6</f>
        <v>3.8235904932063094</v>
      </c>
      <c r="AW60" s="39">
        <f>+OilC!AW60/Pop!BE11*10^6</f>
        <v>3.8614730877554106</v>
      </c>
      <c r="AX60" s="39">
        <f>+OilC!AX60/Pop!BF11*10^6</f>
        <v>4.0076373415953013</v>
      </c>
      <c r="AY60" s="39">
        <f>+OilC!AY60/Pop!BG11*10^6</f>
        <v>4.329993201732881</v>
      </c>
      <c r="AZ60" s="10"/>
      <c r="BA60" s="11"/>
    </row>
    <row r="61" spans="1:53">
      <c r="B61" s="8"/>
      <c r="C61" s="8"/>
      <c r="D61" s="8"/>
      <c r="E61" s="8"/>
      <c r="F61" s="8"/>
      <c r="G61" s="8"/>
      <c r="H61" s="8"/>
      <c r="I61" s="8"/>
      <c r="J61" s="8"/>
      <c r="K61" s="8"/>
      <c r="L61" s="8"/>
      <c r="M61" s="8"/>
      <c r="N61" s="8"/>
      <c r="O61" s="8"/>
      <c r="P61" s="8"/>
      <c r="Q61" s="8"/>
      <c r="R61" s="8"/>
      <c r="S61" s="8"/>
      <c r="T61" s="8"/>
      <c r="U61" s="8"/>
      <c r="V61" s="8"/>
      <c r="W61" s="8"/>
      <c r="X61" s="8"/>
      <c r="Y61" s="8"/>
      <c r="Z61" s="8"/>
      <c r="AA61" s="8"/>
      <c r="AB61" s="8"/>
      <c r="AC61" s="8"/>
      <c r="AD61" s="8"/>
      <c r="AE61" s="8"/>
      <c r="AF61" s="8"/>
      <c r="AG61" s="8"/>
      <c r="AH61" s="8"/>
      <c r="AI61" s="8"/>
      <c r="AJ61" s="8"/>
      <c r="AK61" s="8"/>
      <c r="AL61" s="8"/>
      <c r="AM61" s="8"/>
      <c r="AN61" s="8"/>
      <c r="AO61" s="8"/>
      <c r="AP61" s="8"/>
      <c r="AQ61" s="8"/>
      <c r="AR61" s="8"/>
      <c r="AS61" s="8"/>
      <c r="AT61" s="8"/>
      <c r="AU61" s="8"/>
      <c r="AV61" s="8"/>
      <c r="AW61" s="8"/>
      <c r="AX61" s="8"/>
      <c r="AY61" s="8"/>
      <c r="AZ61" s="10"/>
      <c r="BA61" s="11"/>
    </row>
    <row r="62" spans="1:53">
      <c r="A62" s="17" t="s">
        <v>42</v>
      </c>
      <c r="B62" s="14">
        <v>44.275468223591197</v>
      </c>
      <c r="C62" s="14">
        <v>45.6211625809796</v>
      </c>
      <c r="D62" s="14">
        <v>47.197068005488603</v>
      </c>
      <c r="E62" s="14">
        <v>48.902929641462698</v>
      </c>
      <c r="F62" s="14">
        <v>50.615728794836997</v>
      </c>
      <c r="G62" s="14">
        <v>52.424150237515001</v>
      </c>
      <c r="H62" s="14">
        <v>55.175949963168101</v>
      </c>
      <c r="I62" s="14">
        <v>59.572174346660901</v>
      </c>
      <c r="J62" s="14">
        <v>64.197086175607794</v>
      </c>
      <c r="K62" s="14">
        <v>67.820367807555598</v>
      </c>
      <c r="L62" s="14">
        <v>64.848030780511095</v>
      </c>
      <c r="M62" s="14">
        <v>73.674232223296301</v>
      </c>
      <c r="N62" s="14">
        <v>82.992072124556302</v>
      </c>
      <c r="O62" s="14">
        <v>89.960195030210201</v>
      </c>
      <c r="P62" s="14">
        <v>101.62878408332</v>
      </c>
      <c r="Q62" s="14">
        <v>99.3208743258064</v>
      </c>
      <c r="R62" s="14">
        <v>110.63703610827299</v>
      </c>
      <c r="S62" s="14">
        <v>119.149119342131</v>
      </c>
      <c r="T62" s="14">
        <v>129.95719330352</v>
      </c>
      <c r="U62" s="14">
        <v>138.885774933226</v>
      </c>
      <c r="V62" s="14">
        <v>147.679148385628</v>
      </c>
      <c r="W62" s="14">
        <v>147.321243573283</v>
      </c>
      <c r="X62" s="14">
        <v>153.72507725018301</v>
      </c>
      <c r="Y62" s="14">
        <v>160.32200961414</v>
      </c>
      <c r="Z62" s="14">
        <v>166.518759804235</v>
      </c>
      <c r="AA62" s="14">
        <v>176.36039444134499</v>
      </c>
      <c r="AB62" s="14">
        <v>184.798178023997</v>
      </c>
      <c r="AC62" s="14">
        <v>191.911351496072</v>
      </c>
      <c r="AD62" s="14">
        <v>199.79612775295101</v>
      </c>
      <c r="AE62" s="14">
        <v>213.59806627728</v>
      </c>
      <c r="AF62" s="14">
        <v>213.97635194187299</v>
      </c>
      <c r="AG62" s="14">
        <v>219.14084798959399</v>
      </c>
      <c r="AH62" s="14">
        <v>226.241353072805</v>
      </c>
      <c r="AI62" s="14">
        <v>234.08094344144101</v>
      </c>
      <c r="AJ62" s="14">
        <v>240.15624160580501</v>
      </c>
      <c r="AK62" s="14">
        <v>243.698261155436</v>
      </c>
      <c r="AL62" s="14">
        <v>248.05388998873599</v>
      </c>
      <c r="AM62" s="14">
        <v>254.70049390155299</v>
      </c>
      <c r="AN62" s="14">
        <v>265.84182704653898</v>
      </c>
      <c r="AO62" s="14">
        <v>279.51669697985</v>
      </c>
      <c r="AP62" s="14">
        <v>293.29481675193898</v>
      </c>
      <c r="AQ62" s="14">
        <v>299.59744429002302</v>
      </c>
      <c r="AR62" s="14">
        <v>314.09195866539</v>
      </c>
      <c r="AS62" s="14">
        <v>336.26298056374401</v>
      </c>
      <c r="AT62" s="14">
        <v>348.08319151123698</v>
      </c>
      <c r="AU62" s="14">
        <v>354.153935271303</v>
      </c>
      <c r="AV62" s="14">
        <v>360.21280439376301</v>
      </c>
      <c r="AW62" s="14">
        <v>374.79563931587501</v>
      </c>
      <c r="AX62" s="14">
        <v>382.46465678784199</v>
      </c>
      <c r="AY62" s="14">
        <v>392.988945502067</v>
      </c>
      <c r="AZ62" s="15">
        <v>2.7517022565009999E-2</v>
      </c>
      <c r="BA62" s="16">
        <v>9.332180768251E-2</v>
      </c>
    </row>
    <row r="63" spans="1:53">
      <c r="B63" s="8"/>
      <c r="C63" s="8"/>
      <c r="D63" s="8"/>
      <c r="E63" s="8"/>
      <c r="F63" s="8"/>
      <c r="G63" s="8"/>
      <c r="H63" s="8"/>
      <c r="I63" s="8"/>
      <c r="J63" s="8"/>
      <c r="K63" s="8"/>
      <c r="L63" s="8"/>
      <c r="M63" s="8"/>
      <c r="N63" s="8"/>
      <c r="O63" s="8"/>
      <c r="P63" s="8"/>
      <c r="Q63" s="8"/>
      <c r="R63" s="8"/>
      <c r="S63" s="8"/>
      <c r="T63" s="8"/>
      <c r="U63" s="8"/>
      <c r="V63" s="8"/>
      <c r="W63" s="8"/>
      <c r="X63" s="8"/>
      <c r="Y63" s="8"/>
      <c r="Z63" s="8"/>
      <c r="AA63" s="8"/>
      <c r="AB63" s="8"/>
      <c r="AC63" s="8"/>
      <c r="AD63" s="8"/>
      <c r="AE63" s="8"/>
      <c r="AF63" s="8"/>
      <c r="AG63" s="8"/>
      <c r="AH63" s="8"/>
      <c r="AI63" s="8"/>
      <c r="AJ63" s="8"/>
      <c r="AK63" s="8"/>
      <c r="AL63" s="8"/>
      <c r="AM63" s="8"/>
      <c r="AN63" s="8"/>
      <c r="AO63" s="8"/>
      <c r="AP63" s="8"/>
      <c r="AQ63" s="8"/>
      <c r="AR63" s="8"/>
      <c r="AS63" s="8"/>
      <c r="AT63" s="8"/>
      <c r="AU63" s="8"/>
      <c r="AV63" s="8"/>
      <c r="AW63" s="8"/>
      <c r="AX63" s="8"/>
      <c r="AY63" s="9"/>
      <c r="AZ63" s="10"/>
      <c r="BA63" s="11"/>
    </row>
    <row r="64" spans="1:53">
      <c r="A64" t="s">
        <v>43</v>
      </c>
      <c r="B64" s="39">
        <f>+OilC!B64/Pop!J62*10^6</f>
        <v>0.10208321833462118</v>
      </c>
      <c r="C64" s="39">
        <f>+OilC!C64/Pop!K62*10^6</f>
        <v>0.13042872994388638</v>
      </c>
      <c r="D64" s="39">
        <f>+OilC!D64/Pop!L62*10^6</f>
        <v>0.11816509820845088</v>
      </c>
      <c r="E64" s="39">
        <f>+OilC!E64/Pop!M62*10^6</f>
        <v>0.12237726495252642</v>
      </c>
      <c r="F64" s="39">
        <f>+OilC!F64/Pop!N62*10^6</f>
        <v>0.12549103226943567</v>
      </c>
      <c r="G64" s="39">
        <f>+OilC!G64/Pop!O62*10^6</f>
        <v>0.13965604064265696</v>
      </c>
      <c r="H64" s="39">
        <f>+OilC!H64/Pop!P62*10^6</f>
        <v>0.15294004168819333</v>
      </c>
      <c r="I64" s="39">
        <f>+OilC!I64/Pop!Q62*10^6</f>
        <v>0.16348991795914636</v>
      </c>
      <c r="J64" s="39">
        <f>+OilC!J64/Pop!R62*10^6</f>
        <v>0.17330586086380348</v>
      </c>
      <c r="K64" s="39">
        <f>+OilC!K64/Pop!S62*10^6</f>
        <v>0.18686396777076641</v>
      </c>
      <c r="L64" s="39">
        <f>+OilC!L64/Pop!T62*10^6</f>
        <v>0.20216531137707136</v>
      </c>
      <c r="M64" s="39">
        <f>+OilC!M64/Pop!U62*10^6</f>
        <v>0.22553500719827232</v>
      </c>
      <c r="N64" s="39">
        <f>+OilC!N64/Pop!V62*10^6</f>
        <v>0.24872550788618142</v>
      </c>
      <c r="O64" s="39">
        <f>+OilC!O64/Pop!W62*10^6</f>
        <v>0.24823840506742381</v>
      </c>
      <c r="P64" s="39">
        <f>+OilC!P64/Pop!X62*10^6</f>
        <v>0.2889008606847025</v>
      </c>
      <c r="Q64" s="39">
        <f>+OilC!Q64/Pop!Y62*10^6</f>
        <v>0.28281509668951199</v>
      </c>
      <c r="R64" s="39">
        <f>+OilC!R64/Pop!Z62*10^6</f>
        <v>0.29528170521499381</v>
      </c>
      <c r="S64" s="39">
        <f>+OilC!S64/Pop!AA62*10^6</f>
        <v>0.30351335295939613</v>
      </c>
      <c r="T64" s="39">
        <f>+OilC!T64/Pop!AB62*10^6</f>
        <v>0.33026685901378389</v>
      </c>
      <c r="U64" s="39">
        <f>+OilC!U64/Pop!AC62*10^6</f>
        <v>0.35443732002086248</v>
      </c>
      <c r="V64" s="39">
        <f>+OilC!V64/Pop!AD62*10^6</f>
        <v>0.35301039071860085</v>
      </c>
      <c r="W64" s="39">
        <f>+OilC!W64/Pop!AE62*10^6</f>
        <v>0.34757127792811376</v>
      </c>
      <c r="X64" s="39">
        <f>+OilC!X64/Pop!AF62*10^6</f>
        <v>0.34108361319011055</v>
      </c>
      <c r="Y64" s="39">
        <f>+OilC!Y64/Pop!AG62*10^6</f>
        <v>0.33214738121024207</v>
      </c>
      <c r="Z64" s="39">
        <f>+OilC!Z64/Pop!AH62*10^6</f>
        <v>0.3386297968644853</v>
      </c>
      <c r="AA64" s="39">
        <f>+OilC!AA64/Pop!AI62*10^6</f>
        <v>0.35334483569310776</v>
      </c>
      <c r="AB64" s="39">
        <f>+OilC!AB64/Pop!AJ62*10^6</f>
        <v>0.34152690355681692</v>
      </c>
      <c r="AC64" s="39">
        <f>+OilC!AC64/Pop!AK62*10^6</f>
        <v>0.33527193578171982</v>
      </c>
      <c r="AD64" s="39">
        <f>+OilC!AD64/Pop!AL62*10^6</f>
        <v>0.32674755327120586</v>
      </c>
      <c r="AE64" s="39">
        <f>+OilC!AE64/Pop!AM62*10^6</f>
        <v>0.30569055125314615</v>
      </c>
      <c r="AF64" s="39">
        <f>+OilC!AF64/Pop!AN62*10^6</f>
        <v>0.2917558979113834</v>
      </c>
      <c r="AG64" s="39">
        <f>+OilC!AG64/Pop!AO62*10^6</f>
        <v>0.2740393077767086</v>
      </c>
      <c r="AH64" s="39">
        <f>+OilC!AH64/Pop!AP62*10^6</f>
        <v>0.26720006750599251</v>
      </c>
      <c r="AI64" s="39">
        <f>+OilC!AI64/Pop!AQ62*10^6</f>
        <v>0.27085844028786082</v>
      </c>
      <c r="AJ64" s="39">
        <f>+OilC!AJ64/Pop!AR62*10^6</f>
        <v>0.26359795740510528</v>
      </c>
      <c r="AK64" s="39">
        <f>+OilC!AK64/Pop!AS62*10^6</f>
        <v>0.27203351191191233</v>
      </c>
      <c r="AL64" s="39">
        <f>+OilC!AL64/Pop!AT62*10^6</f>
        <v>0.27799655084215669</v>
      </c>
      <c r="AM64" s="39">
        <f>+OilC!AM64/Pop!AU62*10^6</f>
        <v>0.30427890728549173</v>
      </c>
      <c r="AN64" s="39">
        <f>+OilC!AN64/Pop!AV62*10^6</f>
        <v>0.31254933263231732</v>
      </c>
      <c r="AO64" s="39">
        <f>+OilC!AO64/Pop!AW62*10^6</f>
        <v>0.32269638886286089</v>
      </c>
      <c r="AP64" s="39">
        <f>+OilC!AP64/Pop!AX62*10^6</f>
        <v>0.33168310328816497</v>
      </c>
      <c r="AQ64" s="39">
        <f>+OilC!AQ64/Pop!AY62*10^6</f>
        <v>0.3412186458942234</v>
      </c>
      <c r="AR64" s="39">
        <f>+OilC!AR64/Pop!AZ62*10^6</f>
        <v>0.37652726736007103</v>
      </c>
      <c r="AS64" s="39">
        <f>+OilC!AS64/Pop!BA62*10^6</f>
        <v>0.40276648866097409</v>
      </c>
      <c r="AT64" s="39">
        <f>+OilC!AT64/Pop!BB62*10^6</f>
        <v>0.41997876378567295</v>
      </c>
      <c r="AU64" s="39">
        <f>+OilC!AU64/Pop!BC62*10^6</f>
        <v>0.41166984527957046</v>
      </c>
      <c r="AV64" s="39">
        <f>+OilC!AV64/Pop!BD62*10^6</f>
        <v>0.43116112663701511</v>
      </c>
      <c r="AW64" s="39">
        <f>+OilC!AW64/Pop!BE62*10^6</f>
        <v>0.45038082447148559</v>
      </c>
      <c r="AX64" s="39">
        <f>+OilC!AX64/Pop!BF62*10^6</f>
        <v>0.46383327351668346</v>
      </c>
      <c r="AY64" s="39">
        <f>+OilC!AY64/Pop!BG62*10^6</f>
        <v>0.4620343576443352</v>
      </c>
      <c r="AZ64" s="10"/>
      <c r="BA64" s="11"/>
    </row>
    <row r="65" spans="1:53">
      <c r="A65" t="s">
        <v>47</v>
      </c>
      <c r="B65" s="39">
        <f>+OilC!B65/Pop!J68*10^6</f>
        <v>0.22466245729032588</v>
      </c>
      <c r="C65" s="39">
        <f>+OilC!C65/Pop!K68*10^6</f>
        <v>0.23527431962324269</v>
      </c>
      <c r="D65" s="39">
        <f>+OilC!D65/Pop!L68*10^6</f>
        <v>0.18671107062623538</v>
      </c>
      <c r="E65" s="39">
        <f>+OilC!E65/Pop!M68*10^6</f>
        <v>0.19072379258261277</v>
      </c>
      <c r="F65" s="39">
        <f>+OilC!F65/Pop!N68*10^6</f>
        <v>0.13749279595037886</v>
      </c>
      <c r="G65" s="39">
        <f>+OilC!G65/Pop!O68*10^6</f>
        <v>0.17452584058324211</v>
      </c>
      <c r="H65" s="39">
        <f>+OilC!H65/Pop!P68*10^6</f>
        <v>0.17614759638815317</v>
      </c>
      <c r="I65" s="39">
        <f>+OilC!I65/Pop!Q68*10^6</f>
        <v>0.19695800970928615</v>
      </c>
      <c r="J65" s="39">
        <f>+OilC!J65/Pop!R68*10^6</f>
        <v>0.18144613650509747</v>
      </c>
      <c r="K65" s="39">
        <f>+OilC!K65/Pop!S68*10^6</f>
        <v>0.19621543269813302</v>
      </c>
      <c r="L65" s="39">
        <f>+OilC!L65/Pop!T68*10^6</f>
        <v>0.2127670040785089</v>
      </c>
      <c r="M65" s="39">
        <f>+OilC!M65/Pop!U68*10^6</f>
        <v>0.24600679077023657</v>
      </c>
      <c r="N65" s="39">
        <f>+OilC!N65/Pop!V68*10^6</f>
        <v>0.25672606946988613</v>
      </c>
      <c r="O65" s="39">
        <f>+OilC!O65/Pop!W68*10^6</f>
        <v>0.25960194465280734</v>
      </c>
      <c r="P65" s="39">
        <f>+OilC!P65/Pop!X68*10^6</f>
        <v>0.27794225851772636</v>
      </c>
      <c r="Q65" s="39">
        <f>+OilC!Q65/Pop!Y68*10^6</f>
        <v>0.30355397722346772</v>
      </c>
      <c r="R65" s="39">
        <f>+OilC!R65/Pop!Z68*10^6</f>
        <v>0.34073287320864487</v>
      </c>
      <c r="S65" s="39">
        <f>+OilC!S65/Pop!AA68*10^6</f>
        <v>0.3779179455225482</v>
      </c>
      <c r="T65" s="39">
        <f>+OilC!T65/Pop!AB68*10^6</f>
        <v>0.40570663231641113</v>
      </c>
      <c r="U65" s="39">
        <f>+OilC!U65/Pop!AC68*10^6</f>
        <v>0.42612029167767512</v>
      </c>
      <c r="V65" s="39">
        <f>+OilC!V65/Pop!AD68*10^6</f>
        <v>0.42133677116161555</v>
      </c>
      <c r="W65" s="39">
        <f>+OilC!W65/Pop!AE68*10^6</f>
        <v>0.41158120584682167</v>
      </c>
      <c r="X65" s="39">
        <f>+OilC!X65/Pop!AF68*10^6</f>
        <v>0.41605141580531546</v>
      </c>
      <c r="Y65" s="39">
        <f>+OilC!Y65/Pop!AG68*10^6</f>
        <v>0.4110957583802865</v>
      </c>
      <c r="Z65" s="39">
        <f>+OilC!Z65/Pop!AH68*10^6</f>
        <v>0.41629163141167203</v>
      </c>
      <c r="AA65" s="39">
        <f>+OilC!AA65/Pop!AI68*10^6</f>
        <v>0.42122604048603557</v>
      </c>
      <c r="AB65" s="39">
        <f>+OilC!AB65/Pop!AJ68*10^6</f>
        <v>0.40508007754850645</v>
      </c>
      <c r="AC65" s="39">
        <f>+OilC!AC65/Pop!AK68*10^6</f>
        <v>0.38545862431256173</v>
      </c>
      <c r="AD65" s="39">
        <f>+OilC!AD65/Pop!AL68*10^6</f>
        <v>0.35953393714383192</v>
      </c>
      <c r="AE65" s="39">
        <f>+OilC!AE65/Pop!AM68*10^6</f>
        <v>0.35035094745964712</v>
      </c>
      <c r="AF65" s="39">
        <f>+OilC!AF65/Pop!AN68*10^6</f>
        <v>0.37287060731636523</v>
      </c>
      <c r="AG65" s="39">
        <f>+OilC!AG65/Pop!AO68*10^6</f>
        <v>0.38680331316480882</v>
      </c>
      <c r="AH65" s="39">
        <f>+OilC!AH65/Pop!AP68*10^6</f>
        <v>0.40092925647899486</v>
      </c>
      <c r="AI65" s="39">
        <f>+OilC!AI65/Pop!AQ68*10^6</f>
        <v>0.41453142355099754</v>
      </c>
      <c r="AJ65" s="39">
        <f>+OilC!AJ65/Pop!AR68*10^6</f>
        <v>0.41440631430537544</v>
      </c>
      <c r="AK65" s="39">
        <f>+OilC!AK65/Pop!AS68*10^6</f>
        <v>0.39803962557641659</v>
      </c>
      <c r="AL65" s="39">
        <f>+OilC!AL65/Pop!AT68*10^6</f>
        <v>0.37474167544241599</v>
      </c>
      <c r="AM65" s="39">
        <f>+OilC!AM65/Pop!AU68*10^6</f>
        <v>0.35600704060192323</v>
      </c>
      <c r="AN65" s="39">
        <f>+OilC!AN65/Pop!AV68*10^6</f>
        <v>0.35876611364365107</v>
      </c>
      <c r="AO65" s="39">
        <f>+OilC!AO65/Pop!AW68*10^6</f>
        <v>0.36443523042562548</v>
      </c>
      <c r="AP65" s="39">
        <f>+OilC!AP65/Pop!AX68*10^6</f>
        <v>0.3978670738075647</v>
      </c>
      <c r="AQ65" s="39">
        <f>+OilC!AQ65/Pop!AY68*10^6</f>
        <v>0.37578851116074047</v>
      </c>
      <c r="AR65" s="39">
        <f>+OilC!AR65/Pop!AZ68*10^6</f>
        <v>0.39376162927578412</v>
      </c>
      <c r="AS65" s="39">
        <f>+OilC!AS65/Pop!BA68*10^6</f>
        <v>0.41332746117870917</v>
      </c>
      <c r="AT65" s="39">
        <f>+OilC!AT65/Pop!BB68*10^6</f>
        <v>0.42746091139971976</v>
      </c>
      <c r="AU65" s="39">
        <f>+OilC!AU65/Pop!BC68*10^6</f>
        <v>0.44199854526384696</v>
      </c>
      <c r="AV65" s="39">
        <f>+OilC!AV65/Pop!BD68*10^6</f>
        <v>0.40174186085741365</v>
      </c>
      <c r="AW65" s="39">
        <f>+OilC!AW65/Pop!BE68*10^6</f>
        <v>0.41134285511025787</v>
      </c>
      <c r="AX65" s="39">
        <f>+OilC!AX65/Pop!BF68*10^6</f>
        <v>0.40756085885860882</v>
      </c>
      <c r="AY65" s="39">
        <f>+OilC!AY65/Pop!BG68*10^6</f>
        <v>0.43200650326128681</v>
      </c>
      <c r="AZ65" s="10"/>
      <c r="BA65" s="11"/>
    </row>
    <row r="66" spans="1:53">
      <c r="A66" t="s">
        <v>105</v>
      </c>
      <c r="B66" s="39">
        <f>+OilC!B66/Pop!J249*10^6</f>
        <v>0.28267446551028641</v>
      </c>
      <c r="C66" s="39">
        <f>+OilC!C66/Pop!K249*10^6</f>
        <v>0.30061285948102767</v>
      </c>
      <c r="D66" s="39">
        <f>+OilC!D66/Pop!L249*10^6</f>
        <v>0.31983954611470045</v>
      </c>
      <c r="E66" s="39">
        <f>+OilC!E66/Pop!M249*10^6</f>
        <v>0.34041290700520688</v>
      </c>
      <c r="F66" s="39">
        <f>+OilC!F66/Pop!N249*10^6</f>
        <v>0.36640795553614702</v>
      </c>
      <c r="G66" s="39">
        <f>+OilC!G66/Pop!O249*10^6</f>
        <v>0.38855435323946219</v>
      </c>
      <c r="H66" s="39">
        <f>+OilC!H66/Pop!P249*10^6</f>
        <v>0.41535461785362093</v>
      </c>
      <c r="I66" s="39">
        <f>+OilC!I66/Pop!Q249*10^6</f>
        <v>0.44278637857647296</v>
      </c>
      <c r="J66" s="39">
        <f>+OilC!J66/Pop!R249*10^6</f>
        <v>0.4778087571189405</v>
      </c>
      <c r="K66" s="39">
        <f>+OilC!K66/Pop!S249*10^6</f>
        <v>0.45519116147826871</v>
      </c>
      <c r="L66" s="39">
        <f>+OilC!L66/Pop!T249*10^6</f>
        <v>0.47250080879974116</v>
      </c>
      <c r="M66" s="39">
        <f>+OilC!M66/Pop!U249*10^6</f>
        <v>0.46742742052487218</v>
      </c>
      <c r="N66" s="39">
        <f>+OilC!N66/Pop!V249*10^6</f>
        <v>0.45327414715618619</v>
      </c>
      <c r="O66" s="39">
        <f>+OilC!O66/Pop!W249*10^6</f>
        <v>0.46620570215826268</v>
      </c>
      <c r="P66" s="39">
        <f>+OilC!P66/Pop!X249*10^6</f>
        <v>0.43242973582848881</v>
      </c>
      <c r="Q66" s="39">
        <f>+OilC!Q66/Pop!Y249*10^6</f>
        <v>0.4345445314766464</v>
      </c>
      <c r="R66" s="39">
        <f>+OilC!R66/Pop!Z249*10^6</f>
        <v>0.45935793588702456</v>
      </c>
      <c r="S66" s="39">
        <f>+OilC!S66/Pop!AA249*10^6</f>
        <v>0.45371645203468097</v>
      </c>
      <c r="T66" s="39">
        <f>+OilC!T66/Pop!AB249*10^6</f>
        <v>0.44640688381013538</v>
      </c>
      <c r="U66" s="39">
        <f>+OilC!U66/Pop!AC249*10^6</f>
        <v>0.47362166931904198</v>
      </c>
      <c r="V66" s="39">
        <f>+OilC!V66/Pop!AD249*10^6</f>
        <v>0.4508769038337952</v>
      </c>
      <c r="W66" s="39">
        <f>+OilC!W66/Pop!AE249*10^6</f>
        <v>0.42411123588124883</v>
      </c>
      <c r="X66" s="39">
        <f>+OilC!X66/Pop!AF249*10^6</f>
        <v>0.43728067835499507</v>
      </c>
      <c r="Y66" s="39">
        <f>+OilC!Y66/Pop!AG249*10^6</f>
        <v>0.47064488271731225</v>
      </c>
      <c r="Z66" s="39">
        <f>+OilC!Z66/Pop!AH249*10^6</f>
        <v>0.47689964855903577</v>
      </c>
      <c r="AA66" s="39">
        <f>+OilC!AA66/Pop!AI249*10^6</f>
        <v>0.4713940993865654</v>
      </c>
      <c r="AB66" s="39">
        <f>+OilC!AB66/Pop!AJ249*10^6</f>
        <v>0.46536051446638294</v>
      </c>
      <c r="AC66" s="39">
        <f>+OilC!AC66/Pop!AK249*10^6</f>
        <v>0.47085206053685097</v>
      </c>
      <c r="AD66" s="39">
        <f>+OilC!AD66/Pop!AL249*10^6</f>
        <v>0.48042529421487751</v>
      </c>
      <c r="AE66" s="39">
        <f>+OilC!AE66/Pop!AM249*10^6</f>
        <v>0.49063741963538959</v>
      </c>
      <c r="AF66" s="39">
        <f>+OilC!AF66/Pop!AN249*10^6</f>
        <v>0.51212891699353524</v>
      </c>
      <c r="AG66" s="39">
        <f>+OilC!AG66/Pop!AO249*10^6</f>
        <v>0.51672907566153536</v>
      </c>
      <c r="AH66" s="39">
        <f>+OilC!AH66/Pop!AP249*10^6</f>
        <v>0.51314376730751987</v>
      </c>
      <c r="AI66" s="39">
        <f>+OilC!AI66/Pop!AQ249*10^6</f>
        <v>0.50872517919230553</v>
      </c>
      <c r="AJ66" s="39">
        <f>+OilC!AJ66/Pop!AR249*10^6</f>
        <v>0.50358792303214894</v>
      </c>
      <c r="AK66" s="39">
        <f>+OilC!AK66/Pop!AS249*10^6</f>
        <v>0.49979019711256589</v>
      </c>
      <c r="AL66" s="39">
        <f>+OilC!AL66/Pop!AT249*10^6</f>
        <v>0.50025816249254895</v>
      </c>
      <c r="AM66" s="39">
        <f>+OilC!AM66/Pop!AU249*10^6</f>
        <v>0.50610350581514285</v>
      </c>
      <c r="AN66" s="39">
        <f>+OilC!AN66/Pop!AV249*10^6</f>
        <v>0.51776514244898841</v>
      </c>
      <c r="AO66" s="39">
        <f>+OilC!AO66/Pop!AW249*10^6</f>
        <v>0.52852044607093596</v>
      </c>
      <c r="AP66" s="39">
        <f>+OilC!AP66/Pop!AX249*10^6</f>
        <v>0.5243553073952798</v>
      </c>
      <c r="AQ66" s="39">
        <f>+OilC!AQ66/Pop!AY249*10^6</f>
        <v>0.52625070936892437</v>
      </c>
      <c r="AR66" s="39">
        <f>+OilC!AR66/Pop!AZ249*10^6</f>
        <v>0.54634477666107384</v>
      </c>
      <c r="AS66" s="39">
        <f>+OilC!AS66/Pop!BA249*10^6</f>
        <v>0.520502775276239</v>
      </c>
      <c r="AT66" s="39">
        <f>+OilC!AT66/Pop!BB249*10^6</f>
        <v>0.48381751938705841</v>
      </c>
      <c r="AU66" s="39">
        <f>+OilC!AU66/Pop!BC249*10^6</f>
        <v>0.52453063579615244</v>
      </c>
      <c r="AV66" s="39">
        <f>+OilC!AV66/Pop!BD249*10^6</f>
        <v>0.53824715369135034</v>
      </c>
      <c r="AW66" s="39">
        <f>+OilC!AW66/Pop!BE249*10^6</f>
        <v>0.53424104367364489</v>
      </c>
      <c r="AX66" s="39">
        <f>+OilC!AX66/Pop!BF249*10^6</f>
        <v>0.52293026131266351</v>
      </c>
      <c r="AY66" s="39">
        <f>+OilC!AY66/Pop!BG249*10^6</f>
        <v>0.53895127823932587</v>
      </c>
      <c r="AZ66" s="10"/>
      <c r="BA66" s="11"/>
    </row>
    <row r="67" spans="1:53">
      <c r="A67" t="s">
        <v>56</v>
      </c>
      <c r="B67" s="8"/>
      <c r="C67" s="8"/>
      <c r="D67" s="8"/>
      <c r="E67" s="8"/>
      <c r="F67" s="8"/>
      <c r="G67" s="8"/>
      <c r="H67" s="8"/>
      <c r="I67" s="8"/>
      <c r="J67" s="8"/>
      <c r="K67" s="8"/>
      <c r="L67" s="8"/>
      <c r="M67" s="8"/>
      <c r="N67" s="8"/>
      <c r="O67" s="8"/>
      <c r="P67" s="8"/>
      <c r="Q67" s="8"/>
      <c r="R67" s="8"/>
      <c r="S67" s="8"/>
      <c r="T67" s="8"/>
      <c r="U67" s="8"/>
      <c r="V67" s="8"/>
      <c r="W67" s="8"/>
      <c r="X67" s="8"/>
      <c r="Y67" s="8"/>
      <c r="Z67" s="8"/>
      <c r="AA67" s="8"/>
      <c r="AB67" s="8"/>
      <c r="AC67" s="8"/>
      <c r="AD67" s="8"/>
      <c r="AE67" s="8"/>
      <c r="AF67" s="8"/>
      <c r="AG67" s="8"/>
      <c r="AH67" s="8"/>
      <c r="AI67" s="8"/>
      <c r="AJ67" s="8"/>
      <c r="AK67" s="8"/>
      <c r="AL67" s="8"/>
      <c r="AM67" s="8"/>
      <c r="AN67" s="8"/>
      <c r="AO67" s="8"/>
      <c r="AP67" s="8"/>
      <c r="AQ67" s="8"/>
      <c r="AR67" s="8"/>
      <c r="AS67" s="8"/>
      <c r="AT67" s="8"/>
      <c r="AU67" s="8"/>
      <c r="AV67" s="8"/>
      <c r="AW67" s="8"/>
      <c r="AX67" s="8"/>
      <c r="AY67" s="8"/>
      <c r="AZ67" s="10"/>
      <c r="BA67" s="11"/>
    </row>
    <row r="68" spans="1:53">
      <c r="A68" s="17" t="s">
        <v>57</v>
      </c>
      <c r="B68" s="14">
        <v>27.965472367376599</v>
      </c>
      <c r="C68" s="14">
        <v>30.780846618739101</v>
      </c>
      <c r="D68" s="14">
        <v>30.807823268219899</v>
      </c>
      <c r="E68" s="14">
        <v>32.538655425078701</v>
      </c>
      <c r="F68" s="14">
        <v>33.085996896571203</v>
      </c>
      <c r="G68" s="14">
        <v>36.535109769755103</v>
      </c>
      <c r="H68" s="14">
        <v>39.776096866532697</v>
      </c>
      <c r="I68" s="14">
        <v>43.169532516466802</v>
      </c>
      <c r="J68" s="14">
        <v>46.298151513592202</v>
      </c>
      <c r="K68" s="14">
        <v>47.711101756247203</v>
      </c>
      <c r="L68" s="14">
        <v>49.864245446869901</v>
      </c>
      <c r="M68" s="14">
        <v>55.668648866907098</v>
      </c>
      <c r="N68" s="14">
        <v>58.878197778598199</v>
      </c>
      <c r="O68" s="14">
        <v>61.6185047623594</v>
      </c>
      <c r="P68" s="14">
        <v>65.324838771002504</v>
      </c>
      <c r="Q68" s="14">
        <v>69.873025752128399</v>
      </c>
      <c r="R68" s="14">
        <v>73.722440433637004</v>
      </c>
      <c r="S68" s="14">
        <v>78.086026653256994</v>
      </c>
      <c r="T68" s="14">
        <v>80.750120550967395</v>
      </c>
      <c r="U68" s="14">
        <v>82.439936184766296</v>
      </c>
      <c r="V68" s="14">
        <v>84.497491829080602</v>
      </c>
      <c r="W68" s="14">
        <v>82.833717205805399</v>
      </c>
      <c r="X68" s="14">
        <v>86.208644472042195</v>
      </c>
      <c r="Y68" s="14">
        <v>90.722657821567395</v>
      </c>
      <c r="Z68" s="14">
        <v>94.002672245729102</v>
      </c>
      <c r="AA68" s="14">
        <v>96.381402302185293</v>
      </c>
      <c r="AB68" s="14">
        <v>96.499182896826497</v>
      </c>
      <c r="AC68" s="14">
        <v>99.006847409847296</v>
      </c>
      <c r="AD68" s="14">
        <v>99.957247618957197</v>
      </c>
      <c r="AE68" s="14">
        <v>102.689628649377</v>
      </c>
      <c r="AF68" s="14">
        <v>106.295610601701</v>
      </c>
      <c r="AG68" s="14">
        <v>108.78860434857199</v>
      </c>
      <c r="AH68" s="14">
        <v>112.02420306911</v>
      </c>
      <c r="AI68" s="14">
        <v>114.48842734591901</v>
      </c>
      <c r="AJ68" s="14">
        <v>118.689045048198</v>
      </c>
      <c r="AK68" s="14">
        <v>119.358222915483</v>
      </c>
      <c r="AL68" s="14">
        <v>120.81484728393799</v>
      </c>
      <c r="AM68" s="14">
        <v>122.68007867464399</v>
      </c>
      <c r="AN68" s="14">
        <v>125.988206928333</v>
      </c>
      <c r="AO68" s="14">
        <v>132.34582301734099</v>
      </c>
      <c r="AP68" s="14">
        <v>138.902555229965</v>
      </c>
      <c r="AQ68" s="14">
        <v>138.50146292572501</v>
      </c>
      <c r="AR68" s="14">
        <v>145.004397628058</v>
      </c>
      <c r="AS68" s="14">
        <v>153.05463451994001</v>
      </c>
      <c r="AT68" s="14">
        <v>155.85796839811101</v>
      </c>
      <c r="AU68" s="14">
        <v>164.31896480419201</v>
      </c>
      <c r="AV68" s="14">
        <v>159.33264435035099</v>
      </c>
      <c r="AW68" s="14">
        <v>168.25188636461201</v>
      </c>
      <c r="AX68" s="14">
        <v>172.19178434044801</v>
      </c>
      <c r="AY68" s="14">
        <v>179.393737267722</v>
      </c>
      <c r="AZ68" s="15">
        <v>4.1825182735920001E-2</v>
      </c>
      <c r="BA68" s="16">
        <v>4.2600046843290003E-2</v>
      </c>
    </row>
    <row r="69" spans="1:53">
      <c r="B69" s="8"/>
      <c r="C69" s="8"/>
      <c r="D69" s="8"/>
      <c r="E69" s="8"/>
      <c r="F69" s="8"/>
      <c r="G69" s="8"/>
      <c r="H69" s="8"/>
      <c r="I69" s="8"/>
      <c r="J69" s="8"/>
      <c r="K69" s="8"/>
      <c r="L69" s="8"/>
      <c r="M69" s="8"/>
      <c r="N69" s="8"/>
      <c r="O69" s="8"/>
      <c r="P69" s="8"/>
      <c r="Q69" s="8"/>
      <c r="R69" s="8"/>
      <c r="S69" s="8"/>
      <c r="T69" s="8"/>
      <c r="U69" s="8"/>
      <c r="V69" s="8"/>
      <c r="W69" s="8"/>
      <c r="X69" s="8"/>
      <c r="Y69" s="8"/>
      <c r="Z69" s="8"/>
      <c r="AA69" s="8"/>
      <c r="AB69" s="8"/>
      <c r="AC69" s="8"/>
      <c r="AD69" s="8"/>
      <c r="AE69" s="8"/>
      <c r="AF69" s="8"/>
      <c r="AG69" s="8"/>
      <c r="AH69" s="8"/>
      <c r="AI69" s="8"/>
      <c r="AJ69" s="8"/>
      <c r="AK69" s="8"/>
      <c r="AL69" s="8"/>
      <c r="AM69" s="8"/>
      <c r="AN69" s="8"/>
      <c r="AO69" s="8"/>
      <c r="AP69" s="8"/>
      <c r="AQ69" s="8"/>
      <c r="AR69" s="8"/>
      <c r="AS69" s="8"/>
      <c r="AT69" s="8"/>
      <c r="AU69" s="8"/>
      <c r="AV69" s="8"/>
      <c r="AW69" s="8"/>
      <c r="AX69" s="8"/>
      <c r="AY69" s="9"/>
      <c r="AZ69" s="10"/>
      <c r="BA69" s="11"/>
    </row>
    <row r="70" spans="1:53">
      <c r="A70" s="2" t="s">
        <v>58</v>
      </c>
      <c r="B70" s="39">
        <f>+OilC!B70/Pop!J16*10^6</f>
        <v>1.4765542676501582</v>
      </c>
      <c r="C70" s="39">
        <f>+OilC!C70/Pop!K16*10^6</f>
        <v>1.5451034245987467</v>
      </c>
      <c r="D70" s="39">
        <f>+OilC!D70/Pop!L16*10^6</f>
        <v>1.6720908551572167</v>
      </c>
      <c r="E70" s="39">
        <f>+OilC!E70/Pop!M16*10^6</f>
        <v>1.7894912149221416</v>
      </c>
      <c r="F70" s="39">
        <f>+OilC!F70/Pop!N16*10^6</f>
        <v>1.7987441898393541</v>
      </c>
      <c r="G70" s="39">
        <f>+OilC!G70/Pop!O16*10^6</f>
        <v>1.9518669545054768</v>
      </c>
      <c r="H70" s="39">
        <f>+OilC!H70/Pop!P16*10^6</f>
        <v>1.9859318234521142</v>
      </c>
      <c r="I70" s="39">
        <f>+OilC!I70/Pop!Q16*10^6</f>
        <v>1.983000683008272</v>
      </c>
      <c r="J70" s="39">
        <f>+OilC!J70/Pop!R16*10^6</f>
        <v>2.0824364723467861</v>
      </c>
      <c r="K70" s="39">
        <f>+OilC!K70/Pop!S16*10^6</f>
        <v>2.1509145230634701</v>
      </c>
      <c r="L70" s="39">
        <f>+OilC!L70/Pop!T16*10^6</f>
        <v>2.0971712373137552</v>
      </c>
      <c r="M70" s="39">
        <f>+OilC!M70/Pop!U16*10^6</f>
        <v>2.122069407824414</v>
      </c>
      <c r="N70" s="39">
        <f>+OilC!N70/Pop!V16*10^6</f>
        <v>2.1978579481397968</v>
      </c>
      <c r="O70" s="39">
        <f>+OilC!O70/Pop!W16*10^6</f>
        <v>2.1596322607605516</v>
      </c>
      <c r="P70" s="39">
        <f>+OilC!P70/Pop!X16*10^6</f>
        <v>2.1721785861926417</v>
      </c>
      <c r="Q70" s="39">
        <f>+OilC!Q70/Pop!Y16*10^6</f>
        <v>2.0556084944187312</v>
      </c>
      <c r="R70" s="39">
        <f>+OilC!R70/Pop!Z16*10^6</f>
        <v>1.997789240972734</v>
      </c>
      <c r="S70" s="39">
        <f>+OilC!S70/Pop!AA16*10^6</f>
        <v>1.9308209250230599</v>
      </c>
      <c r="T70" s="39">
        <f>+OilC!T70/Pop!AB16*10^6</f>
        <v>1.8229552996291234</v>
      </c>
      <c r="U70" s="39">
        <f>+OilC!U70/Pop!AC16*10^6</f>
        <v>1.8834276891405044</v>
      </c>
      <c r="V70" s="39">
        <f>+OilC!V70/Pop!AD16*10^6</f>
        <v>1.7685620002538329</v>
      </c>
      <c r="W70" s="39">
        <f>+OilC!W70/Pop!AE16*10^6</f>
        <v>1.8051116216351195</v>
      </c>
      <c r="X70" s="39">
        <f>+OilC!X70/Pop!AF16*10^6</f>
        <v>1.8072541026445073</v>
      </c>
      <c r="Y70" s="39">
        <f>+OilC!Y70/Pop!AG16*10^6</f>
        <v>1.8479089292411175</v>
      </c>
      <c r="Z70" s="39">
        <f>+OilC!Z70/Pop!AH16*10^6</f>
        <v>1.8773194404795888</v>
      </c>
      <c r="AA70" s="39">
        <f>+OilC!AA70/Pop!AI16*10^6</f>
        <v>1.8937480589038447</v>
      </c>
      <c r="AB70" s="39">
        <f>+OilC!AB70/Pop!AJ16*10^6</f>
        <v>1.8138162462392966</v>
      </c>
      <c r="AC70" s="39">
        <f>+OilC!AC70/Pop!AK16*10^6</f>
        <v>1.8041154615604458</v>
      </c>
      <c r="AD70" s="39">
        <f>+OilC!AD70/Pop!AL16*10^6</f>
        <v>1.8831154129167373</v>
      </c>
      <c r="AE70" s="39">
        <f>+OilC!AE70/Pop!AM16*10^6</f>
        <v>1.9265751890226772</v>
      </c>
      <c r="AF70" s="39">
        <f>+OilC!AF70/Pop!AN16*10^6</f>
        <v>1.9761509517485614</v>
      </c>
      <c r="AG70" s="39">
        <f>+OilC!AG70/Pop!AO16*10^6</f>
        <v>1.9966140571241333</v>
      </c>
      <c r="AH70" s="39">
        <f>+OilC!AH70/Pop!AP16*10^6</f>
        <v>2.0361289625749315</v>
      </c>
      <c r="AI70" s="39">
        <f>+OilC!AI70/Pop!AQ16*10^6</f>
        <v>2.0065736732403403</v>
      </c>
      <c r="AJ70" s="39">
        <f>+OilC!AJ70/Pop!AR16*10^6</f>
        <v>2.0246222128289126</v>
      </c>
      <c r="AK70" s="39">
        <f>+OilC!AK70/Pop!AS16*10^6</f>
        <v>1.9900798830470423</v>
      </c>
      <c r="AL70" s="39">
        <f>+OilC!AL70/Pop!AT16*10^6</f>
        <v>1.9830525936228249</v>
      </c>
      <c r="AM70" s="39">
        <f>+OilC!AM70/Pop!AU16*10^6</f>
        <v>1.9452558087464504</v>
      </c>
      <c r="AN70" s="39">
        <f>+OilC!AN70/Pop!AV16*10^6</f>
        <v>1.9520592699820063</v>
      </c>
      <c r="AO70" s="39">
        <f>+OilC!AO70/Pop!AW16*10^6</f>
        <v>1.9687583358390999</v>
      </c>
      <c r="AP70" s="39">
        <f>+OilC!AP70/Pop!AX16*10^6</f>
        <v>1.9997067307398355</v>
      </c>
      <c r="AQ70" s="39">
        <f>+OilC!AQ70/Pop!AY16*10^6</f>
        <v>2.0353722474555824</v>
      </c>
      <c r="AR70" s="39">
        <f>+OilC!AR70/Pop!AZ16*10^6</f>
        <v>2.0384658315329274</v>
      </c>
      <c r="AS70" s="39">
        <f>+OilC!AS70/Pop!BA16*10^6</f>
        <v>2.0392063892640242</v>
      </c>
      <c r="AT70" s="39">
        <f>+OilC!AT70/Pop!BB16*10^6</f>
        <v>1.9784000255885155</v>
      </c>
      <c r="AU70" s="39">
        <f>+OilC!AU70/Pop!BC16*10^6</f>
        <v>1.9789269277955137</v>
      </c>
      <c r="AV70" s="39">
        <f>+OilC!AV70/Pop!BD16*10^6</f>
        <v>2.0496073726212916</v>
      </c>
      <c r="AW70" s="39">
        <f>+OilC!AW70/Pop!BE16*10^6</f>
        <v>2.0858516633867077</v>
      </c>
      <c r="AX70" s="39">
        <f>+OilC!AX70/Pop!BF16*10^6</f>
        <v>2.0279839218997835</v>
      </c>
      <c r="AY70" s="39">
        <f>+OilC!AY70/Pop!BG16*10^6</f>
        <v>1.938875191707548</v>
      </c>
      <c r="AZ70" s="10">
        <v>-2.8855336830019999E-2</v>
      </c>
      <c r="BA70" s="11">
        <v>1.081556640565E-2</v>
      </c>
    </row>
    <row r="71" spans="1:53">
      <c r="A71" s="2" t="s">
        <v>106</v>
      </c>
      <c r="B71" s="44">
        <f>+OilC!B71/Pop!J23*10^6</f>
        <v>0</v>
      </c>
      <c r="C71" s="44">
        <f>+OilC!C71/Pop!K23*10^6</f>
        <v>0</v>
      </c>
      <c r="D71" s="44">
        <f>+OilC!D71/Pop!L23*10^6</f>
        <v>0</v>
      </c>
      <c r="E71" s="44">
        <f>+OilC!E71/Pop!M23*10^6</f>
        <v>0</v>
      </c>
      <c r="F71" s="44">
        <f>+OilC!F71/Pop!N23*10^6</f>
        <v>0</v>
      </c>
      <c r="G71" s="44">
        <f>+OilC!G71/Pop!O23*10^6</f>
        <v>0</v>
      </c>
      <c r="H71" s="44">
        <f>+OilC!H71/Pop!P23*10^6</f>
        <v>1.8218103826629899E-3</v>
      </c>
      <c r="I71" s="44">
        <f>+OilC!I71/Pop!Q23*10^6</f>
        <v>1.2104444009000142E-2</v>
      </c>
      <c r="J71" s="44">
        <f>+OilC!J71/Pop!R23*10^6</f>
        <v>1.3152055000583177E-2</v>
      </c>
      <c r="K71" s="44">
        <f>+OilC!K71/Pop!S23*10^6</f>
        <v>1.3645873963099724E-2</v>
      </c>
      <c r="L71" s="44">
        <f>+OilC!L71/Pop!T23*10^6</f>
        <v>1.5635712489452034E-2</v>
      </c>
      <c r="M71" s="44">
        <f>+OilC!M71/Pop!U23*10^6</f>
        <v>1.6522646322978989E-2</v>
      </c>
      <c r="N71" s="44">
        <f>+OilC!N71/Pop!V23*10^6</f>
        <v>1.5952230737768226E-2</v>
      </c>
      <c r="O71" s="44">
        <f>+OilC!O71/Pop!W23*10^6</f>
        <v>1.6413601336729932E-2</v>
      </c>
      <c r="P71" s="44">
        <f>+OilC!P71/Pop!X23*10^6</f>
        <v>1.7765547264082342E-2</v>
      </c>
      <c r="Q71" s="44">
        <f>+OilC!Q71/Pop!Y23*10^6</f>
        <v>1.9443446462236651E-2</v>
      </c>
      <c r="R71" s="44">
        <f>+OilC!R71/Pop!Z23*10^6</f>
        <v>1.9677131878482357E-2</v>
      </c>
      <c r="S71" s="44">
        <f>+OilC!S71/Pop!AA23*10^6</f>
        <v>1.7759770237718193E-2</v>
      </c>
      <c r="T71" s="44">
        <f>+OilC!T71/Pop!AB23*10^6</f>
        <v>1.5558870018240056E-2</v>
      </c>
      <c r="U71" s="44">
        <f>+OilC!U71/Pop!AC23*10^6</f>
        <v>1.7910868363509799E-2</v>
      </c>
      <c r="V71" s="44">
        <f>+OilC!V71/Pop!AD23*10^6</f>
        <v>1.912591000466999E-2</v>
      </c>
      <c r="W71" s="44">
        <f>+OilC!W71/Pop!AE23*10^6</f>
        <v>1.9089322519315853E-2</v>
      </c>
      <c r="X71" s="44">
        <f>+OilC!X71/Pop!AF23*10^6</f>
        <v>1.7789232077975278E-2</v>
      </c>
      <c r="Y71" s="44">
        <f>+OilC!Y71/Pop!AG23*10^6</f>
        <v>1.8704191289758771E-2</v>
      </c>
      <c r="Z71" s="44">
        <f>+OilC!Z71/Pop!AH23*10^6</f>
        <v>1.9380937461167407E-2</v>
      </c>
      <c r="AA71" s="44">
        <f>+OilC!AA71/Pop!AI23*10^6</f>
        <v>1.8701088444863529E-2</v>
      </c>
      <c r="AB71" s="44">
        <f>+OilC!AB71/Pop!AJ23*10^6</f>
        <v>1.6173672396542615E-2</v>
      </c>
      <c r="AC71" s="44">
        <f>+OilC!AC71/Pop!AK23*10^6</f>
        <v>1.7074001126559712E-2</v>
      </c>
      <c r="AD71" s="44">
        <f>+OilC!AD71/Pop!AL23*10^6</f>
        <v>1.8767241025340498E-2</v>
      </c>
      <c r="AE71" s="44">
        <f>+OilC!AE71/Pop!AM23*10^6</f>
        <v>1.9100415300312618E-2</v>
      </c>
      <c r="AF71" s="44">
        <f>+OilC!AF71/Pop!AN23*10^6</f>
        <v>2.4445280434568353E-2</v>
      </c>
      <c r="AG71" s="44">
        <f>+OilC!AG71/Pop!AO23*10^6</f>
        <v>2.4126534324429433E-2</v>
      </c>
      <c r="AH71" s="44">
        <f>+OilC!AH71/Pop!AP23*10^6</f>
        <v>2.7635239152486859E-2</v>
      </c>
      <c r="AI71" s="44">
        <f>+OilC!AI71/Pop!AQ23*10^6</f>
        <v>2.9920048162479861E-2</v>
      </c>
      <c r="AJ71" s="44">
        <f>+OilC!AJ71/Pop!AR23*10^6</f>
        <v>2.6175514999179819E-2</v>
      </c>
      <c r="AK71" s="44">
        <f>+OilC!AK71/Pop!AS23*10^6</f>
        <v>2.5228377180296035E-2</v>
      </c>
      <c r="AL71" s="44">
        <f>+OilC!AL71/Pop!AT23*10^6</f>
        <v>2.9624133656675683E-2</v>
      </c>
      <c r="AM71" s="44">
        <f>+OilC!AM71/Pop!AU23*10^6</f>
        <v>2.8737035674837274E-2</v>
      </c>
      <c r="AN71" s="44">
        <f>+OilC!AN71/Pop!AV23*10^6</f>
        <v>2.9177762792707607E-2</v>
      </c>
      <c r="AO71" s="44">
        <f>+OilC!AO71/Pop!AW23*10^6</f>
        <v>2.7386199345706311E-2</v>
      </c>
      <c r="AP71" s="44">
        <f>+OilC!AP71/Pop!AX23*10^6</f>
        <v>2.7116284680906586E-2</v>
      </c>
      <c r="AQ71" s="44">
        <f>+OilC!AQ71/Pop!AY23*10^6</f>
        <v>2.7090600959941532E-2</v>
      </c>
      <c r="AR71" s="44">
        <f>+OilC!AR71/Pop!AZ23*10^6</f>
        <v>2.5300921047991979E-2</v>
      </c>
      <c r="AS71" s="44">
        <f>+OilC!AS71/Pop!BA23*10^6</f>
        <v>2.5431440863721715E-2</v>
      </c>
      <c r="AT71" s="44">
        <f>+OilC!AT71/Pop!BB23*10^6</f>
        <v>2.3452422492744044E-2</v>
      </c>
      <c r="AU71" s="44">
        <f>+OilC!AU71/Pop!BC23*10^6</f>
        <v>2.5810402235367395E-2</v>
      </c>
      <c r="AV71" s="44">
        <f>+OilC!AV71/Pop!BD23*10^6</f>
        <v>3.3121500144336312E-2</v>
      </c>
      <c r="AW71" s="44">
        <f>+OilC!AW71/Pop!BE23*10^6</f>
        <v>3.5029869464439714E-2</v>
      </c>
      <c r="AX71" s="44">
        <f>+OilC!AX71/Pop!BF23*10^6</f>
        <v>3.3799314017640171E-2</v>
      </c>
      <c r="AY71" s="44">
        <f>+OilC!AY71/Pop!BG23*10^6</f>
        <v>3.6034901677146534E-2</v>
      </c>
      <c r="AZ71" s="10">
        <v>7.9168923199179994E-2</v>
      </c>
      <c r="BA71" s="11">
        <v>1.36124074925E-3</v>
      </c>
    </row>
    <row r="72" spans="1:53">
      <c r="A72" s="2" t="s">
        <v>60</v>
      </c>
      <c r="B72" s="39">
        <f>+OilC!B72/Pop!J43*10^6</f>
        <v>1.5324706194900622E-2</v>
      </c>
      <c r="C72" s="39">
        <f>+OilC!C72/Pop!K43*10^6</f>
        <v>1.9137884144683166E-2</v>
      </c>
      <c r="D72" s="39">
        <f>+OilC!D72/Pop!L43*10^6</f>
        <v>1.8421575773639919E-2</v>
      </c>
      <c r="E72" s="39">
        <f>+OilC!E72/Pop!M43*10^6</f>
        <v>1.9625311487262913E-2</v>
      </c>
      <c r="F72" s="39">
        <f>+OilC!F72/Pop!N43*10^6</f>
        <v>2.559844225997927E-2</v>
      </c>
      <c r="G72" s="39">
        <f>+OilC!G72/Pop!O43*10^6</f>
        <v>3.4450058962624416E-2</v>
      </c>
      <c r="H72" s="39">
        <f>+OilC!H72/Pop!P43*10^6</f>
        <v>4.5689896029627572E-2</v>
      </c>
      <c r="I72" s="39">
        <f>+OilC!I72/Pop!Q43*10^6</f>
        <v>5.1245316288296226E-2</v>
      </c>
      <c r="J72" s="39">
        <f>+OilC!J72/Pop!R43*10^6</f>
        <v>6.1035898133659887E-2</v>
      </c>
      <c r="K72" s="39">
        <f>+OilC!K72/Pop!S43*10^6</f>
        <v>6.8739934469928363E-2</v>
      </c>
      <c r="L72" s="39">
        <f>+OilC!L72/Pop!T43*10^6</f>
        <v>7.4476617615766127E-2</v>
      </c>
      <c r="M72" s="39">
        <f>+OilC!M72/Pop!U43*10^6</f>
        <v>8.3841471604248374E-2</v>
      </c>
      <c r="N72" s="39">
        <f>+OilC!N72/Pop!V43*10^6</f>
        <v>8.7338558807786279E-2</v>
      </c>
      <c r="O72" s="39">
        <f>+OilC!O72/Pop!W43*10^6</f>
        <v>9.5433319563046029E-2</v>
      </c>
      <c r="P72" s="39">
        <f>+OilC!P72/Pop!X43*10^6</f>
        <v>9.4013962776249863E-2</v>
      </c>
      <c r="Q72" s="39">
        <f>+OilC!Q72/Pop!Y43*10^6</f>
        <v>8.6989355251290465E-2</v>
      </c>
      <c r="R72" s="39">
        <f>+OilC!R72/Pop!Z43*10^6</f>
        <v>8.1641236159112979E-2</v>
      </c>
      <c r="S72" s="39">
        <f>+OilC!S72/Pop!AA43*10^6</f>
        <v>7.9463232305206077E-2</v>
      </c>
      <c r="T72" s="39">
        <f>+OilC!T72/Pop!AB43*10^6</f>
        <v>7.9927881091751279E-2</v>
      </c>
      <c r="U72" s="39">
        <f>+OilC!U72/Pop!AC43*10^6</f>
        <v>8.162033129988186E-2</v>
      </c>
      <c r="V72" s="39">
        <f>+OilC!V72/Pop!AD43*10^6</f>
        <v>8.5458212817780474E-2</v>
      </c>
      <c r="W72" s="39">
        <f>+OilC!W72/Pop!AE43*10^6</f>
        <v>8.9689629636573273E-2</v>
      </c>
      <c r="X72" s="39">
        <f>+OilC!X72/Pop!AF43*10^6</f>
        <v>9.3652880211432282E-2</v>
      </c>
      <c r="Y72" s="39">
        <f>+OilC!Y72/Pop!AG43*10^6</f>
        <v>9.8796329076005565E-2</v>
      </c>
      <c r="Z72" s="39">
        <f>+OilC!Z72/Pop!AH43*10^6</f>
        <v>0.10186653555625085</v>
      </c>
      <c r="AA72" s="39">
        <f>+OilC!AA72/Pop!AI43*10^6</f>
        <v>9.9418156511934183E-2</v>
      </c>
      <c r="AB72" s="39">
        <f>+OilC!AB72/Pop!AJ43*10^6</f>
        <v>0.10588731121500113</v>
      </c>
      <c r="AC72" s="39">
        <f>+OilC!AC72/Pop!AK43*10^6</f>
        <v>0.11363211069812869</v>
      </c>
      <c r="AD72" s="39">
        <f>+OilC!AD72/Pop!AL43*10^6</f>
        <v>0.12371542038627337</v>
      </c>
      <c r="AE72" s="39">
        <f>+OilC!AE72/Pop!AM43*10^6</f>
        <v>0.12428196856108438</v>
      </c>
      <c r="AF72" s="39">
        <f>+OilC!AF72/Pop!AN43*10^6</f>
        <v>0.13296180868237173</v>
      </c>
      <c r="AG72" s="39">
        <f>+OilC!AG72/Pop!AO43*10^6</f>
        <v>0.14427811589257114</v>
      </c>
      <c r="AH72" s="39">
        <f>+OilC!AH72/Pop!AP43*10^6</f>
        <v>0.1576621344226978</v>
      </c>
      <c r="AI72" s="39">
        <f>+OilC!AI72/Pop!AQ43*10^6</f>
        <v>0.15868821636881159</v>
      </c>
      <c r="AJ72" s="39">
        <f>+OilC!AJ72/Pop!AR43*10^6</f>
        <v>0.16709827696998966</v>
      </c>
      <c r="AK72" s="39">
        <f>+OilC!AK72/Pop!AS43*10^6</f>
        <v>0.1775758427744932</v>
      </c>
      <c r="AL72" s="39">
        <f>+OilC!AL72/Pop!AT43*10^6</f>
        <v>0.17958311121594528</v>
      </c>
      <c r="AM72" s="39">
        <f>+OilC!AM72/Pop!AU43*10^6</f>
        <v>0.19331613557638158</v>
      </c>
      <c r="AN72" s="39">
        <f>+OilC!AN72/Pop!AV43*10^6</f>
        <v>0.21089911621390797</v>
      </c>
      <c r="AO72" s="39">
        <f>+OilC!AO72/Pop!AW43*10^6</f>
        <v>0.24603686714966264</v>
      </c>
      <c r="AP72" s="39">
        <f>+OilC!AP72/Pop!AX43*10^6</f>
        <v>0.25063319772497161</v>
      </c>
      <c r="AQ72" s="39">
        <f>+OilC!AQ72/Pop!AY43*10^6</f>
        <v>0.26792082084788943</v>
      </c>
      <c r="AR72" s="39">
        <f>+OilC!AR72/Pop!AZ43*10^6</f>
        <v>0.28020827861535719</v>
      </c>
      <c r="AS72" s="39">
        <f>+OilC!AS72/Pop!BA43*10^6</f>
        <v>0.28387326470280944</v>
      </c>
      <c r="AT72" s="39">
        <f>+OilC!AT72/Pop!BB43*10^6</f>
        <v>0.29158578833526133</v>
      </c>
      <c r="AU72" s="39">
        <f>+OilC!AU72/Pop!BC43*10^6</f>
        <v>0.3272366835954108</v>
      </c>
      <c r="AV72" s="39">
        <f>+OilC!AV72/Pop!BD43*10^6</f>
        <v>0.34221476907094778</v>
      </c>
      <c r="AW72" s="39">
        <f>+OilC!AW72/Pop!BE43*10^6</f>
        <v>0.35739879354761367</v>
      </c>
      <c r="AX72" s="39">
        <f>+OilC!AX72/Pop!BF43*10^6</f>
        <v>0.3709558488752332</v>
      </c>
      <c r="AY72" s="39">
        <f>+OilC!AY72/Pop!BG43*10^6</f>
        <v>0.38134757423967536</v>
      </c>
      <c r="AZ72" s="10">
        <v>3.3231526613239998E-2</v>
      </c>
      <c r="BA72" s="11">
        <v>0.12354470044374</v>
      </c>
    </row>
    <row r="73" spans="1:53">
      <c r="A73" s="2" t="s">
        <v>107</v>
      </c>
      <c r="B73" s="39" t="e">
        <f>+OilC!B73/Pop!J297*10^6</f>
        <v>#DIV/0!</v>
      </c>
      <c r="C73" s="39" t="e">
        <f>+OilC!C73/Pop!K297*10^6</f>
        <v>#DIV/0!</v>
      </c>
      <c r="D73" s="39" t="e">
        <f>+OilC!D73/Pop!L297*10^6</f>
        <v>#DIV/0!</v>
      </c>
      <c r="E73" s="39" t="e">
        <f>+OilC!E73/Pop!M297*10^6</f>
        <v>#DIV/0!</v>
      </c>
      <c r="F73" s="39" t="e">
        <f>+OilC!F73/Pop!N297*10^6</f>
        <v>#DIV/0!</v>
      </c>
      <c r="G73" s="39" t="e">
        <f>+OilC!G73/Pop!O297*10^6</f>
        <v>#DIV/0!</v>
      </c>
      <c r="H73" s="39" t="e">
        <f>+OilC!H73/Pop!P297*10^6</f>
        <v>#DIV/0!</v>
      </c>
      <c r="I73" s="39" t="e">
        <f>+OilC!I73/Pop!Q297*10^6</f>
        <v>#DIV/0!</v>
      </c>
      <c r="J73" s="39" t="e">
        <f>+OilC!J73/Pop!R297*10^6</f>
        <v>#DIV/0!</v>
      </c>
      <c r="K73" s="39" t="e">
        <f>+OilC!K73/Pop!S297*10^6</f>
        <v>#DIV/0!</v>
      </c>
      <c r="L73" s="39" t="e">
        <f>+OilC!L73/Pop!T297*10^6</f>
        <v>#DIV/0!</v>
      </c>
      <c r="M73" s="39" t="e">
        <f>+OilC!M73/Pop!U297*10^6</f>
        <v>#DIV/0!</v>
      </c>
      <c r="N73" s="39" t="e">
        <f>+OilC!N73/Pop!V297*10^6</f>
        <v>#DIV/0!</v>
      </c>
      <c r="O73" s="39" t="e">
        <f>+OilC!O73/Pop!W297*10^6</f>
        <v>#DIV/0!</v>
      </c>
      <c r="P73" s="39" t="e">
        <f>+OilC!P73/Pop!X297*10^6</f>
        <v>#DIV/0!</v>
      </c>
      <c r="Q73" s="39" t="e">
        <f>+OilC!Q73/Pop!Y297*10^6</f>
        <v>#DIV/0!</v>
      </c>
      <c r="R73" s="39" t="e">
        <f>+OilC!R73/Pop!Z297*10^6</f>
        <v>#DIV/0!</v>
      </c>
      <c r="S73" s="39" t="e">
        <f>+OilC!S73/Pop!AA297*10^6</f>
        <v>#DIV/0!</v>
      </c>
      <c r="T73" s="39" t="e">
        <f>+OilC!T73/Pop!AB297*10^6</f>
        <v>#DIV/0!</v>
      </c>
      <c r="U73" s="39" t="e">
        <f>+OilC!U73/Pop!AC297*10^6</f>
        <v>#DIV/0!</v>
      </c>
      <c r="V73" s="39" t="e">
        <f>+OilC!V73/Pop!AD297*10^6</f>
        <v>#DIV/0!</v>
      </c>
      <c r="W73" s="39" t="e">
        <f>+OilC!W73/Pop!AE297*10^6</f>
        <v>#DIV/0!</v>
      </c>
      <c r="X73" s="39" t="e">
        <f>+OilC!X73/Pop!AF297*10^6</f>
        <v>#DIV/0!</v>
      </c>
      <c r="Y73" s="39" t="e">
        <f>+OilC!Y73/Pop!AG297*10^6</f>
        <v>#DIV/0!</v>
      </c>
      <c r="Z73" s="39" t="e">
        <f>+OilC!Z73/Pop!AH297*10^6</f>
        <v>#DIV/0!</v>
      </c>
      <c r="AA73" s="39" t="e">
        <f>+OilC!AA73/Pop!AI297*10^6</f>
        <v>#DIV/0!</v>
      </c>
      <c r="AB73" s="39" t="e">
        <f>+OilC!AB73/Pop!AJ297*10^6</f>
        <v>#DIV/0!</v>
      </c>
      <c r="AC73" s="39" t="e">
        <f>+OilC!AC73/Pop!AK297*10^6</f>
        <v>#DIV/0!</v>
      </c>
      <c r="AD73" s="39" t="e">
        <f>+OilC!AD73/Pop!AL297*10^6</f>
        <v>#DIV/0!</v>
      </c>
      <c r="AE73" s="39" t="e">
        <f>+OilC!AE73/Pop!AM297*10^6</f>
        <v>#DIV/0!</v>
      </c>
      <c r="AF73" s="39" t="e">
        <f>+OilC!AF73/Pop!AN297*10^6</f>
        <v>#DIV/0!</v>
      </c>
      <c r="AG73" s="39" t="e">
        <f>+OilC!AG73/Pop!AO297*10^6</f>
        <v>#DIV/0!</v>
      </c>
      <c r="AH73" s="39" t="e">
        <f>+OilC!AH73/Pop!AP297*10^6</f>
        <v>#DIV/0!</v>
      </c>
      <c r="AI73" s="39" t="e">
        <f>+OilC!AI73/Pop!AQ297*10^6</f>
        <v>#DIV/0!</v>
      </c>
      <c r="AJ73" s="39" t="e">
        <f>+OilC!AJ73/Pop!AR297*10^6</f>
        <v>#DIV/0!</v>
      </c>
      <c r="AK73" s="39" t="e">
        <f>+OilC!AK73/Pop!AS297*10^6</f>
        <v>#DIV/0!</v>
      </c>
      <c r="AL73" s="39" t="e">
        <f>+OilC!AL73/Pop!AT297*10^6</f>
        <v>#DIV/0!</v>
      </c>
      <c r="AM73" s="39" t="e">
        <f>+OilC!AM73/Pop!AU297*10^6</f>
        <v>#DIV/0!</v>
      </c>
      <c r="AN73" s="39" t="e">
        <f>+OilC!AN73/Pop!AV297*10^6</f>
        <v>#DIV/0!</v>
      </c>
      <c r="AO73" s="39" t="e">
        <f>+OilC!AO73/Pop!AW297*10^6</f>
        <v>#DIV/0!</v>
      </c>
      <c r="AP73" s="39" t="e">
        <f>+OilC!AP73/Pop!AX297*10^6</f>
        <v>#DIV/0!</v>
      </c>
      <c r="AQ73" s="39" t="e">
        <f>+OilC!AQ73/Pop!AY297*10^6</f>
        <v>#DIV/0!</v>
      </c>
      <c r="AR73" s="39" t="e">
        <f>+OilC!AR73/Pop!AZ297*10^6</f>
        <v>#DIV/0!</v>
      </c>
      <c r="AS73" s="39" t="e">
        <f>+OilC!AS73/Pop!BA297*10^6</f>
        <v>#DIV/0!</v>
      </c>
      <c r="AT73" s="39" t="e">
        <f>+OilC!AT73/Pop!BB297*10^6</f>
        <v>#DIV/0!</v>
      </c>
      <c r="AU73" s="39" t="e">
        <f>+OilC!AU73/Pop!BC297*10^6</f>
        <v>#DIV/0!</v>
      </c>
      <c r="AV73" s="39" t="e">
        <f>+OilC!AV73/Pop!BD297*10^6</f>
        <v>#DIV/0!</v>
      </c>
      <c r="AW73" s="39" t="e">
        <f>+OilC!AW73/Pop!BE297*10^6</f>
        <v>#DIV/0!</v>
      </c>
      <c r="AX73" s="39" t="e">
        <f>+OilC!AX73/Pop!BF297*10^6</f>
        <v>#DIV/0!</v>
      </c>
      <c r="AY73" s="39" t="e">
        <f>+OilC!AY73/Pop!BG297*10^6</f>
        <v>#DIV/0!</v>
      </c>
      <c r="AZ73" s="10">
        <v>-5.2735418081280003E-2</v>
      </c>
      <c r="BA73" s="11">
        <v>4.0418026037500002E-3</v>
      </c>
    </row>
    <row r="74" spans="1:53">
      <c r="A74" s="2" t="s">
        <v>61</v>
      </c>
      <c r="B74" s="39">
        <f>+OilC!B74/Pop!J104*10^6</f>
        <v>2.5389607054960826E-2</v>
      </c>
      <c r="C74" s="39">
        <f>+OilC!C74/Pop!K104*10^6</f>
        <v>2.778504956938602E-2</v>
      </c>
      <c r="D74" s="39">
        <f>+OilC!D74/Pop!L104*10^6</f>
        <v>2.806445399230428E-2</v>
      </c>
      <c r="E74" s="39">
        <f>+OilC!E74/Pop!M104*10^6</f>
        <v>3.0768956368652445E-2</v>
      </c>
      <c r="F74" s="39">
        <f>+OilC!F74/Pop!N104*10^6</f>
        <v>3.6165334176989347E-2</v>
      </c>
      <c r="G74" s="39">
        <f>+OilC!G74/Pop!O104*10^6</f>
        <v>3.5211189675239389E-2</v>
      </c>
      <c r="H74" s="39">
        <f>+OilC!H74/Pop!P104*10^6</f>
        <v>3.6136259781017761E-2</v>
      </c>
      <c r="I74" s="39">
        <f>+OilC!I74/Pop!Q104*10^6</f>
        <v>3.8101027802950035E-2</v>
      </c>
      <c r="J74" s="39">
        <f>+OilC!J74/Pop!R104*10^6</f>
        <v>3.9285408694688648E-2</v>
      </c>
      <c r="K74" s="39">
        <f>+OilC!K74/Pop!S104*10^6</f>
        <v>3.7590140507497087E-2</v>
      </c>
      <c r="L74" s="39">
        <f>+OilC!L74/Pop!T104*10^6</f>
        <v>3.7553262455479172E-2</v>
      </c>
      <c r="M74" s="39">
        <f>+OilC!M74/Pop!U104*10^6</f>
        <v>3.8657127500820086E-2</v>
      </c>
      <c r="N74" s="39">
        <f>+OilC!N74/Pop!V104*10^6</f>
        <v>4.0578726786609648E-2</v>
      </c>
      <c r="O74" s="39">
        <f>+OilC!O74/Pop!W104*10^6</f>
        <v>4.3122734379295528E-2</v>
      </c>
      <c r="P74" s="39">
        <f>+OilC!P74/Pop!X104*10^6</f>
        <v>4.5503208059090736E-2</v>
      </c>
      <c r="Q74" s="39">
        <f>+OilC!Q74/Pop!Y104*10^6</f>
        <v>4.5369550319457469E-2</v>
      </c>
      <c r="R74" s="39">
        <f>+OilC!R74/Pop!Z104*10^6</f>
        <v>4.7698768058091978E-2</v>
      </c>
      <c r="S74" s="39">
        <f>+OilC!S74/Pop!AA104*10^6</f>
        <v>4.8477108340035643E-2</v>
      </c>
      <c r="T74" s="39">
        <f>+OilC!T74/Pop!AB104*10^6</f>
        <v>4.9804993707200665E-2</v>
      </c>
      <c r="U74" s="39">
        <f>+OilC!U74/Pop!AC104*10^6</f>
        <v>5.2224225910550509E-2</v>
      </c>
      <c r="V74" s="39">
        <f>+OilC!V74/Pop!AD104*10^6</f>
        <v>5.5407011978633368E-2</v>
      </c>
      <c r="W74" s="39">
        <f>+OilC!W74/Pop!AE104*10^6</f>
        <v>5.6940455272393824E-2</v>
      </c>
      <c r="X74" s="39">
        <f>+OilC!X74/Pop!AF104*10^6</f>
        <v>5.7505073395654242E-2</v>
      </c>
      <c r="Y74" s="39">
        <f>+OilC!Y74/Pop!AG104*10^6</f>
        <v>6.1716684590195539E-2</v>
      </c>
      <c r="Z74" s="39">
        <f>+OilC!Z74/Pop!AH104*10^6</f>
        <v>6.5437590919095068E-2</v>
      </c>
      <c r="AA74" s="39">
        <f>+OilC!AA74/Pop!AI104*10^6</f>
        <v>6.6555113482791695E-2</v>
      </c>
      <c r="AB74" s="39">
        <f>+OilC!AB74/Pop!AJ104*10^6</f>
        <v>6.6293844198846152E-2</v>
      </c>
      <c r="AC74" s="39">
        <f>+OilC!AC74/Pop!AK104*10^6</f>
        <v>6.8480580503686522E-2</v>
      </c>
      <c r="AD74" s="39">
        <f>+OilC!AD74/Pop!AL104*10^6</f>
        <v>6.7781126687630061E-2</v>
      </c>
      <c r="AE74" s="39">
        <f>+OilC!AE74/Pop!AM104*10^6</f>
        <v>7.1487055981335951E-2</v>
      </c>
      <c r="AF74" s="39">
        <f>+OilC!AF74/Pop!AN104*10^6</f>
        <v>7.8295305226294257E-2</v>
      </c>
      <c r="AG74" s="39">
        <f>+OilC!AG74/Pop!AO104*10^6</f>
        <v>8.2776260597632378E-2</v>
      </c>
      <c r="AH74" s="39">
        <f>+OilC!AH74/Pop!AP104*10^6</f>
        <v>8.6692227459487098E-2</v>
      </c>
      <c r="AI74" s="39">
        <f>+OilC!AI74/Pop!AQ104*10^6</f>
        <v>9.1033781350647006E-2</v>
      </c>
      <c r="AJ74" s="39">
        <f>+OilC!AJ74/Pop!AR104*10^6</f>
        <v>9.6913299759873034E-2</v>
      </c>
      <c r="AK74" s="39">
        <f>+OilC!AK74/Pop!AS104*10^6</f>
        <v>0.10075833616875748</v>
      </c>
      <c r="AL74" s="39">
        <f>+OilC!AL74/Pop!AT104*10^6</f>
        <v>9.9790258907507881E-2</v>
      </c>
      <c r="AM74" s="39">
        <f>+OilC!AM74/Pop!AU104*10^6</f>
        <v>0.10386434170273656</v>
      </c>
      <c r="AN74" s="39">
        <f>+OilC!AN74/Pop!AV104*10^6</f>
        <v>0.10507713529563885</v>
      </c>
      <c r="AO74" s="39">
        <f>+OilC!AO74/Pop!AW104*10^6</f>
        <v>0.10605855010897845</v>
      </c>
      <c r="AP74" s="39">
        <f>+OilC!AP74/Pop!AX104*10^6</f>
        <v>0.10652599765091651</v>
      </c>
      <c r="AQ74" s="39">
        <f>+OilC!AQ74/Pop!AY104*10^6</f>
        <v>0.11036700003619776</v>
      </c>
      <c r="AR74" s="39">
        <f>+OilC!AR74/Pop!AZ104*10^6</f>
        <v>0.11702352593035865</v>
      </c>
      <c r="AS74" s="39">
        <f>+OilC!AS74/Pop!BA104*10^6</f>
        <v>0.12087448022561895</v>
      </c>
      <c r="AT74" s="39">
        <f>+OilC!AT74/Pop!BB104*10^6</f>
        <v>0.12565139637339859</v>
      </c>
      <c r="AU74" s="39">
        <f>+OilC!AU74/Pop!BC104*10^6</f>
        <v>0.12623281080717813</v>
      </c>
      <c r="AV74" s="39">
        <f>+OilC!AV74/Pop!BD104*10^6</f>
        <v>0.13068239712379826</v>
      </c>
      <c r="AW74" s="39">
        <f>+OilC!AW74/Pop!BE104*10^6</f>
        <v>0.13736690666232981</v>
      </c>
      <c r="AX74" s="39">
        <f>+OilC!AX74/Pop!BF104*10^6</f>
        <v>0.13704213973931173</v>
      </c>
      <c r="AY74" s="39">
        <f>+OilC!AY74/Pop!BG104*10^6</f>
        <v>0.13949292354794599</v>
      </c>
      <c r="AZ74" s="10">
        <v>3.0447019264100001E-2</v>
      </c>
      <c r="BA74" s="11">
        <v>4.2906440794470001E-2</v>
      </c>
    </row>
    <row r="75" spans="1:53">
      <c r="A75" s="2" t="s">
        <v>62</v>
      </c>
      <c r="B75" s="39">
        <f>+OilC!B75/Pop!J102*10^6</f>
        <v>6.1011537800196705E-2</v>
      </c>
      <c r="C75" s="39">
        <f>+OilC!C75/Pop!K102*10^6</f>
        <v>5.7185906939764976E-2</v>
      </c>
      <c r="D75" s="39">
        <f>+OilC!D75/Pop!L102*10^6</f>
        <v>5.3537333929338252E-2</v>
      </c>
      <c r="E75" s="39">
        <f>+OilC!E75/Pop!M102*10^6</f>
        <v>5.5071804931311176E-2</v>
      </c>
      <c r="F75" s="39">
        <f>+OilC!F75/Pop!N102*10^6</f>
        <v>5.7182422661734886E-2</v>
      </c>
      <c r="G75" s="39">
        <f>+OilC!G75/Pop!O102*10^6</f>
        <v>5.9128427301132748E-2</v>
      </c>
      <c r="H75" s="39">
        <f>+OilC!H75/Pop!P102*10^6</f>
        <v>5.9607201011204064E-2</v>
      </c>
      <c r="I75" s="39">
        <f>+OilC!I75/Pop!Q102*10^6</f>
        <v>6.26468745607274E-2</v>
      </c>
      <c r="J75" s="39">
        <f>+OilC!J75/Pop!R102*10^6</f>
        <v>7.288178078546341E-2</v>
      </c>
      <c r="K75" s="39">
        <f>+OilC!K75/Pop!S102*10^6</f>
        <v>7.4279078705948617E-2</v>
      </c>
      <c r="L75" s="39">
        <f>+OilC!L75/Pop!T102*10^6</f>
        <v>8.3098667378272151E-2</v>
      </c>
      <c r="M75" s="39">
        <f>+OilC!M75/Pop!U102*10^6</f>
        <v>8.7478092699989365E-2</v>
      </c>
      <c r="N75" s="39">
        <f>+OilC!N75/Pop!V102*10^6</f>
        <v>0.10264915655760112</v>
      </c>
      <c r="O75" s="39">
        <f>+OilC!O75/Pop!W102*10^6</f>
        <v>0.11043191368845229</v>
      </c>
      <c r="P75" s="39">
        <f>+OilC!P75/Pop!X102*10^6</f>
        <v>0.11744940678851602</v>
      </c>
      <c r="Q75" s="39">
        <f>+OilC!Q75/Pop!Y102*10^6</f>
        <v>0.12842194723416714</v>
      </c>
      <c r="R75" s="39">
        <f>+OilC!R75/Pop!Z102*10^6</f>
        <v>0.13957584957219271</v>
      </c>
      <c r="S75" s="39">
        <f>+OilC!S75/Pop!AA102*10^6</f>
        <v>0.14110107353186568</v>
      </c>
      <c r="T75" s="39">
        <f>+OilC!T75/Pop!AB102*10^6</f>
        <v>0.13570874852508957</v>
      </c>
      <c r="U75" s="39">
        <f>+OilC!U75/Pop!AC102*10^6</f>
        <v>0.14176544959287818</v>
      </c>
      <c r="V75" s="39">
        <f>+OilC!V75/Pop!AD102*10^6</f>
        <v>0.1366565665040696</v>
      </c>
      <c r="W75" s="39">
        <f>+OilC!W75/Pop!AE102*10^6</f>
        <v>0.14155411561643494</v>
      </c>
      <c r="X75" s="39">
        <f>+OilC!X75/Pop!AF102*10^6</f>
        <v>0.14457670017552549</v>
      </c>
      <c r="Y75" s="39">
        <f>+OilC!Y75/Pop!AG102*10^6</f>
        <v>0.14914778818961516</v>
      </c>
      <c r="Z75" s="39">
        <f>+OilC!Z75/Pop!AH102*10^6</f>
        <v>0.15485327761353324</v>
      </c>
      <c r="AA75" s="39">
        <f>+OilC!AA75/Pop!AI102*10^6</f>
        <v>0.17482118472523281</v>
      </c>
      <c r="AB75" s="39">
        <f>+OilC!AB75/Pop!AJ102*10^6</f>
        <v>0.18195188531533288</v>
      </c>
      <c r="AC75" s="39">
        <f>+OilC!AC75/Pop!AK102*10^6</f>
        <v>0.19287172746052147</v>
      </c>
      <c r="AD75" s="39">
        <f>+OilC!AD75/Pop!AL102*10^6</f>
        <v>0.19914786591780531</v>
      </c>
      <c r="AE75" s="39">
        <f>+OilC!AE75/Pop!AM102*10^6</f>
        <v>0.20135618087730184</v>
      </c>
      <c r="AF75" s="39">
        <f>+OilC!AF75/Pop!AN102*10^6</f>
        <v>0.21094869310740072</v>
      </c>
      <c r="AG75" s="39">
        <f>+OilC!AG75/Pop!AO102*10^6</f>
        <v>0.22084103209570172</v>
      </c>
      <c r="AH75" s="39">
        <f>+OilC!AH75/Pop!AP102*10^6</f>
        <v>0.24142011600962959</v>
      </c>
      <c r="AI75" s="39">
        <f>+OilC!AI75/Pop!AQ102*10^6</f>
        <v>0.22680052386765506</v>
      </c>
      <c r="AJ75" s="39">
        <f>+OilC!AJ75/Pop!AR102*10^6</f>
        <v>0.23374255446760125</v>
      </c>
      <c r="AK75" s="39">
        <f>+OilC!AK75/Pop!AS102*10^6</f>
        <v>0.25622822571614112</v>
      </c>
      <c r="AL75" s="39">
        <f>+OilC!AL75/Pop!AT102*10^6</f>
        <v>0.25603206020584091</v>
      </c>
      <c r="AM75" s="39">
        <f>+OilC!AM75/Pop!AU102*10^6</f>
        <v>0.26380145061841059</v>
      </c>
      <c r="AN75" s="39">
        <f>+OilC!AN75/Pop!AV102*10^6</f>
        <v>0.26301393425516478</v>
      </c>
      <c r="AO75" s="39">
        <f>+OilC!AO75/Pop!AW102*10^6</f>
        <v>0.276324562150006</v>
      </c>
      <c r="AP75" s="39">
        <f>+OilC!AP75/Pop!AX102*10^6</f>
        <v>0.2683513984488477</v>
      </c>
      <c r="AQ75" s="39">
        <f>+OilC!AQ75/Pop!AY102*10^6</f>
        <v>0.25520650590385024</v>
      </c>
      <c r="AR75" s="39">
        <f>+OilC!AR75/Pop!AZ102*10^6</f>
        <v>0.26197454593636682</v>
      </c>
      <c r="AS75" s="39">
        <f>+OilC!AS75/Pop!BA102*10^6</f>
        <v>0.25677496518009324</v>
      </c>
      <c r="AT75" s="39">
        <f>+OilC!AT75/Pop!BB102*10^6</f>
        <v>0.2581583782828813</v>
      </c>
      <c r="AU75" s="39">
        <f>+OilC!AU75/Pop!BC102*10^6</f>
        <v>0.27688771119187833</v>
      </c>
      <c r="AV75" s="39">
        <f>+OilC!AV75/Pop!BD102*10^6</f>
        <v>0.29410072457654346</v>
      </c>
      <c r="AW75" s="39">
        <f>+OilC!AW75/Pop!BE102*10^6</f>
        <v>0.29521922210089679</v>
      </c>
      <c r="AX75" s="39">
        <f>+OilC!AX75/Pop!BF102*10^6</f>
        <v>0.29112132114046341</v>
      </c>
      <c r="AY75" s="39">
        <f>+OilC!AY75/Pop!BG102*10^6</f>
        <v>0.29033816359770459</v>
      </c>
      <c r="AZ75" s="10">
        <v>9.9574159830800001E-3</v>
      </c>
      <c r="BA75" s="11">
        <v>1.7543552443389999E-2</v>
      </c>
    </row>
    <row r="76" spans="1:53">
      <c r="A76" s="2" t="s">
        <v>108</v>
      </c>
      <c r="B76" s="39">
        <f>+OilC!B76/Pop!J114*10^6</f>
        <v>0.88929340736021367</v>
      </c>
      <c r="C76" s="39">
        <f>+OilC!C76/Pop!K114*10^6</f>
        <v>1.0025754083575509</v>
      </c>
      <c r="D76" s="39">
        <f>+OilC!D76/Pop!L114*10^6</f>
        <v>1.2208389178456192</v>
      </c>
      <c r="E76" s="39">
        <f>+OilC!E76/Pop!M114*10^6</f>
        <v>1.4124241794559722</v>
      </c>
      <c r="F76" s="39">
        <f>+OilC!F76/Pop!N114*10^6</f>
        <v>1.6387391928042492</v>
      </c>
      <c r="G76" s="39">
        <f>+OilC!G76/Pop!O114*10^6</f>
        <v>1.9094158800134169</v>
      </c>
      <c r="H76" s="39">
        <f>+OilC!H76/Pop!P114*10^6</f>
        <v>2.0791980850922824</v>
      </c>
      <c r="I76" s="39">
        <f>+OilC!I76/Pop!Q114*10^6</f>
        <v>2.1874276971302757</v>
      </c>
      <c r="J76" s="39">
        <f>+OilC!J76/Pop!R114*10^6</f>
        <v>2.490696620064953</v>
      </c>
      <c r="K76" s="39">
        <f>+OilC!K76/Pop!S114*10^6</f>
        <v>2.351373431854896</v>
      </c>
      <c r="L76" s="39">
        <f>+OilC!L76/Pop!T114*10^6</f>
        <v>2.1805699481865282</v>
      </c>
      <c r="M76" s="39">
        <f>+OilC!M76/Pop!U114*10^6</f>
        <v>2.2483528566741451</v>
      </c>
      <c r="N76" s="39">
        <f>+OilC!N76/Pop!V114*10^6</f>
        <v>2.2704741663226864</v>
      </c>
      <c r="O76" s="39">
        <f>+OilC!O76/Pop!W114*10^6</f>
        <v>2.2982036240839614</v>
      </c>
      <c r="P76" s="39">
        <f>+OilC!P76/Pop!X114*10^6</f>
        <v>2.3033140588590579</v>
      </c>
      <c r="Q76" s="39">
        <f>+OilC!Q76/Pop!Y114*10^6</f>
        <v>2.0366837355071756</v>
      </c>
      <c r="R76" s="39">
        <f>+OilC!R76/Pop!Z114*10^6</f>
        <v>1.9022592819257444</v>
      </c>
      <c r="S76" s="39">
        <f>+OilC!S76/Pop!AA114*10^6</f>
        <v>1.7689216456027488</v>
      </c>
      <c r="T76" s="39">
        <f>+OilC!T76/Pop!AB114*10^6</f>
        <v>1.7536370420680956</v>
      </c>
      <c r="U76" s="39">
        <f>+OilC!U76/Pop!AC114*10^6</f>
        <v>1.8310420103651119</v>
      </c>
      <c r="V76" s="39">
        <f>+OilC!V76/Pop!AD114*10^6</f>
        <v>1.7190486443513175</v>
      </c>
      <c r="W76" s="39">
        <f>+OilC!W76/Pop!AE114*10^6</f>
        <v>1.725101241233991</v>
      </c>
      <c r="X76" s="39">
        <f>+OilC!X76/Pop!AF114*10^6</f>
        <v>1.722608546084478</v>
      </c>
      <c r="Y76" s="39">
        <f>+OilC!Y76/Pop!AG114*10^6</f>
        <v>1.8462234836436511</v>
      </c>
      <c r="Z76" s="39">
        <f>+OilC!Z76/Pop!AH114*10^6</f>
        <v>1.9091669644887748</v>
      </c>
      <c r="AA76" s="39">
        <f>+OilC!AA76/Pop!AI114*10^6</f>
        <v>1.995064157439844</v>
      </c>
      <c r="AB76" s="39">
        <f>+OilC!AB76/Pop!AJ114*10^6</f>
        <v>2.0174789677631155</v>
      </c>
      <c r="AC76" s="39">
        <f>+OilC!AC76/Pop!AK114*10^6</f>
        <v>2.0610969336953691</v>
      </c>
      <c r="AD76" s="39">
        <f>+OilC!AD76/Pop!AL114*10^6</f>
        <v>2.0098340373703909</v>
      </c>
      <c r="AE76" s="39">
        <f>+OilC!AE76/Pop!AM114*10^6</f>
        <v>2.1198384790341307</v>
      </c>
      <c r="AF76" s="39">
        <f>+OilC!AF76/Pop!AN114*10^6</f>
        <v>2.1448918923395435</v>
      </c>
      <c r="AG76" s="39">
        <f>+OilC!AG76/Pop!AO114*10^6</f>
        <v>2.1510173771509735</v>
      </c>
      <c r="AH76" s="39">
        <f>+OilC!AH76/Pop!AP114*10^6</f>
        <v>2.1185287138323452</v>
      </c>
      <c r="AI76" s="39">
        <f>+OilC!AI76/Pop!AQ114*10^6</f>
        <v>2.026530803694834</v>
      </c>
      <c r="AJ76" s="39">
        <f>+OilC!AJ76/Pop!AR114*10^6</f>
        <v>2.0586576731945496</v>
      </c>
      <c r="AK76" s="39">
        <f>+OilC!AK76/Pop!AS114*10^6</f>
        <v>2.0260617609963498</v>
      </c>
      <c r="AL76" s="39">
        <f>+OilC!AL76/Pop!AT114*10^6</f>
        <v>1.9569356072267419</v>
      </c>
      <c r="AM76" s="39">
        <f>+OilC!AM76/Pop!AU114*10^6</f>
        <v>1.9178802019012202</v>
      </c>
      <c r="AN76" s="39">
        <f>+OilC!AN76/Pop!AV114*10^6</f>
        <v>1.9596014889449256</v>
      </c>
      <c r="AO76" s="39">
        <f>+OilC!AO76/Pop!AW114*10^6</f>
        <v>1.9085340721490984</v>
      </c>
      <c r="AP76" s="39">
        <f>+OilC!AP76/Pop!AX114*10^6</f>
        <v>1.9344412832615341</v>
      </c>
      <c r="AQ76" s="39">
        <f>+OilC!AQ76/Pop!AY114*10^6</f>
        <v>1.8617324926998609</v>
      </c>
      <c r="AR76" s="39">
        <f>+OilC!AR76/Pop!AZ114*10^6</f>
        <v>1.8039471081167882</v>
      </c>
      <c r="AS76" s="39">
        <f>+OilC!AS76/Pop!BA114*10^6</f>
        <v>1.7555231753247855</v>
      </c>
      <c r="AT76" s="39">
        <f>+OilC!AT76/Pop!BB114*10^6</f>
        <v>1.5647765427020157</v>
      </c>
      <c r="AU76" s="39">
        <f>+OilC!AU76/Pop!BC114*10^6</f>
        <v>1.5827942035902396</v>
      </c>
      <c r="AV76" s="39">
        <f>+OilC!AV76/Pop!BD114*10^6</f>
        <v>1.5925146195409796</v>
      </c>
      <c r="AW76" s="39">
        <f>+OilC!AW76/Pop!BE114*10^6</f>
        <v>1.7007500665549615</v>
      </c>
      <c r="AX76" s="39">
        <f>+OilC!AX76/Pop!BF114*10^6</f>
        <v>1.6298604710742</v>
      </c>
      <c r="AY76" s="39">
        <f>+OilC!AY76/Pop!BG114*10^6</f>
        <v>1.5483912803527913</v>
      </c>
      <c r="AZ76" s="10">
        <v>-5.152837187052E-2</v>
      </c>
      <c r="BA76" s="11">
        <v>4.6745274215939998E-2</v>
      </c>
    </row>
    <row r="77" spans="1:53">
      <c r="A77" s="2" t="s">
        <v>63</v>
      </c>
      <c r="B77" s="39">
        <f>+OilC!B77/Pop!J164*10^6</f>
        <v>0.23876801190079106</v>
      </c>
      <c r="C77" s="39">
        <f>+OilC!C77/Pop!K164*10^6</f>
        <v>0.27007433679164283</v>
      </c>
      <c r="D77" s="39">
        <f>+OilC!D77/Pop!L164*10^6</f>
        <v>0.2683092033955965</v>
      </c>
      <c r="E77" s="39">
        <f>+OilC!E77/Pop!M164*10^6</f>
        <v>0.26537298003821752</v>
      </c>
      <c r="F77" s="39">
        <f>+OilC!F77/Pop!N164*10^6</f>
        <v>0.26680050941947664</v>
      </c>
      <c r="G77" s="39">
        <f>+OilC!G77/Pop!O164*10^6</f>
        <v>0.29035197257511802</v>
      </c>
      <c r="H77" s="39">
        <f>+OilC!H77/Pop!P164*10^6</f>
        <v>0.30808227236476077</v>
      </c>
      <c r="I77" s="39">
        <f>+OilC!I77/Pop!Q164*10^6</f>
        <v>0.33568701091091857</v>
      </c>
      <c r="J77" s="39">
        <f>+OilC!J77/Pop!R164*10^6</f>
        <v>0.35462898560524836</v>
      </c>
      <c r="K77" s="39">
        <f>+OilC!K77/Pop!S164*10^6</f>
        <v>0.34558657833531375</v>
      </c>
      <c r="L77" s="39">
        <f>+OilC!L77/Pop!T164*10^6</f>
        <v>0.35307642711672449</v>
      </c>
      <c r="M77" s="39">
        <f>+OilC!M77/Pop!U164*10^6</f>
        <v>0.38540737821789567</v>
      </c>
      <c r="N77" s="39">
        <f>+OilC!N77/Pop!V164*10^6</f>
        <v>0.42725114540617753</v>
      </c>
      <c r="O77" s="39">
        <f>+OilC!O77/Pop!W164*10^6</f>
        <v>0.45020736146268953</v>
      </c>
      <c r="P77" s="39">
        <f>+OilC!P77/Pop!X164*10^6</f>
        <v>0.53175131454982227</v>
      </c>
      <c r="Q77" s="39">
        <f>+OilC!Q77/Pop!Y164*10^6</f>
        <v>0.58948276045245618</v>
      </c>
      <c r="R77" s="39">
        <f>+OilC!R77/Pop!Z164*10^6</f>
        <v>0.61266057686684572</v>
      </c>
      <c r="S77" s="39">
        <f>+OilC!S77/Pop!AA164*10^6</f>
        <v>0.62380026932439836</v>
      </c>
      <c r="T77" s="39">
        <f>+OilC!T77/Pop!AB164*10^6</f>
        <v>0.65076537919502797</v>
      </c>
      <c r="U77" s="39">
        <f>+OilC!U77/Pop!AC164*10^6</f>
        <v>0.62206928942693285</v>
      </c>
      <c r="V77" s="39">
        <f>+OilC!V77/Pop!AD164*10^6</f>
        <v>0.60330529853922721</v>
      </c>
      <c r="W77" s="39">
        <f>+OilC!W77/Pop!AE164*10^6</f>
        <v>0.56122641994827327</v>
      </c>
      <c r="X77" s="39">
        <f>+OilC!X77/Pop!AF164*10^6</f>
        <v>0.55873774053512382</v>
      </c>
      <c r="Y77" s="39">
        <f>+OilC!Y77/Pop!AG164*10^6</f>
        <v>0.58965666163284081</v>
      </c>
      <c r="Z77" s="39">
        <f>+OilC!Z77/Pop!AH164*10^6</f>
        <v>0.59243310547351613</v>
      </c>
      <c r="AA77" s="39">
        <f>+OilC!AA77/Pop!AI164*10^6</f>
        <v>0.69356527395820811</v>
      </c>
      <c r="AB77" s="39">
        <f>+OilC!AB77/Pop!AJ164*10^6</f>
        <v>0.72695730682058934</v>
      </c>
      <c r="AC77" s="39">
        <f>+OilC!AC77/Pop!AK164*10^6</f>
        <v>0.77478884221109945</v>
      </c>
      <c r="AD77" s="39">
        <f>+OilC!AD77/Pop!AL164*10^6</f>
        <v>0.83188253131799161</v>
      </c>
      <c r="AE77" s="39">
        <f>+OilC!AE77/Pop!AM164*10^6</f>
        <v>0.8930541098320538</v>
      </c>
      <c r="AF77" s="39">
        <f>+OilC!AF77/Pop!AN164*10^6</f>
        <v>0.91046210873164934</v>
      </c>
      <c r="AG77" s="39">
        <f>+OilC!AG77/Pop!AO164*10^6</f>
        <v>0.97112183152362774</v>
      </c>
      <c r="AH77" s="39">
        <f>+OilC!AH77/Pop!AP164*10^6</f>
        <v>1.0946536452521296</v>
      </c>
      <c r="AI77" s="39">
        <f>+OilC!AI77/Pop!AQ164*10^6</f>
        <v>0.907605065615811</v>
      </c>
      <c r="AJ77" s="39">
        <f>+OilC!AJ77/Pop!AR164*10^6</f>
        <v>0.97570526416206882</v>
      </c>
      <c r="AK77" s="39">
        <f>+OilC!AK77/Pop!AS164*10^6</f>
        <v>0.95686274858092724</v>
      </c>
      <c r="AL77" s="39">
        <f>+OilC!AL77/Pop!AT164*10^6</f>
        <v>0.974244967826567</v>
      </c>
      <c r="AM77" s="39">
        <f>+OilC!AM77/Pop!AU164*10^6</f>
        <v>1.0667341208432006</v>
      </c>
      <c r="AN77" s="39">
        <f>+OilC!AN77/Pop!AV164*10^6</f>
        <v>1.1085281881620495</v>
      </c>
      <c r="AO77" s="39">
        <f>+OilC!AO77/Pop!AW164*10^6</f>
        <v>1.1048146578535842</v>
      </c>
      <c r="AP77" s="39">
        <f>+OilC!AP77/Pop!AX164*10^6</f>
        <v>1.0854925992141922</v>
      </c>
      <c r="AQ77" s="39">
        <f>+OilC!AQ77/Pop!AY164*10^6</f>
        <v>1.0996640102108561</v>
      </c>
      <c r="AR77" s="39">
        <f>+OilC!AR77/Pop!AZ164*10^6</f>
        <v>1.1525582081851677</v>
      </c>
      <c r="AS77" s="39">
        <f>+OilC!AS77/Pop!BA164*10^6</f>
        <v>1.083014277332397</v>
      </c>
      <c r="AT77" s="39">
        <f>+OilC!AT77/Pop!BB164*10^6</f>
        <v>1.0565953962492485</v>
      </c>
      <c r="AU77" s="39">
        <f>+OilC!AU77/Pop!BC164*10^6</f>
        <v>1.0407254634815342</v>
      </c>
      <c r="AV77" s="39">
        <f>+OilC!AV77/Pop!BD164*10^6</f>
        <v>1.0888046296089522</v>
      </c>
      <c r="AW77" s="39">
        <f>+OilC!AW77/Pop!BE164*10^6</f>
        <v>1.1261283175759926</v>
      </c>
      <c r="AX77" s="39">
        <f>+OilC!AX77/Pop!BF164*10^6</f>
        <v>1.1717044947004132</v>
      </c>
      <c r="AY77" s="39">
        <f>+OilC!AY77/Pop!BG164*10^6</f>
        <v>1.1769270838221473</v>
      </c>
      <c r="AZ77" s="10">
        <v>1.9341548904780001E-2</v>
      </c>
      <c r="BA77" s="11">
        <v>8.3570415154100002E-3</v>
      </c>
    </row>
    <row r="78" spans="1:53">
      <c r="A78" s="2" t="s">
        <v>109</v>
      </c>
      <c r="B78" s="39" t="e">
        <f>+OilC!B78/Pop!J302*10^6</f>
        <v>#DIV/0!</v>
      </c>
      <c r="C78" s="39" t="e">
        <f>+OilC!C78/Pop!K302*10^6</f>
        <v>#DIV/0!</v>
      </c>
      <c r="D78" s="39" t="e">
        <f>+OilC!D78/Pop!L302*10^6</f>
        <v>#DIV/0!</v>
      </c>
      <c r="E78" s="39" t="e">
        <f>+OilC!E78/Pop!M302*10^6</f>
        <v>#DIV/0!</v>
      </c>
      <c r="F78" s="39" t="e">
        <f>+OilC!F78/Pop!N302*10^6</f>
        <v>#DIV/0!</v>
      </c>
      <c r="G78" s="39" t="e">
        <f>+OilC!G78/Pop!O302*10^6</f>
        <v>#DIV/0!</v>
      </c>
      <c r="H78" s="39" t="e">
        <f>+OilC!H78/Pop!P302*10^6</f>
        <v>#DIV/0!</v>
      </c>
      <c r="I78" s="39" t="e">
        <f>+OilC!I78/Pop!Q302*10^6</f>
        <v>#DIV/0!</v>
      </c>
      <c r="J78" s="39" t="e">
        <f>+OilC!J78/Pop!R302*10^6</f>
        <v>#DIV/0!</v>
      </c>
      <c r="K78" s="39" t="e">
        <f>+OilC!K78/Pop!S302*10^6</f>
        <v>#DIV/0!</v>
      </c>
      <c r="L78" s="39" t="e">
        <f>+OilC!L78/Pop!T302*10^6</f>
        <v>#DIV/0!</v>
      </c>
      <c r="M78" s="39" t="e">
        <f>+OilC!M78/Pop!U302*10^6</f>
        <v>#DIV/0!</v>
      </c>
      <c r="N78" s="39" t="e">
        <f>+OilC!N78/Pop!V302*10^6</f>
        <v>#DIV/0!</v>
      </c>
      <c r="O78" s="39" t="e">
        <f>+OilC!O78/Pop!W302*10^6</f>
        <v>#DIV/0!</v>
      </c>
      <c r="P78" s="39" t="e">
        <f>+OilC!P78/Pop!X302*10^6</f>
        <v>#DIV/0!</v>
      </c>
      <c r="Q78" s="39" t="e">
        <f>+OilC!Q78/Pop!Y302*10^6</f>
        <v>#DIV/0!</v>
      </c>
      <c r="R78" s="39" t="e">
        <f>+OilC!R78/Pop!Z302*10^6</f>
        <v>#DIV/0!</v>
      </c>
      <c r="S78" s="39" t="e">
        <f>+OilC!S78/Pop!AA302*10^6</f>
        <v>#DIV/0!</v>
      </c>
      <c r="T78" s="39" t="e">
        <f>+OilC!T78/Pop!AB302*10^6</f>
        <v>#DIV/0!</v>
      </c>
      <c r="U78" s="39" t="e">
        <f>+OilC!U78/Pop!AC302*10^6</f>
        <v>#DIV/0!</v>
      </c>
      <c r="V78" s="39" t="e">
        <f>+OilC!V78/Pop!AD302*10^6</f>
        <v>#DIV/0!</v>
      </c>
      <c r="W78" s="39" t="e">
        <f>+OilC!W78/Pop!AE302*10^6</f>
        <v>#DIV/0!</v>
      </c>
      <c r="X78" s="39" t="e">
        <f>+OilC!X78/Pop!AF302*10^6</f>
        <v>#DIV/0!</v>
      </c>
      <c r="Y78" s="39" t="e">
        <f>+OilC!Y78/Pop!AG302*10^6</f>
        <v>#DIV/0!</v>
      </c>
      <c r="Z78" s="39" t="e">
        <f>+OilC!Z78/Pop!AH302*10^6</f>
        <v>#DIV/0!</v>
      </c>
      <c r="AA78" s="39" t="e">
        <f>+OilC!AA78/Pop!AI302*10^6</f>
        <v>#DIV/0!</v>
      </c>
      <c r="AB78" s="39" t="e">
        <f>+OilC!AB78/Pop!AJ302*10^6</f>
        <v>#DIV/0!</v>
      </c>
      <c r="AC78" s="39" t="e">
        <f>+OilC!AC78/Pop!AK302*10^6</f>
        <v>#DIV/0!</v>
      </c>
      <c r="AD78" s="39" t="e">
        <f>+OilC!AD78/Pop!AL302*10^6</f>
        <v>#DIV/0!</v>
      </c>
      <c r="AE78" s="39" t="e">
        <f>+OilC!AE78/Pop!AM302*10^6</f>
        <v>#DIV/0!</v>
      </c>
      <c r="AF78" s="39" t="e">
        <f>+OilC!AF78/Pop!AN302*10^6</f>
        <v>#DIV/0!</v>
      </c>
      <c r="AG78" s="39" t="e">
        <f>+OilC!AG78/Pop!AO302*10^6</f>
        <v>#DIV/0!</v>
      </c>
      <c r="AH78" s="39" t="e">
        <f>+OilC!AH78/Pop!AP302*10^6</f>
        <v>#DIV/0!</v>
      </c>
      <c r="AI78" s="39" t="e">
        <f>+OilC!AI78/Pop!AQ302*10^6</f>
        <v>#DIV/0!</v>
      </c>
      <c r="AJ78" s="39" t="e">
        <f>+OilC!AJ78/Pop!AR302*10^6</f>
        <v>#DIV/0!</v>
      </c>
      <c r="AK78" s="39" t="e">
        <f>+OilC!AK78/Pop!AS302*10^6</f>
        <v>#DIV/0!</v>
      </c>
      <c r="AL78" s="39" t="e">
        <f>+OilC!AL78/Pop!AT302*10^6</f>
        <v>#DIV/0!</v>
      </c>
      <c r="AM78" s="39" t="e">
        <f>+OilC!AM78/Pop!AU302*10^6</f>
        <v>#DIV/0!</v>
      </c>
      <c r="AN78" s="39" t="e">
        <f>+OilC!AN78/Pop!AV302*10^6</f>
        <v>#DIV/0!</v>
      </c>
      <c r="AO78" s="39" t="e">
        <f>+OilC!AO78/Pop!AW302*10^6</f>
        <v>#DIV/0!</v>
      </c>
      <c r="AP78" s="39" t="e">
        <f>+OilC!AP78/Pop!AX302*10^6</f>
        <v>#DIV/0!</v>
      </c>
      <c r="AQ78" s="39" t="e">
        <f>+OilC!AQ78/Pop!AY302*10^6</f>
        <v>#DIV/0!</v>
      </c>
      <c r="AR78" s="39" t="e">
        <f>+OilC!AR78/Pop!AZ302*10^6</f>
        <v>#DIV/0!</v>
      </c>
      <c r="AS78" s="39" t="e">
        <f>+OilC!AS78/Pop!BA302*10^6</f>
        <v>#DIV/0!</v>
      </c>
      <c r="AT78" s="39" t="e">
        <f>+OilC!AT78/Pop!BB302*10^6</f>
        <v>#DIV/0!</v>
      </c>
      <c r="AU78" s="39" t="e">
        <f>+OilC!AU78/Pop!BC302*10^6</f>
        <v>#DIV/0!</v>
      </c>
      <c r="AV78" s="39" t="e">
        <f>+OilC!AV78/Pop!BD302*10^6</f>
        <v>#DIV/0!</v>
      </c>
      <c r="AW78" s="39" t="e">
        <f>+OilC!AW78/Pop!BE302*10^6</f>
        <v>#DIV/0!</v>
      </c>
      <c r="AX78" s="39" t="e">
        <f>+OilC!AX78/Pop!BF302*10^6</f>
        <v>#DIV/0!</v>
      </c>
      <c r="AY78" s="39" t="e">
        <f>+OilC!AY78/Pop!BG302*10^6</f>
        <v>#DIV/0!</v>
      </c>
      <c r="AZ78" s="10">
        <v>2.6671772822740001E-2</v>
      </c>
      <c r="BA78" s="11">
        <v>1.71784707345E-3</v>
      </c>
    </row>
    <row r="79" spans="1:53">
      <c r="A79" s="2" t="s">
        <v>110</v>
      </c>
      <c r="B79" s="39" t="e">
        <f>+OilC!B79/Pop!J303*10^6</f>
        <v>#DIV/0!</v>
      </c>
      <c r="C79" s="39" t="e">
        <f>+OilC!C79/Pop!K303*10^6</f>
        <v>#DIV/0!</v>
      </c>
      <c r="D79" s="39" t="e">
        <f>+OilC!D79/Pop!L303*10^6</f>
        <v>#DIV/0!</v>
      </c>
      <c r="E79" s="39" t="e">
        <f>+OilC!E79/Pop!M303*10^6</f>
        <v>#DIV/0!</v>
      </c>
      <c r="F79" s="39" t="e">
        <f>+OilC!F79/Pop!N303*10^6</f>
        <v>#DIV/0!</v>
      </c>
      <c r="G79" s="39" t="e">
        <f>+OilC!G79/Pop!O303*10^6</f>
        <v>#DIV/0!</v>
      </c>
      <c r="H79" s="39" t="e">
        <f>+OilC!H79/Pop!P303*10^6</f>
        <v>#DIV/0!</v>
      </c>
      <c r="I79" s="39" t="e">
        <f>+OilC!I79/Pop!Q303*10^6</f>
        <v>#DIV/0!</v>
      </c>
      <c r="J79" s="39" t="e">
        <f>+OilC!J79/Pop!R303*10^6</f>
        <v>#DIV/0!</v>
      </c>
      <c r="K79" s="39" t="e">
        <f>+OilC!K79/Pop!S303*10^6</f>
        <v>#DIV/0!</v>
      </c>
      <c r="L79" s="39" t="e">
        <f>+OilC!L79/Pop!T303*10^6</f>
        <v>#DIV/0!</v>
      </c>
      <c r="M79" s="39" t="e">
        <f>+OilC!M79/Pop!U303*10^6</f>
        <v>#DIV/0!</v>
      </c>
      <c r="N79" s="39" t="e">
        <f>+OilC!N79/Pop!V303*10^6</f>
        <v>#DIV/0!</v>
      </c>
      <c r="O79" s="39" t="e">
        <f>+OilC!O79/Pop!W303*10^6</f>
        <v>#DIV/0!</v>
      </c>
      <c r="P79" s="39" t="e">
        <f>+OilC!P79/Pop!X303*10^6</f>
        <v>#DIV/0!</v>
      </c>
      <c r="Q79" s="39" t="e">
        <f>+OilC!Q79/Pop!Y303*10^6</f>
        <v>#DIV/0!</v>
      </c>
      <c r="R79" s="39" t="e">
        <f>+OilC!R79/Pop!Z303*10^6</f>
        <v>#DIV/0!</v>
      </c>
      <c r="S79" s="39" t="e">
        <f>+OilC!S79/Pop!AA303*10^6</f>
        <v>#DIV/0!</v>
      </c>
      <c r="T79" s="39" t="e">
        <f>+OilC!T79/Pop!AB303*10^6</f>
        <v>#DIV/0!</v>
      </c>
      <c r="U79" s="39" t="e">
        <f>+OilC!U79/Pop!AC303*10^6</f>
        <v>#DIV/0!</v>
      </c>
      <c r="V79" s="39" t="e">
        <f>+OilC!V79/Pop!AD303*10^6</f>
        <v>#DIV/0!</v>
      </c>
      <c r="W79" s="39" t="e">
        <f>+OilC!W79/Pop!AE303*10^6</f>
        <v>#DIV/0!</v>
      </c>
      <c r="X79" s="39" t="e">
        <f>+OilC!X79/Pop!AF303*10^6</f>
        <v>#DIV/0!</v>
      </c>
      <c r="Y79" s="39" t="e">
        <f>+OilC!Y79/Pop!AG303*10^6</f>
        <v>#DIV/0!</v>
      </c>
      <c r="Z79" s="39" t="e">
        <f>+OilC!Z79/Pop!AH303*10^6</f>
        <v>#DIV/0!</v>
      </c>
      <c r="AA79" s="39" t="e">
        <f>+OilC!AA79/Pop!AI303*10^6</f>
        <v>#DIV/0!</v>
      </c>
      <c r="AB79" s="39" t="e">
        <f>+OilC!AB79/Pop!AJ303*10^6</f>
        <v>#DIV/0!</v>
      </c>
      <c r="AC79" s="39" t="e">
        <f>+OilC!AC79/Pop!AK303*10^6</f>
        <v>#DIV/0!</v>
      </c>
      <c r="AD79" s="39" t="e">
        <f>+OilC!AD79/Pop!AL303*10^6</f>
        <v>#DIV/0!</v>
      </c>
      <c r="AE79" s="39" t="e">
        <f>+OilC!AE79/Pop!AM303*10^6</f>
        <v>#DIV/0!</v>
      </c>
      <c r="AF79" s="39" t="e">
        <f>+OilC!AF79/Pop!AN303*10^6</f>
        <v>#DIV/0!</v>
      </c>
      <c r="AG79" s="39" t="e">
        <f>+OilC!AG79/Pop!AO303*10^6</f>
        <v>#DIV/0!</v>
      </c>
      <c r="AH79" s="39" t="e">
        <f>+OilC!AH79/Pop!AP303*10^6</f>
        <v>#DIV/0!</v>
      </c>
      <c r="AI79" s="39" t="e">
        <f>+OilC!AI79/Pop!AQ303*10^6</f>
        <v>#DIV/0!</v>
      </c>
      <c r="AJ79" s="39" t="e">
        <f>+OilC!AJ79/Pop!AR303*10^6</f>
        <v>#DIV/0!</v>
      </c>
      <c r="AK79" s="39" t="e">
        <f>+OilC!AK79/Pop!AS303*10^6</f>
        <v>#DIV/0!</v>
      </c>
      <c r="AL79" s="39" t="e">
        <f>+OilC!AL79/Pop!AT303*10^6</f>
        <v>#DIV/0!</v>
      </c>
      <c r="AM79" s="39" t="e">
        <f>+OilC!AM79/Pop!AU303*10^6</f>
        <v>#DIV/0!</v>
      </c>
      <c r="AN79" s="39" t="e">
        <f>+OilC!AN79/Pop!AV303*10^6</f>
        <v>#DIV/0!</v>
      </c>
      <c r="AO79" s="39" t="e">
        <f>+OilC!AO79/Pop!AW303*10^6</f>
        <v>#DIV/0!</v>
      </c>
      <c r="AP79" s="39" t="e">
        <f>+OilC!AP79/Pop!AX303*10^6</f>
        <v>#DIV/0!</v>
      </c>
      <c r="AQ79" s="39" t="e">
        <f>+OilC!AQ79/Pop!AY303*10^6</f>
        <v>#DIV/0!</v>
      </c>
      <c r="AR79" s="39" t="e">
        <f>+OilC!AR79/Pop!AZ303*10^6</f>
        <v>#DIV/0!</v>
      </c>
      <c r="AS79" s="39" t="e">
        <f>+OilC!AS79/Pop!BA303*10^6</f>
        <v>#DIV/0!</v>
      </c>
      <c r="AT79" s="39" t="e">
        <f>+OilC!AT79/Pop!BB303*10^6</f>
        <v>#DIV/0!</v>
      </c>
      <c r="AU79" s="39" t="e">
        <f>+OilC!AU79/Pop!BC303*10^6</f>
        <v>#DIV/0!</v>
      </c>
      <c r="AV79" s="39" t="e">
        <f>+OilC!AV79/Pop!BD303*10^6</f>
        <v>#DIV/0!</v>
      </c>
      <c r="AW79" s="39" t="e">
        <f>+OilC!AW79/Pop!BE303*10^6</f>
        <v>#DIV/0!</v>
      </c>
      <c r="AX79" s="39" t="e">
        <f>+OilC!AX79/Pop!BF303*10^6</f>
        <v>#DIV/0!</v>
      </c>
      <c r="AY79" s="39" t="e">
        <f>+OilC!AY79/Pop!BG303*10^6</f>
        <v>#DIV/0!</v>
      </c>
      <c r="AZ79" s="10">
        <v>3.8123574107890003E-2</v>
      </c>
      <c r="BA79" s="11">
        <v>5.3666471503699999E-3</v>
      </c>
    </row>
    <row r="80" spans="1:53">
      <c r="A80" s="2" t="s">
        <v>111</v>
      </c>
      <c r="B80" s="39" t="e">
        <f>+OilC!B80/Pop!J304*10^6</f>
        <v>#DIV/0!</v>
      </c>
      <c r="C80" s="39" t="e">
        <f>+OilC!C80/Pop!K304*10^6</f>
        <v>#DIV/0!</v>
      </c>
      <c r="D80" s="39" t="e">
        <f>+OilC!D80/Pop!L304*10^6</f>
        <v>#DIV/0!</v>
      </c>
      <c r="E80" s="39" t="e">
        <f>+OilC!E80/Pop!M304*10^6</f>
        <v>#DIV/0!</v>
      </c>
      <c r="F80" s="39" t="e">
        <f>+OilC!F80/Pop!N304*10^6</f>
        <v>#DIV/0!</v>
      </c>
      <c r="G80" s="39" t="e">
        <f>+OilC!G80/Pop!O304*10^6</f>
        <v>#DIV/0!</v>
      </c>
      <c r="H80" s="39" t="e">
        <f>+OilC!H80/Pop!P304*10^6</f>
        <v>#DIV/0!</v>
      </c>
      <c r="I80" s="39" t="e">
        <f>+OilC!I80/Pop!Q304*10^6</f>
        <v>#DIV/0!</v>
      </c>
      <c r="J80" s="39" t="e">
        <f>+OilC!J80/Pop!R304*10^6</f>
        <v>#DIV/0!</v>
      </c>
      <c r="K80" s="39" t="e">
        <f>+OilC!K80/Pop!S304*10^6</f>
        <v>#DIV/0!</v>
      </c>
      <c r="L80" s="39" t="e">
        <f>+OilC!L80/Pop!T304*10^6</f>
        <v>#DIV/0!</v>
      </c>
      <c r="M80" s="39" t="e">
        <f>+OilC!M80/Pop!U304*10^6</f>
        <v>#DIV/0!</v>
      </c>
      <c r="N80" s="39" t="e">
        <f>+OilC!N80/Pop!V304*10^6</f>
        <v>#DIV/0!</v>
      </c>
      <c r="O80" s="39" t="e">
        <f>+OilC!O80/Pop!W304*10^6</f>
        <v>#DIV/0!</v>
      </c>
      <c r="P80" s="39" t="e">
        <f>+OilC!P80/Pop!X304*10^6</f>
        <v>#DIV/0!</v>
      </c>
      <c r="Q80" s="39" t="e">
        <f>+OilC!Q80/Pop!Y304*10^6</f>
        <v>#DIV/0!</v>
      </c>
      <c r="R80" s="39" t="e">
        <f>+OilC!R80/Pop!Z304*10^6</f>
        <v>#DIV/0!</v>
      </c>
      <c r="S80" s="39" t="e">
        <f>+OilC!S80/Pop!AA304*10^6</f>
        <v>#DIV/0!</v>
      </c>
      <c r="T80" s="39" t="e">
        <f>+OilC!T80/Pop!AB304*10^6</f>
        <v>#DIV/0!</v>
      </c>
      <c r="U80" s="39" t="e">
        <f>+OilC!U80/Pop!AC304*10^6</f>
        <v>#DIV/0!</v>
      </c>
      <c r="V80" s="39" t="e">
        <f>+OilC!V80/Pop!AD304*10^6</f>
        <v>#DIV/0!</v>
      </c>
      <c r="W80" s="39" t="e">
        <f>+OilC!W80/Pop!AE304*10^6</f>
        <v>#DIV/0!</v>
      </c>
      <c r="X80" s="39" t="e">
        <f>+OilC!X80/Pop!AF304*10^6</f>
        <v>#DIV/0!</v>
      </c>
      <c r="Y80" s="39" t="e">
        <f>+OilC!Y80/Pop!AG304*10^6</f>
        <v>#DIV/0!</v>
      </c>
      <c r="Z80" s="39" t="e">
        <f>+OilC!Z80/Pop!AH304*10^6</f>
        <v>#DIV/0!</v>
      </c>
      <c r="AA80" s="39" t="e">
        <f>+OilC!AA80/Pop!AI304*10^6</f>
        <v>#DIV/0!</v>
      </c>
      <c r="AB80" s="39" t="e">
        <f>+OilC!AB80/Pop!AJ304*10^6</f>
        <v>#DIV/0!</v>
      </c>
      <c r="AC80" s="39" t="e">
        <f>+OilC!AC80/Pop!AK304*10^6</f>
        <v>#DIV/0!</v>
      </c>
      <c r="AD80" s="39" t="e">
        <f>+OilC!AD80/Pop!AL304*10^6</f>
        <v>#DIV/0!</v>
      </c>
      <c r="AE80" s="39" t="e">
        <f>+OilC!AE80/Pop!AM304*10^6</f>
        <v>#DIV/0!</v>
      </c>
      <c r="AF80" s="39" t="e">
        <f>+OilC!AF80/Pop!AN304*10^6</f>
        <v>#DIV/0!</v>
      </c>
      <c r="AG80" s="39" t="e">
        <f>+OilC!AG80/Pop!AO304*10^6</f>
        <v>#DIV/0!</v>
      </c>
      <c r="AH80" s="39" t="e">
        <f>+OilC!AH80/Pop!AP304*10^6</f>
        <v>#DIV/0!</v>
      </c>
      <c r="AI80" s="39" t="e">
        <f>+OilC!AI80/Pop!AQ304*10^6</f>
        <v>#DIV/0!</v>
      </c>
      <c r="AJ80" s="39" t="e">
        <f>+OilC!AJ80/Pop!AR304*10^6</f>
        <v>#DIV/0!</v>
      </c>
      <c r="AK80" s="39" t="e">
        <f>+OilC!AK80/Pop!AS304*10^6</f>
        <v>#DIV/0!</v>
      </c>
      <c r="AL80" s="39" t="e">
        <f>+OilC!AL80/Pop!AT304*10^6</f>
        <v>#DIV/0!</v>
      </c>
      <c r="AM80" s="39" t="e">
        <f>+OilC!AM80/Pop!AU304*10^6</f>
        <v>#DIV/0!</v>
      </c>
      <c r="AN80" s="39" t="e">
        <f>+OilC!AN80/Pop!AV304*10^6</f>
        <v>#DIV/0!</v>
      </c>
      <c r="AO80" s="39" t="e">
        <f>+OilC!AO80/Pop!AW304*10^6</f>
        <v>#DIV/0!</v>
      </c>
      <c r="AP80" s="39" t="e">
        <f>+OilC!AP80/Pop!AX304*10^6</f>
        <v>#DIV/0!</v>
      </c>
      <c r="AQ80" s="39" t="e">
        <f>+OilC!AQ80/Pop!AY304*10^6</f>
        <v>#DIV/0!</v>
      </c>
      <c r="AR80" s="39" t="e">
        <f>+OilC!AR80/Pop!AZ304*10^6</f>
        <v>#DIV/0!</v>
      </c>
      <c r="AS80" s="39" t="e">
        <f>+OilC!AS80/Pop!BA304*10^6</f>
        <v>#DIV/0!</v>
      </c>
      <c r="AT80" s="39" t="e">
        <f>+OilC!AT80/Pop!BB304*10^6</f>
        <v>#DIV/0!</v>
      </c>
      <c r="AU80" s="39" t="e">
        <f>+OilC!AU80/Pop!BC304*10^6</f>
        <v>#DIV/0!</v>
      </c>
      <c r="AV80" s="39" t="e">
        <f>+OilC!AV80/Pop!BD304*10^6</f>
        <v>#DIV/0!</v>
      </c>
      <c r="AW80" s="39" t="e">
        <f>+OilC!AW80/Pop!BE304*10^6</f>
        <v>#DIV/0!</v>
      </c>
      <c r="AX80" s="39" t="e">
        <f>+OilC!AX80/Pop!BF304*10^6</f>
        <v>#DIV/0!</v>
      </c>
      <c r="AY80" s="39" t="e">
        <f>+OilC!AY80/Pop!BG304*10^6</f>
        <v>#DIV/0!</v>
      </c>
      <c r="AZ80" s="10">
        <v>5.2400726825000001E-2</v>
      </c>
      <c r="BA80" s="11">
        <v>3.4042440820499999E-3</v>
      </c>
    </row>
    <row r="81" spans="1:53">
      <c r="A81" s="2" t="s">
        <v>112</v>
      </c>
      <c r="B81" s="39" t="e">
        <f>+OilC!B81/Pop!J305*10^6</f>
        <v>#DIV/0!</v>
      </c>
      <c r="C81" s="39" t="e">
        <f>+OilC!C81/Pop!K305*10^6</f>
        <v>#DIV/0!</v>
      </c>
      <c r="D81" s="39" t="e">
        <f>+OilC!D81/Pop!L305*10^6</f>
        <v>#DIV/0!</v>
      </c>
      <c r="E81" s="39" t="e">
        <f>+OilC!E81/Pop!M305*10^6</f>
        <v>#DIV/0!</v>
      </c>
      <c r="F81" s="39" t="e">
        <f>+OilC!F81/Pop!N305*10^6</f>
        <v>#DIV/0!</v>
      </c>
      <c r="G81" s="39" t="e">
        <f>+OilC!G81/Pop!O305*10^6</f>
        <v>#DIV/0!</v>
      </c>
      <c r="H81" s="39" t="e">
        <f>+OilC!H81/Pop!P305*10^6</f>
        <v>#DIV/0!</v>
      </c>
      <c r="I81" s="39" t="e">
        <f>+OilC!I81/Pop!Q305*10^6</f>
        <v>#DIV/0!</v>
      </c>
      <c r="J81" s="39" t="e">
        <f>+OilC!J81/Pop!R305*10^6</f>
        <v>#DIV/0!</v>
      </c>
      <c r="K81" s="39" t="e">
        <f>+OilC!K81/Pop!S305*10^6</f>
        <v>#DIV/0!</v>
      </c>
      <c r="L81" s="39" t="e">
        <f>+OilC!L81/Pop!T305*10^6</f>
        <v>#DIV/0!</v>
      </c>
      <c r="M81" s="39" t="e">
        <f>+OilC!M81/Pop!U305*10^6</f>
        <v>#DIV/0!</v>
      </c>
      <c r="N81" s="39" t="e">
        <f>+OilC!N81/Pop!V305*10^6</f>
        <v>#DIV/0!</v>
      </c>
      <c r="O81" s="39" t="e">
        <f>+OilC!O81/Pop!W305*10^6</f>
        <v>#DIV/0!</v>
      </c>
      <c r="P81" s="39" t="e">
        <f>+OilC!P81/Pop!X305*10^6</f>
        <v>#DIV/0!</v>
      </c>
      <c r="Q81" s="39" t="e">
        <f>+OilC!Q81/Pop!Y305*10^6</f>
        <v>#DIV/0!</v>
      </c>
      <c r="R81" s="39" t="e">
        <f>+OilC!R81/Pop!Z305*10^6</f>
        <v>#DIV/0!</v>
      </c>
      <c r="S81" s="39" t="e">
        <f>+OilC!S81/Pop!AA305*10^6</f>
        <v>#DIV/0!</v>
      </c>
      <c r="T81" s="39" t="e">
        <f>+OilC!T81/Pop!AB305*10^6</f>
        <v>#DIV/0!</v>
      </c>
      <c r="U81" s="39" t="e">
        <f>+OilC!U81/Pop!AC305*10^6</f>
        <v>#DIV/0!</v>
      </c>
      <c r="V81" s="39" t="e">
        <f>+OilC!V81/Pop!AD305*10^6</f>
        <v>#DIV/0!</v>
      </c>
      <c r="W81" s="39" t="e">
        <f>+OilC!W81/Pop!AE305*10^6</f>
        <v>#DIV/0!</v>
      </c>
      <c r="X81" s="39" t="e">
        <f>+OilC!X81/Pop!AF305*10^6</f>
        <v>#DIV/0!</v>
      </c>
      <c r="Y81" s="39" t="e">
        <f>+OilC!Y81/Pop!AG305*10^6</f>
        <v>#DIV/0!</v>
      </c>
      <c r="Z81" s="39" t="e">
        <f>+OilC!Z81/Pop!AH305*10^6</f>
        <v>#DIV/0!</v>
      </c>
      <c r="AA81" s="39" t="e">
        <f>+OilC!AA81/Pop!AI305*10^6</f>
        <v>#DIV/0!</v>
      </c>
      <c r="AB81" s="39" t="e">
        <f>+OilC!AB81/Pop!AJ305*10^6</f>
        <v>#DIV/0!</v>
      </c>
      <c r="AC81" s="39" t="e">
        <f>+OilC!AC81/Pop!AK305*10^6</f>
        <v>#DIV/0!</v>
      </c>
      <c r="AD81" s="39" t="e">
        <f>+OilC!AD81/Pop!AL305*10^6</f>
        <v>#DIV/0!</v>
      </c>
      <c r="AE81" s="39" t="e">
        <f>+OilC!AE81/Pop!AM305*10^6</f>
        <v>#DIV/0!</v>
      </c>
      <c r="AF81" s="39" t="e">
        <f>+OilC!AF81/Pop!AN305*10^6</f>
        <v>#DIV/0!</v>
      </c>
      <c r="AG81" s="39" t="e">
        <f>+OilC!AG81/Pop!AO305*10^6</f>
        <v>#DIV/0!</v>
      </c>
      <c r="AH81" s="39" t="e">
        <f>+OilC!AH81/Pop!AP305*10^6</f>
        <v>#DIV/0!</v>
      </c>
      <c r="AI81" s="39" t="e">
        <f>+OilC!AI81/Pop!AQ305*10^6</f>
        <v>#DIV/0!</v>
      </c>
      <c r="AJ81" s="39" t="e">
        <f>+OilC!AJ81/Pop!AR305*10^6</f>
        <v>#DIV/0!</v>
      </c>
      <c r="AK81" s="39" t="e">
        <f>+OilC!AK81/Pop!AS305*10^6</f>
        <v>#DIV/0!</v>
      </c>
      <c r="AL81" s="39" t="e">
        <f>+OilC!AL81/Pop!AT305*10^6</f>
        <v>#DIV/0!</v>
      </c>
      <c r="AM81" s="39" t="e">
        <f>+OilC!AM81/Pop!AU305*10^6</f>
        <v>#DIV/0!</v>
      </c>
      <c r="AN81" s="39" t="e">
        <f>+OilC!AN81/Pop!AV305*10^6</f>
        <v>#DIV/0!</v>
      </c>
      <c r="AO81" s="39" t="e">
        <f>+OilC!AO81/Pop!AW305*10^6</f>
        <v>#DIV/0!</v>
      </c>
      <c r="AP81" s="39" t="e">
        <f>+OilC!AP81/Pop!AX305*10^6</f>
        <v>#DIV/0!</v>
      </c>
      <c r="AQ81" s="39" t="e">
        <f>+OilC!AQ81/Pop!AY305*10^6</f>
        <v>#DIV/0!</v>
      </c>
      <c r="AR81" s="39" t="e">
        <f>+OilC!AR81/Pop!AZ305*10^6</f>
        <v>#DIV/0!</v>
      </c>
      <c r="AS81" s="39" t="e">
        <f>+OilC!AS81/Pop!BA305*10^6</f>
        <v>#DIV/0!</v>
      </c>
      <c r="AT81" s="39" t="e">
        <f>+OilC!AT81/Pop!BB305*10^6</f>
        <v>#DIV/0!</v>
      </c>
      <c r="AU81" s="39" t="e">
        <f>+OilC!AU81/Pop!BC305*10^6</f>
        <v>#DIV/0!</v>
      </c>
      <c r="AV81" s="39" t="e">
        <f>+OilC!AV81/Pop!BD305*10^6</f>
        <v>#DIV/0!</v>
      </c>
      <c r="AW81" s="39" t="e">
        <f>+OilC!AW81/Pop!BE305*10^6</f>
        <v>#DIV/0!</v>
      </c>
      <c r="AX81" s="39" t="e">
        <f>+OilC!AX81/Pop!BF305*10^6</f>
        <v>#DIV/0!</v>
      </c>
      <c r="AY81" s="39" t="e">
        <f>+OilC!AY81/Pop!BG305*10^6</f>
        <v>#DIV/0!</v>
      </c>
      <c r="AZ81" s="10">
        <v>2.3320481181139999E-2</v>
      </c>
      <c r="BA81" s="11">
        <v>1.5722312033179999E-2</v>
      </c>
    </row>
    <row r="82" spans="1:53">
      <c r="A82" s="2" t="s">
        <v>113</v>
      </c>
      <c r="B82" s="39" t="e">
        <f>+OilC!B82/Pop!J306*10^6</f>
        <v>#DIV/0!</v>
      </c>
      <c r="C82" s="39" t="e">
        <f>+OilC!C82/Pop!K306*10^6</f>
        <v>#DIV/0!</v>
      </c>
      <c r="D82" s="39" t="e">
        <f>+OilC!D82/Pop!L306*10^6</f>
        <v>#DIV/0!</v>
      </c>
      <c r="E82" s="39" t="e">
        <f>+OilC!E82/Pop!M306*10^6</f>
        <v>#DIV/0!</v>
      </c>
      <c r="F82" s="39" t="e">
        <f>+OilC!F82/Pop!N306*10^6</f>
        <v>#DIV/0!</v>
      </c>
      <c r="G82" s="39" t="e">
        <f>+OilC!G82/Pop!O306*10^6</f>
        <v>#DIV/0!</v>
      </c>
      <c r="H82" s="39" t="e">
        <f>+OilC!H82/Pop!P306*10^6</f>
        <v>#DIV/0!</v>
      </c>
      <c r="I82" s="39" t="e">
        <f>+OilC!I82/Pop!Q306*10^6</f>
        <v>#DIV/0!</v>
      </c>
      <c r="J82" s="39" t="e">
        <f>+OilC!J82/Pop!R306*10^6</f>
        <v>#DIV/0!</v>
      </c>
      <c r="K82" s="39" t="e">
        <f>+OilC!K82/Pop!S306*10^6</f>
        <v>#DIV/0!</v>
      </c>
      <c r="L82" s="39" t="e">
        <f>+OilC!L82/Pop!T306*10^6</f>
        <v>#DIV/0!</v>
      </c>
      <c r="M82" s="39" t="e">
        <f>+OilC!M82/Pop!U306*10^6</f>
        <v>#DIV/0!</v>
      </c>
      <c r="N82" s="39" t="e">
        <f>+OilC!N82/Pop!V306*10^6</f>
        <v>#DIV/0!</v>
      </c>
      <c r="O82" s="39" t="e">
        <f>+OilC!O82/Pop!W306*10^6</f>
        <v>#DIV/0!</v>
      </c>
      <c r="P82" s="39" t="e">
        <f>+OilC!P82/Pop!X306*10^6</f>
        <v>#DIV/0!</v>
      </c>
      <c r="Q82" s="39" t="e">
        <f>+OilC!Q82/Pop!Y306*10^6</f>
        <v>#DIV/0!</v>
      </c>
      <c r="R82" s="39" t="e">
        <f>+OilC!R82/Pop!Z306*10^6</f>
        <v>#DIV/0!</v>
      </c>
      <c r="S82" s="39" t="e">
        <f>+OilC!S82/Pop!AA306*10^6</f>
        <v>#DIV/0!</v>
      </c>
      <c r="T82" s="39" t="e">
        <f>+OilC!T82/Pop!AB306*10^6</f>
        <v>#DIV/0!</v>
      </c>
      <c r="U82" s="39" t="e">
        <f>+OilC!U82/Pop!AC306*10^6</f>
        <v>#DIV/0!</v>
      </c>
      <c r="V82" s="39" t="e">
        <f>+OilC!V82/Pop!AD306*10^6</f>
        <v>#DIV/0!</v>
      </c>
      <c r="W82" s="39" t="e">
        <f>+OilC!W82/Pop!AE306*10^6</f>
        <v>#DIV/0!</v>
      </c>
      <c r="X82" s="39" t="e">
        <f>+OilC!X82/Pop!AF306*10^6</f>
        <v>#DIV/0!</v>
      </c>
      <c r="Y82" s="39" t="e">
        <f>+OilC!Y82/Pop!AG306*10^6</f>
        <v>#DIV/0!</v>
      </c>
      <c r="Z82" s="39" t="e">
        <f>+OilC!Z82/Pop!AH306*10^6</f>
        <v>#DIV/0!</v>
      </c>
      <c r="AA82" s="39" t="e">
        <f>+OilC!AA82/Pop!AI306*10^6</f>
        <v>#DIV/0!</v>
      </c>
      <c r="AB82" s="39" t="e">
        <f>+OilC!AB82/Pop!AJ306*10^6</f>
        <v>#DIV/0!</v>
      </c>
      <c r="AC82" s="39" t="e">
        <f>+OilC!AC82/Pop!AK306*10^6</f>
        <v>#DIV/0!</v>
      </c>
      <c r="AD82" s="39" t="e">
        <f>+OilC!AD82/Pop!AL306*10^6</f>
        <v>#DIV/0!</v>
      </c>
      <c r="AE82" s="39" t="e">
        <f>+OilC!AE82/Pop!AM306*10^6</f>
        <v>#DIV/0!</v>
      </c>
      <c r="AF82" s="39" t="e">
        <f>+OilC!AF82/Pop!AN306*10^6</f>
        <v>#DIV/0!</v>
      </c>
      <c r="AG82" s="39" t="e">
        <f>+OilC!AG82/Pop!AO306*10^6</f>
        <v>#DIV/0!</v>
      </c>
      <c r="AH82" s="39" t="e">
        <f>+OilC!AH82/Pop!AP306*10^6</f>
        <v>#DIV/0!</v>
      </c>
      <c r="AI82" s="39" t="e">
        <f>+OilC!AI82/Pop!AQ306*10^6</f>
        <v>#DIV/0!</v>
      </c>
      <c r="AJ82" s="39" t="e">
        <f>+OilC!AJ82/Pop!AR306*10^6</f>
        <v>#DIV/0!</v>
      </c>
      <c r="AK82" s="39" t="e">
        <f>+OilC!AK82/Pop!AS306*10^6</f>
        <v>#DIV/0!</v>
      </c>
      <c r="AL82" s="39" t="e">
        <f>+OilC!AL82/Pop!AT306*10^6</f>
        <v>#DIV/0!</v>
      </c>
      <c r="AM82" s="39" t="e">
        <f>+OilC!AM82/Pop!AU306*10^6</f>
        <v>#DIV/0!</v>
      </c>
      <c r="AN82" s="39" t="e">
        <f>+OilC!AN82/Pop!AV306*10^6</f>
        <v>#DIV/0!</v>
      </c>
      <c r="AO82" s="39" t="e">
        <f>+OilC!AO82/Pop!AW306*10^6</f>
        <v>#DIV/0!</v>
      </c>
      <c r="AP82" s="39" t="e">
        <f>+OilC!AP82/Pop!AX306*10^6</f>
        <v>#DIV/0!</v>
      </c>
      <c r="AQ82" s="39" t="e">
        <f>+OilC!AQ82/Pop!AY306*10^6</f>
        <v>#DIV/0!</v>
      </c>
      <c r="AR82" s="39" t="e">
        <f>+OilC!AR82/Pop!AZ306*10^6</f>
        <v>#DIV/0!</v>
      </c>
      <c r="AS82" s="39" t="e">
        <f>+OilC!AS82/Pop!BA306*10^6</f>
        <v>#DIV/0!</v>
      </c>
      <c r="AT82" s="39" t="e">
        <f>+OilC!AT82/Pop!BB306*10^6</f>
        <v>#DIV/0!</v>
      </c>
      <c r="AU82" s="39" t="e">
        <f>+OilC!AU82/Pop!BC306*10^6</f>
        <v>#DIV/0!</v>
      </c>
      <c r="AV82" s="39" t="e">
        <f>+OilC!AV82/Pop!BD306*10^6</f>
        <v>#DIV/0!</v>
      </c>
      <c r="AW82" s="39" t="e">
        <f>+OilC!AW82/Pop!BE306*10^6</f>
        <v>#DIV/0!</v>
      </c>
      <c r="AX82" s="39" t="e">
        <f>+OilC!AX82/Pop!BF306*10^6</f>
        <v>#DIV/0!</v>
      </c>
      <c r="AY82" s="39" t="e">
        <f>+OilC!AY82/Pop!BG306*10^6</f>
        <v>#DIV/0!</v>
      </c>
      <c r="AZ82" s="10">
        <v>-2.5539798662100001E-3</v>
      </c>
      <c r="BA82" s="11">
        <v>2.565060555935E-2</v>
      </c>
    </row>
    <row r="83" spans="1:53">
      <c r="A83" s="2" t="s">
        <v>114</v>
      </c>
      <c r="B83" s="39" t="e">
        <f>+OilC!B83/Pop!J307*10^6</f>
        <v>#DIV/0!</v>
      </c>
      <c r="C83" s="39" t="e">
        <f>+OilC!C83/Pop!K307*10^6</f>
        <v>#DIV/0!</v>
      </c>
      <c r="D83" s="39" t="e">
        <f>+OilC!D83/Pop!L307*10^6</f>
        <v>#DIV/0!</v>
      </c>
      <c r="E83" s="39" t="e">
        <f>+OilC!E83/Pop!M307*10^6</f>
        <v>#DIV/0!</v>
      </c>
      <c r="F83" s="39" t="e">
        <f>+OilC!F83/Pop!N307*10^6</f>
        <v>#DIV/0!</v>
      </c>
      <c r="G83" s="39" t="e">
        <f>+OilC!G83/Pop!O307*10^6</f>
        <v>#DIV/0!</v>
      </c>
      <c r="H83" s="39" t="e">
        <f>+OilC!H83/Pop!P307*10^6</f>
        <v>#DIV/0!</v>
      </c>
      <c r="I83" s="39" t="e">
        <f>+OilC!I83/Pop!Q307*10^6</f>
        <v>#DIV/0!</v>
      </c>
      <c r="J83" s="39" t="e">
        <f>+OilC!J83/Pop!R307*10^6</f>
        <v>#DIV/0!</v>
      </c>
      <c r="K83" s="39" t="e">
        <f>+OilC!K83/Pop!S307*10^6</f>
        <v>#DIV/0!</v>
      </c>
      <c r="L83" s="39" t="e">
        <f>+OilC!L83/Pop!T307*10^6</f>
        <v>#DIV/0!</v>
      </c>
      <c r="M83" s="39" t="e">
        <f>+OilC!M83/Pop!U307*10^6</f>
        <v>#DIV/0!</v>
      </c>
      <c r="N83" s="39" t="e">
        <f>+OilC!N83/Pop!V307*10^6</f>
        <v>#DIV/0!</v>
      </c>
      <c r="O83" s="39" t="e">
        <f>+OilC!O83/Pop!W307*10^6</f>
        <v>#DIV/0!</v>
      </c>
      <c r="P83" s="39" t="e">
        <f>+OilC!P83/Pop!X307*10^6</f>
        <v>#DIV/0!</v>
      </c>
      <c r="Q83" s="39" t="e">
        <f>+OilC!Q83/Pop!Y307*10^6</f>
        <v>#DIV/0!</v>
      </c>
      <c r="R83" s="39" t="e">
        <f>+OilC!R83/Pop!Z307*10^6</f>
        <v>#DIV/0!</v>
      </c>
      <c r="S83" s="39" t="e">
        <f>+OilC!S83/Pop!AA307*10^6</f>
        <v>#DIV/0!</v>
      </c>
      <c r="T83" s="39" t="e">
        <f>+OilC!T83/Pop!AB307*10^6</f>
        <v>#DIV/0!</v>
      </c>
      <c r="U83" s="39" t="e">
        <f>+OilC!U83/Pop!AC307*10^6</f>
        <v>#DIV/0!</v>
      </c>
      <c r="V83" s="39" t="e">
        <f>+OilC!V83/Pop!AD307*10^6</f>
        <v>#DIV/0!</v>
      </c>
      <c r="W83" s="39" t="e">
        <f>+OilC!W83/Pop!AE307*10^6</f>
        <v>#DIV/0!</v>
      </c>
      <c r="X83" s="39" t="e">
        <f>+OilC!X83/Pop!AF307*10^6</f>
        <v>#DIV/0!</v>
      </c>
      <c r="Y83" s="39" t="e">
        <f>+OilC!Y83/Pop!AG307*10^6</f>
        <v>#DIV/0!</v>
      </c>
      <c r="Z83" s="39" t="e">
        <f>+OilC!Z83/Pop!AH307*10^6</f>
        <v>#DIV/0!</v>
      </c>
      <c r="AA83" s="39" t="e">
        <f>+OilC!AA83/Pop!AI307*10^6</f>
        <v>#DIV/0!</v>
      </c>
      <c r="AB83" s="39" t="e">
        <f>+OilC!AB83/Pop!AJ307*10^6</f>
        <v>#DIV/0!</v>
      </c>
      <c r="AC83" s="39" t="e">
        <f>+OilC!AC83/Pop!AK307*10^6</f>
        <v>#DIV/0!</v>
      </c>
      <c r="AD83" s="39" t="e">
        <f>+OilC!AD83/Pop!AL307*10^6</f>
        <v>#DIV/0!</v>
      </c>
      <c r="AE83" s="39" t="e">
        <f>+OilC!AE83/Pop!AM307*10^6</f>
        <v>#DIV/0!</v>
      </c>
      <c r="AF83" s="39" t="e">
        <f>+OilC!AF83/Pop!AN307*10^6</f>
        <v>#DIV/0!</v>
      </c>
      <c r="AG83" s="39" t="e">
        <f>+OilC!AG83/Pop!AO307*10^6</f>
        <v>#DIV/0!</v>
      </c>
      <c r="AH83" s="39" t="e">
        <f>+OilC!AH83/Pop!AP307*10^6</f>
        <v>#DIV/0!</v>
      </c>
      <c r="AI83" s="39" t="e">
        <f>+OilC!AI83/Pop!AQ307*10^6</f>
        <v>#DIV/0!</v>
      </c>
      <c r="AJ83" s="39" t="e">
        <f>+OilC!AJ83/Pop!AR307*10^6</f>
        <v>#DIV/0!</v>
      </c>
      <c r="AK83" s="39" t="e">
        <f>+OilC!AK83/Pop!AS307*10^6</f>
        <v>#DIV/0!</v>
      </c>
      <c r="AL83" s="39" t="e">
        <f>+OilC!AL83/Pop!AT307*10^6</f>
        <v>#DIV/0!</v>
      </c>
      <c r="AM83" s="39" t="e">
        <f>+OilC!AM83/Pop!AU307*10^6</f>
        <v>#DIV/0!</v>
      </c>
      <c r="AN83" s="39" t="e">
        <f>+OilC!AN83/Pop!AV307*10^6</f>
        <v>#DIV/0!</v>
      </c>
      <c r="AO83" s="39" t="e">
        <f>+OilC!AO83/Pop!AW307*10^6</f>
        <v>#DIV/0!</v>
      </c>
      <c r="AP83" s="39" t="e">
        <f>+OilC!AP83/Pop!AX307*10^6</f>
        <v>#DIV/0!</v>
      </c>
      <c r="AQ83" s="39" t="e">
        <f>+OilC!AQ83/Pop!AY307*10^6</f>
        <v>#DIV/0!</v>
      </c>
      <c r="AR83" s="39" t="e">
        <f>+OilC!AR83/Pop!AZ307*10^6</f>
        <v>#DIV/0!</v>
      </c>
      <c r="AS83" s="39" t="e">
        <f>+OilC!AS83/Pop!BA307*10^6</f>
        <v>#DIV/0!</v>
      </c>
      <c r="AT83" s="39" t="e">
        <f>+OilC!AT83/Pop!BB307*10^6</f>
        <v>#DIV/0!</v>
      </c>
      <c r="AU83" s="39" t="e">
        <f>+OilC!AU83/Pop!BC307*10^6</f>
        <v>#DIV/0!</v>
      </c>
      <c r="AV83" s="39" t="e">
        <f>+OilC!AV83/Pop!BD307*10^6</f>
        <v>#DIV/0!</v>
      </c>
      <c r="AW83" s="39" t="e">
        <f>+OilC!AW83/Pop!BE307*10^6</f>
        <v>#DIV/0!</v>
      </c>
      <c r="AX83" s="39" t="e">
        <f>+OilC!AX83/Pop!BF307*10^6</f>
        <v>#DIV/0!</v>
      </c>
      <c r="AY83" s="39" t="e">
        <f>+OilC!AY83/Pop!BG307*10^6</f>
        <v>#DIV/0!</v>
      </c>
      <c r="AZ83" s="10">
        <v>1.036562584341E-2</v>
      </c>
      <c r="BA83" s="11">
        <v>1.0424597188829999E-2</v>
      </c>
    </row>
    <row r="84" spans="1:53">
      <c r="A84" s="2" t="s">
        <v>64</v>
      </c>
      <c r="B84" s="39">
        <f>+OilC!B84/Pop!J224*10^6</f>
        <v>7.2275228595549648E-2</v>
      </c>
      <c r="C84" s="39">
        <f>+OilC!C84/Pop!K224*10^6</f>
        <v>8.2923906077681853E-2</v>
      </c>
      <c r="D84" s="39">
        <f>+OilC!D84/Pop!L224*10^6</f>
        <v>8.9494796986248654E-2</v>
      </c>
      <c r="E84" s="39">
        <f>+OilC!E84/Pop!M224*10^6</f>
        <v>0.1147712429196735</v>
      </c>
      <c r="F84" s="39">
        <f>+OilC!F84/Pop!N224*10^6</f>
        <v>0.12085923491415074</v>
      </c>
      <c r="G84" s="39">
        <f>+OilC!G84/Pop!O224*10^6</f>
        <v>0.13699367714399441</v>
      </c>
      <c r="H84" s="39">
        <f>+OilC!H84/Pop!P224*10^6</f>
        <v>0.14818941430807517</v>
      </c>
      <c r="I84" s="39">
        <f>+OilC!I84/Pop!Q224*10^6</f>
        <v>0.18125032464416377</v>
      </c>
      <c r="J84" s="39">
        <f>+OilC!J84/Pop!R224*10^6</f>
        <v>0.18670498662653018</v>
      </c>
      <c r="K84" s="39">
        <f>+OilC!K84/Pop!S224*10^6</f>
        <v>0.1855328533845228</v>
      </c>
      <c r="L84" s="39">
        <f>+OilC!L84/Pop!T224*10^6</f>
        <v>0.19487442929547061</v>
      </c>
      <c r="M84" s="39">
        <f>+OilC!M84/Pop!U224*10^6</f>
        <v>0.20045245971555525</v>
      </c>
      <c r="N84" s="39">
        <f>+OilC!N84/Pop!V224*10^6</f>
        <v>0.22016837308225387</v>
      </c>
      <c r="O84" s="39">
        <f>+OilC!O84/Pop!W224*10^6</f>
        <v>0.24170339183014794</v>
      </c>
      <c r="P84" s="39">
        <f>+OilC!P84/Pop!X224*10^6</f>
        <v>0.23918223419605705</v>
      </c>
      <c r="Q84" s="39">
        <f>+OilC!Q84/Pop!Y224*10^6</f>
        <v>0.24442166430218637</v>
      </c>
      <c r="R84" s="39">
        <f>+OilC!R84/Pop!Z224*10^6</f>
        <v>0.22843834359733581</v>
      </c>
      <c r="S84" s="39">
        <f>+OilC!S84/Pop!AA224*10^6</f>
        <v>0.20292050860562999</v>
      </c>
      <c r="T84" s="39">
        <f>+OilC!T84/Pop!AB224*10^6</f>
        <v>0.22310297015095082</v>
      </c>
      <c r="U84" s="39">
        <f>+OilC!U84/Pop!AC224*10^6</f>
        <v>0.22792095040844773</v>
      </c>
      <c r="V84" s="39">
        <f>+OilC!V84/Pop!AD224*10^6</f>
        <v>0.2118118574210858</v>
      </c>
      <c r="W84" s="39">
        <f>+OilC!W84/Pop!AE224*10^6</f>
        <v>0.21357372326260277</v>
      </c>
      <c r="X84" s="39">
        <f>+OilC!X84/Pop!AF224*10^6</f>
        <v>0.2366639055568926</v>
      </c>
      <c r="Y84" s="39">
        <f>+OilC!Y84/Pop!AG224*10^6</f>
        <v>0.26103110264415591</v>
      </c>
      <c r="Z84" s="39">
        <f>+OilC!Z84/Pop!AH224*10^6</f>
        <v>0.30218144965113197</v>
      </c>
      <c r="AA84" s="39">
        <f>+OilC!AA84/Pop!AI224*10^6</f>
        <v>0.35249296901254523</v>
      </c>
      <c r="AB84" s="39">
        <f>+OilC!AB84/Pop!AJ224*10^6</f>
        <v>0.37726512922179112</v>
      </c>
      <c r="AC84" s="39">
        <f>+OilC!AC84/Pop!AK224*10^6</f>
        <v>0.41527701224319469</v>
      </c>
      <c r="AD84" s="39">
        <f>+OilC!AD84/Pop!AL224*10^6</f>
        <v>0.47664284852278094</v>
      </c>
      <c r="AE84" s="39">
        <f>+OilC!AE84/Pop!AM224*10^6</f>
        <v>0.52810375034776214</v>
      </c>
      <c r="AF84" s="39">
        <f>+OilC!AF84/Pop!AN224*10^6</f>
        <v>0.57476420238536741</v>
      </c>
      <c r="AG84" s="39">
        <f>+OilC!AG84/Pop!AO224*10^6</f>
        <v>0.61953255255315498</v>
      </c>
      <c r="AH84" s="39">
        <f>+OilC!AH84/Pop!AP224*10^6</f>
        <v>0.61920192271026397</v>
      </c>
      <c r="AI84" s="39">
        <f>+OilC!AI84/Pop!AQ224*10^6</f>
        <v>0.55956941809118488</v>
      </c>
      <c r="AJ84" s="39">
        <f>+OilC!AJ84/Pop!AR224*10^6</f>
        <v>0.58926664059279454</v>
      </c>
      <c r="AK84" s="39">
        <f>+OilC!AK84/Pop!AS224*10^6</f>
        <v>0.55094561500254535</v>
      </c>
      <c r="AL84" s="39">
        <f>+OilC!AL84/Pop!AT224*10^6</f>
        <v>0.52579919715121171</v>
      </c>
      <c r="AM84" s="39">
        <f>+OilC!AM84/Pop!AU224*10^6</f>
        <v>0.59151528241051143</v>
      </c>
      <c r="AN84" s="39">
        <f>+OilC!AN84/Pop!AV224*10^6</f>
        <v>0.64990191691236254</v>
      </c>
      <c r="AO84" s="39">
        <f>+OilC!AO84/Pop!AW224*10^6</f>
        <v>0.70948118283718364</v>
      </c>
      <c r="AP84" s="39">
        <f>+OilC!AP84/Pop!AX224*10^6</f>
        <v>0.70794136398095819</v>
      </c>
      <c r="AQ84" s="39">
        <f>+OilC!AQ84/Pop!AY224*10^6</f>
        <v>0.68639444063937582</v>
      </c>
      <c r="AR84" s="39">
        <f>+OilC!AR84/Pop!AZ224*10^6</f>
        <v>0.67937186676617645</v>
      </c>
      <c r="AS84" s="39">
        <f>+OilC!AS84/Pop!BA224*10^6</f>
        <v>0.65898891699402984</v>
      </c>
      <c r="AT84" s="39">
        <f>+OilC!AT84/Pop!BB224*10^6</f>
        <v>0.68725426030237602</v>
      </c>
      <c r="AU84" s="39">
        <f>+OilC!AU84/Pop!BC224*10^6</f>
        <v>0.71285599386271292</v>
      </c>
      <c r="AV84" s="39">
        <f>+OilC!AV84/Pop!BD224*10^6</f>
        <v>0.73272281710652309</v>
      </c>
      <c r="AW84" s="39">
        <f>+OilC!AW84/Pop!BE224*10^6</f>
        <v>0.77497259267033303</v>
      </c>
      <c r="AX84" s="39">
        <f>+OilC!AX84/Pop!BF224*10^6</f>
        <v>0.77353808800534407</v>
      </c>
      <c r="AY84" s="39">
        <f>+OilC!AY84/Pop!BG224*10^6</f>
        <v>0.78299914965291539</v>
      </c>
      <c r="AZ84" s="10">
        <v>1.6351118683819998E-2</v>
      </c>
      <c r="BA84" s="11">
        <v>1.259271521121E-2</v>
      </c>
    </row>
    <row r="85" spans="1:53">
      <c r="A85" s="2" t="s">
        <v>65</v>
      </c>
      <c r="B85" s="39">
        <f>+OilC!B85/Pop!J243*10^6</f>
        <v>3.8751304662528366E-2</v>
      </c>
      <c r="C85" s="39">
        <f>+OilC!C85/Pop!K243*10^6</f>
        <v>8.2958004186985859E-2</v>
      </c>
      <c r="D85" s="39">
        <f>+OilC!D85/Pop!L243*10^6</f>
        <v>0.11895252011898451</v>
      </c>
      <c r="E85" s="39">
        <f>+OilC!E85/Pop!M243*10^6</f>
        <v>0.11874750446345701</v>
      </c>
      <c r="F85" s="39">
        <f>+OilC!F85/Pop!N243*10^6</f>
        <v>0.14036952491425084</v>
      </c>
      <c r="G85" s="39">
        <f>+OilC!G85/Pop!O243*10^6</f>
        <v>0.14226958630705142</v>
      </c>
      <c r="H85" s="39">
        <f>+OilC!H85/Pop!P243*10^6</f>
        <v>0.11761412073116066</v>
      </c>
      <c r="I85" s="39">
        <f>+OilC!I85/Pop!Q243*10^6</f>
        <v>0.11918947497502122</v>
      </c>
      <c r="J85" s="39">
        <f>+OilC!J85/Pop!R243*10^6</f>
        <v>0.11437208728864158</v>
      </c>
      <c r="K85" s="39">
        <f>+OilC!K85/Pop!S243*10^6</f>
        <v>6.8015611394986991E-2</v>
      </c>
      <c r="L85" s="39">
        <f>+OilC!L85/Pop!T243*10^6</f>
        <v>6.3262244316302313E-2</v>
      </c>
      <c r="M85" s="39">
        <f>+OilC!M85/Pop!U243*10^6</f>
        <v>1.6124238173094916E-2</v>
      </c>
      <c r="N85" s="39">
        <f>+OilC!N85/Pop!V243*10^6</f>
        <v>1.5806456009543692E-2</v>
      </c>
      <c r="O85" s="39">
        <f>+OilC!O85/Pop!W243*10^6</f>
        <v>1.8760799103546156E-2</v>
      </c>
      <c r="P85" s="39">
        <f>+OilC!P85/Pop!X243*10^6</f>
        <v>2.1173129377448929E-2</v>
      </c>
      <c r="Q85" s="39">
        <f>+OilC!Q85/Pop!Y243*10^6</f>
        <v>3.5964572677467416E-2</v>
      </c>
      <c r="R85" s="39">
        <f>+OilC!R85/Pop!Z243*10^6</f>
        <v>3.0750719796791049E-2</v>
      </c>
      <c r="S85" s="39">
        <f>+OilC!S85/Pop!AA243*10^6</f>
        <v>3.0692902953292505E-2</v>
      </c>
      <c r="T85" s="39">
        <f>+OilC!T85/Pop!AB243*10^6</f>
        <v>3.4564595589797902E-2</v>
      </c>
      <c r="U85" s="39">
        <f>+OilC!U85/Pop!AC243*10^6</f>
        <v>3.3201218670006243E-2</v>
      </c>
      <c r="V85" s="39">
        <f>+OilC!V85/Pop!AD243*10^6</f>
        <v>3.3007230425188556E-2</v>
      </c>
      <c r="W85" s="39">
        <f>+OilC!W85/Pop!AE243*10^6</f>
        <v>3.6009999568457567E-2</v>
      </c>
      <c r="X85" s="39">
        <f>+OilC!X85/Pop!AF243*10^6</f>
        <v>4.0990500697975711E-2</v>
      </c>
      <c r="Y85" s="39">
        <f>+OilC!Y85/Pop!AG243*10^6</f>
        <v>4.1777663352512526E-2</v>
      </c>
      <c r="Z85" s="39">
        <f>+OilC!Z85/Pop!AH243*10^6</f>
        <v>3.7770919301108472E-2</v>
      </c>
      <c r="AA85" s="39">
        <f>+OilC!AA85/Pop!AI243*10^6</f>
        <v>4.3466583228334646E-2</v>
      </c>
      <c r="AB85" s="39">
        <f>+OilC!AB85/Pop!AJ243*10^6</f>
        <v>4.1657386894429708E-2</v>
      </c>
      <c r="AC85" s="39">
        <f>+OilC!AC85/Pop!AK243*10^6</f>
        <v>4.4762535043776419E-2</v>
      </c>
      <c r="AD85" s="39">
        <f>+OilC!AD85/Pop!AL243*10^6</f>
        <v>5.6601741702503428E-2</v>
      </c>
      <c r="AE85" s="39">
        <f>+OilC!AE85/Pop!AM243*10^6</f>
        <v>6.1560618147674898E-2</v>
      </c>
      <c r="AF85" s="39">
        <f>+OilC!AF85/Pop!AN243*10^6</f>
        <v>6.6629164322770176E-2</v>
      </c>
      <c r="AG85" s="39">
        <f>+OilC!AG85/Pop!AO243*10^6</f>
        <v>7.545446965213029E-2</v>
      </c>
      <c r="AH85" s="39">
        <f>+OilC!AH85/Pop!AP243*10^6</f>
        <v>8.4850801204195025E-2</v>
      </c>
      <c r="AI85" s="39">
        <f>+OilC!AI85/Pop!AQ243*10^6</f>
        <v>9.2344840656114854E-2</v>
      </c>
      <c r="AJ85" s="39">
        <f>+OilC!AJ85/Pop!AR243*10^6</f>
        <v>0.10127068137400175</v>
      </c>
      <c r="AK85" s="39">
        <f>+OilC!AK85/Pop!AS243*10^6</f>
        <v>0.10652974524319568</v>
      </c>
      <c r="AL85" s="39">
        <f>+OilC!AL85/Pop!AT243*10^6</f>
        <v>0.11409238048600556</v>
      </c>
      <c r="AM85" s="39">
        <f>+OilC!AM85/Pop!AU243*10^6</f>
        <v>0.12381549881377008</v>
      </c>
      <c r="AN85" s="39">
        <f>+OilC!AN85/Pop!AV243*10^6</f>
        <v>0.13032497632581644</v>
      </c>
      <c r="AO85" s="39">
        <f>+OilC!AO85/Pop!AW243*10^6</f>
        <v>0.15306513357218762</v>
      </c>
      <c r="AP85" s="39">
        <f>+OilC!AP85/Pop!AX243*10^6</f>
        <v>0.14823619012016928</v>
      </c>
      <c r="AQ85" s="39">
        <f>+OilC!AQ85/Pop!AY243*10^6</f>
        <v>0.14370813288009296</v>
      </c>
      <c r="AR85" s="39">
        <f>+OilC!AR85/Pop!AZ243*10^6</f>
        <v>0.15838282562619851</v>
      </c>
      <c r="AS85" s="39">
        <f>+OilC!AS85/Pop!BA243*10^6</f>
        <v>0.16537794867637781</v>
      </c>
      <c r="AT85" s="39">
        <f>+OilC!AT85/Pop!BB243*10^6</f>
        <v>0.1695392967160709</v>
      </c>
      <c r="AU85" s="39">
        <f>+OilC!AU85/Pop!BC243*10^6</f>
        <v>0.17927702527823314</v>
      </c>
      <c r="AV85" s="39">
        <f>+OilC!AV85/Pop!BD243*10^6</f>
        <v>0.19319216757741348</v>
      </c>
      <c r="AW85" s="39">
        <f>+OilC!AW85/Pop!BE243*10^6</f>
        <v>0.1929865870234351</v>
      </c>
      <c r="AX85" s="39">
        <f>+OilC!AX85/Pop!BF243*10^6</f>
        <v>0.19772477180400719</v>
      </c>
      <c r="AY85" s="39">
        <f>+OilC!AY85/Pop!BG243*10^6</f>
        <v>0.20644159843168963</v>
      </c>
      <c r="AZ85" s="10">
        <v>5.5969826877120002E-2</v>
      </c>
      <c r="BA85" s="11">
        <v>4.4478583149599998E-3</v>
      </c>
    </row>
    <row r="86" spans="1:53">
      <c r="A86" t="s">
        <v>66</v>
      </c>
      <c r="B86" s="39"/>
      <c r="C86" s="39"/>
      <c r="D86" s="39"/>
      <c r="E86" s="39"/>
      <c r="F86" s="39"/>
      <c r="G86" s="39"/>
      <c r="H86" s="39"/>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39"/>
      <c r="AI86" s="39"/>
      <c r="AJ86" s="39"/>
      <c r="AK86" s="39"/>
      <c r="AL86" s="39"/>
      <c r="AM86" s="39"/>
      <c r="AN86" s="39"/>
      <c r="AO86" s="39"/>
      <c r="AP86" s="39"/>
      <c r="AQ86" s="39"/>
      <c r="AR86" s="39"/>
      <c r="AS86" s="39"/>
      <c r="AT86" s="39"/>
      <c r="AU86" s="39"/>
      <c r="AV86" s="39"/>
      <c r="AW86" s="39"/>
      <c r="AX86" s="39"/>
      <c r="AY86" s="39"/>
      <c r="AZ86" s="10">
        <v>3.684293106198E-2</v>
      </c>
      <c r="BA86" s="11">
        <v>4.6834005042900003E-3</v>
      </c>
    </row>
    <row r="87" spans="1:53">
      <c r="A87" s="17" t="s">
        <v>67</v>
      </c>
      <c r="B87" s="14">
        <v>164.63253753670301</v>
      </c>
      <c r="C87" s="14">
        <v>187.99433525164699</v>
      </c>
      <c r="D87" s="14">
        <v>219.76279484033901</v>
      </c>
      <c r="E87" s="14">
        <v>251.37436736910001</v>
      </c>
      <c r="F87" s="14">
        <v>292.15855740633401</v>
      </c>
      <c r="G87" s="14">
        <v>338.78350748238501</v>
      </c>
      <c r="H87" s="14">
        <v>375.302507402777</v>
      </c>
      <c r="I87" s="14">
        <v>404.34343749204203</v>
      </c>
      <c r="J87" s="14">
        <v>459.94680848959399</v>
      </c>
      <c r="K87" s="14">
        <v>456.46676665540701</v>
      </c>
      <c r="L87" s="14">
        <v>453.41234800415702</v>
      </c>
      <c r="M87" s="14">
        <v>481.81855619941899</v>
      </c>
      <c r="N87" s="14">
        <v>504.65475541196798</v>
      </c>
      <c r="O87" s="14">
        <v>531.53848944586298</v>
      </c>
      <c r="P87" s="14">
        <v>544.96839240230997</v>
      </c>
      <c r="Q87" s="14">
        <v>514.57185096831097</v>
      </c>
      <c r="R87" s="14">
        <v>499.23580069971598</v>
      </c>
      <c r="S87" s="14">
        <v>483.73613579729698</v>
      </c>
      <c r="T87" s="14">
        <v>489.47002422349198</v>
      </c>
      <c r="U87" s="14">
        <v>506.90946764627301</v>
      </c>
      <c r="V87" s="14">
        <v>505.07600010680898</v>
      </c>
      <c r="W87" s="14">
        <v>525.29463032549802</v>
      </c>
      <c r="X87" s="14">
        <v>541.59555921720005</v>
      </c>
      <c r="Y87" s="14">
        <v>588.24972467143596</v>
      </c>
      <c r="Z87" s="14">
        <v>624.57352523102895</v>
      </c>
      <c r="AA87" s="14">
        <v>663.49976341748197</v>
      </c>
      <c r="AB87" s="14">
        <v>691.48986022300903</v>
      </c>
      <c r="AC87" s="14">
        <v>737.37762690936802</v>
      </c>
      <c r="AD87" s="14">
        <v>768.69562850451905</v>
      </c>
      <c r="AE87" s="14">
        <v>814.43183945861801</v>
      </c>
      <c r="AF87" s="14">
        <v>864.13623519708995</v>
      </c>
      <c r="AG87" s="14">
        <v>905.11257165561801</v>
      </c>
      <c r="AH87" s="14">
        <v>951.60495733615903</v>
      </c>
      <c r="AI87" s="14">
        <v>926.96236187919101</v>
      </c>
      <c r="AJ87" s="14">
        <v>968.71383354732495</v>
      </c>
      <c r="AK87" s="14">
        <v>996.74053635487996</v>
      </c>
      <c r="AL87" s="14">
        <v>1001.0343768771299</v>
      </c>
      <c r="AM87" s="14">
        <v>1032.72263439623</v>
      </c>
      <c r="AN87" s="14">
        <v>1072.94427045463</v>
      </c>
      <c r="AO87" s="14">
        <v>1134.77321098475</v>
      </c>
      <c r="AP87" s="14">
        <v>1149.34307404059</v>
      </c>
      <c r="AQ87" s="14">
        <v>1175.4092311501499</v>
      </c>
      <c r="AR87" s="14">
        <v>1214.8446214263899</v>
      </c>
      <c r="AS87" s="14">
        <v>1210.4980345853301</v>
      </c>
      <c r="AT87" s="14">
        <v>1215.84295503358</v>
      </c>
      <c r="AU87" s="14">
        <v>1289.48135854719</v>
      </c>
      <c r="AV87" s="14">
        <v>1336.8631414133399</v>
      </c>
      <c r="AW87" s="14">
        <v>1392.85152556451</v>
      </c>
      <c r="AX87" s="14">
        <v>1412.0863121760401</v>
      </c>
      <c r="AY87" s="14">
        <v>1428.9404879276699</v>
      </c>
      <c r="AZ87" s="15">
        <v>1.1935655958949999E-2</v>
      </c>
      <c r="BA87" s="16">
        <v>0.33932584524155002</v>
      </c>
    </row>
    <row r="88" spans="1:53">
      <c r="B88" s="8"/>
      <c r="C88" s="8"/>
      <c r="D88" s="8"/>
      <c r="E88" s="8"/>
      <c r="F88" s="8"/>
      <c r="G88" s="8"/>
      <c r="H88" s="8"/>
      <c r="I88" s="8"/>
      <c r="J88" s="8"/>
      <c r="K88" s="8"/>
      <c r="L88" s="8"/>
      <c r="M88" s="8"/>
      <c r="N88" s="8"/>
      <c r="O88" s="8"/>
      <c r="P88" s="8"/>
      <c r="Q88" s="8"/>
      <c r="R88" s="8"/>
      <c r="S88" s="8"/>
      <c r="T88" s="8"/>
      <c r="U88" s="8"/>
      <c r="V88" s="8"/>
      <c r="W88" s="8"/>
      <c r="X88" s="8"/>
      <c r="Y88" s="8"/>
      <c r="Z88" s="8"/>
      <c r="AA88" s="8"/>
      <c r="AB88" s="8"/>
      <c r="AC88" s="8"/>
      <c r="AD88" s="8"/>
      <c r="AE88" s="8"/>
      <c r="AF88" s="8"/>
      <c r="AG88" s="8"/>
      <c r="AH88" s="8"/>
      <c r="AI88" s="8"/>
      <c r="AJ88" s="8"/>
      <c r="AK88" s="8"/>
      <c r="AL88" s="8"/>
      <c r="AM88" s="8"/>
      <c r="AN88" s="8"/>
      <c r="AO88" s="8"/>
      <c r="AP88" s="8"/>
      <c r="AQ88" s="8"/>
      <c r="AR88" s="8"/>
      <c r="AS88" s="8"/>
      <c r="AT88" s="8"/>
      <c r="AU88" s="8"/>
      <c r="AV88" s="8"/>
      <c r="AW88" s="8"/>
      <c r="AX88" s="8"/>
      <c r="AY88" s="9"/>
      <c r="AZ88" s="10"/>
      <c r="BA88" s="11"/>
    </row>
    <row r="89" spans="1:53">
      <c r="A89" s="20" t="s">
        <v>68</v>
      </c>
      <c r="B89" s="21">
        <v>1529.5135838932299</v>
      </c>
      <c r="C89" s="21">
        <v>1645.0595118091101</v>
      </c>
      <c r="D89" s="21">
        <v>1763.3268696866</v>
      </c>
      <c r="E89" s="21">
        <v>1913.9438469251199</v>
      </c>
      <c r="F89" s="21">
        <v>2078.3688506295998</v>
      </c>
      <c r="G89" s="21">
        <v>2256.6414826544001</v>
      </c>
      <c r="H89" s="21">
        <v>2379.1446474588902</v>
      </c>
      <c r="I89" s="21">
        <v>2562.7477250775501</v>
      </c>
      <c r="J89" s="21">
        <v>2763.16535365861</v>
      </c>
      <c r="K89" s="21">
        <v>2723.50342332842</v>
      </c>
      <c r="L89" s="21">
        <v>2692.2258115406098</v>
      </c>
      <c r="M89" s="21">
        <v>2867.4959091081</v>
      </c>
      <c r="N89" s="21">
        <v>2966.2833982225602</v>
      </c>
      <c r="O89" s="21">
        <v>3047.2235456817798</v>
      </c>
      <c r="P89" s="21">
        <v>3096.8291178210502</v>
      </c>
      <c r="Q89" s="21">
        <v>2974.6876544731599</v>
      </c>
      <c r="R89" s="21">
        <v>2867.4546222241802</v>
      </c>
      <c r="S89" s="21">
        <v>2776.9034980026399</v>
      </c>
      <c r="T89" s="21">
        <v>2754.3303024335901</v>
      </c>
      <c r="U89" s="21">
        <v>2814.4864255173302</v>
      </c>
      <c r="V89" s="21">
        <v>2816.7853854611999</v>
      </c>
      <c r="W89" s="21">
        <v>2900.3001924379801</v>
      </c>
      <c r="X89" s="21">
        <v>2956.3677107301201</v>
      </c>
      <c r="Y89" s="21">
        <v>3056.9398862676999</v>
      </c>
      <c r="Z89" s="21">
        <v>3109.63858293677</v>
      </c>
      <c r="AA89" s="21">
        <v>3161.2146869995299</v>
      </c>
      <c r="AB89" s="21">
        <v>3160.0726730828501</v>
      </c>
      <c r="AC89" s="21">
        <v>3213.12310592521</v>
      </c>
      <c r="AD89" s="21">
        <v>3184.7753626335698</v>
      </c>
      <c r="AE89" s="21">
        <v>3250.5701068841099</v>
      </c>
      <c r="AF89" s="21">
        <v>3291.32282885414</v>
      </c>
      <c r="AG89" s="21">
        <v>3366.3287155042599</v>
      </c>
      <c r="AH89" s="21">
        <v>3455.1379519801599</v>
      </c>
      <c r="AI89" s="21">
        <v>3477.85497377514</v>
      </c>
      <c r="AJ89" s="21">
        <v>3547.7319373831101</v>
      </c>
      <c r="AK89" s="21">
        <v>3581.8695062268298</v>
      </c>
      <c r="AL89" s="21">
        <v>3609.7566383797898</v>
      </c>
      <c r="AM89" s="21">
        <v>3641.2256482085199</v>
      </c>
      <c r="AN89" s="21">
        <v>3726.62162228343</v>
      </c>
      <c r="AO89" s="21">
        <v>3870.7943047928802</v>
      </c>
      <c r="AP89" s="21">
        <v>3919.3245512352601</v>
      </c>
      <c r="AQ89" s="21">
        <v>3958.8530979008001</v>
      </c>
      <c r="AR89" s="21">
        <v>4017.3283594444902</v>
      </c>
      <c r="AS89" s="21">
        <v>3998.97326191821</v>
      </c>
      <c r="AT89" s="21">
        <v>3922.9391639048199</v>
      </c>
      <c r="AU89" s="21">
        <v>4041.8169524875102</v>
      </c>
      <c r="AV89" s="21">
        <v>4085.3770509596502</v>
      </c>
      <c r="AW89" s="21">
        <v>4133.2178276579798</v>
      </c>
      <c r="AX89" s="21">
        <v>4179.14631846475</v>
      </c>
      <c r="AY89" s="21">
        <v>4211.1159352503</v>
      </c>
      <c r="AZ89" s="22">
        <v>7.6497960835700003E-3</v>
      </c>
      <c r="BA89" s="23">
        <v>1</v>
      </c>
    </row>
    <row r="90" spans="1:53">
      <c r="A90" t="s">
        <v>69</v>
      </c>
      <c r="B90" s="8">
        <v>1143.4997740624001</v>
      </c>
      <c r="C90" s="8">
        <v>1227.4131539186901</v>
      </c>
      <c r="D90" s="8">
        <v>1316.84916180154</v>
      </c>
      <c r="E90" s="8">
        <v>1435.15766315119</v>
      </c>
      <c r="F90" s="8">
        <v>1564.82380070765</v>
      </c>
      <c r="G90" s="8">
        <v>1697.0720217717401</v>
      </c>
      <c r="H90" s="8">
        <v>1777.34233974166</v>
      </c>
      <c r="I90" s="8">
        <v>1907.6802016192601</v>
      </c>
      <c r="J90" s="8">
        <v>2048.9476229759998</v>
      </c>
      <c r="K90" s="8">
        <v>1963.86841555294</v>
      </c>
      <c r="L90" s="8">
        <v>1905.3039924232501</v>
      </c>
      <c r="M90" s="8">
        <v>2031.6217113206001</v>
      </c>
      <c r="N90" s="8">
        <v>2079.5254693572401</v>
      </c>
      <c r="O90" s="8">
        <v>2099.13234960214</v>
      </c>
      <c r="P90" s="8">
        <v>2110.4961358208502</v>
      </c>
      <c r="Q90" s="8">
        <v>1965.6362238760601</v>
      </c>
      <c r="R90" s="8">
        <v>1847.70321043487</v>
      </c>
      <c r="S90" s="8">
        <v>1749.3136170374701</v>
      </c>
      <c r="T90" s="8">
        <v>1718.4120751615001</v>
      </c>
      <c r="U90" s="8">
        <v>1764.5648259218201</v>
      </c>
      <c r="V90" s="8">
        <v>1745.1359913056201</v>
      </c>
      <c r="W90" s="8">
        <v>1803.4621036139099</v>
      </c>
      <c r="X90" s="8">
        <v>1829.1220965223999</v>
      </c>
      <c r="Y90" s="8">
        <v>1897.92412218392</v>
      </c>
      <c r="Z90" s="8">
        <v>1921.3755154881701</v>
      </c>
      <c r="AA90" s="8">
        <v>1939.92479999789</v>
      </c>
      <c r="AB90" s="8">
        <v>1943.3394334417501</v>
      </c>
      <c r="AC90" s="8">
        <v>1994.51474931491</v>
      </c>
      <c r="AD90" s="8">
        <v>2001.75877489402</v>
      </c>
      <c r="AE90" s="8">
        <v>2059.6407160037002</v>
      </c>
      <c r="AF90" s="8">
        <v>2080.8654707626001</v>
      </c>
      <c r="AG90" s="8">
        <v>2140.53599875072</v>
      </c>
      <c r="AH90" s="8">
        <v>2171.6362001520101</v>
      </c>
      <c r="AI90" s="8">
        <v>2179.95174940065</v>
      </c>
      <c r="AJ90" s="8">
        <v>2215.7630966837701</v>
      </c>
      <c r="AK90" s="8">
        <v>2222.33453656556</v>
      </c>
      <c r="AL90" s="8">
        <v>2221.7358056509702</v>
      </c>
      <c r="AM90" s="8">
        <v>2213.83911289148</v>
      </c>
      <c r="AN90" s="8">
        <v>2248.0528832425098</v>
      </c>
      <c r="AO90" s="8">
        <v>2291.0518211316898</v>
      </c>
      <c r="AP90" s="8">
        <v>2304.8109045118199</v>
      </c>
      <c r="AQ90" s="8">
        <v>2291.1258675254699</v>
      </c>
      <c r="AR90" s="8">
        <v>2277.2459857869499</v>
      </c>
      <c r="AS90" s="8">
        <v>2209.5327348097298</v>
      </c>
      <c r="AT90" s="8">
        <v>2098.75359806492</v>
      </c>
      <c r="AU90" s="8">
        <v>2115.9122071984302</v>
      </c>
      <c r="AV90" s="8">
        <v>2091.2843209293501</v>
      </c>
      <c r="AW90" s="8">
        <v>2068.9750713999802</v>
      </c>
      <c r="AX90" s="8">
        <v>2057.0501002966098</v>
      </c>
      <c r="AY90" s="9">
        <v>2032.2635895235301</v>
      </c>
      <c r="AZ90" s="10">
        <v>-1.204954180866E-2</v>
      </c>
      <c r="BA90" s="11">
        <v>0.48259502649307001</v>
      </c>
    </row>
    <row r="91" spans="1:53">
      <c r="A91" t="s">
        <v>70</v>
      </c>
      <c r="B91" s="8">
        <v>386.013809830838</v>
      </c>
      <c r="C91" s="8">
        <v>417.64635789042302</v>
      </c>
      <c r="D91" s="8">
        <v>446.477707885065</v>
      </c>
      <c r="E91" s="8">
        <v>478.78618377393298</v>
      </c>
      <c r="F91" s="8">
        <v>513.54504992195302</v>
      </c>
      <c r="G91" s="8">
        <v>559.56946088266102</v>
      </c>
      <c r="H91" s="8">
        <v>601.80230771722802</v>
      </c>
      <c r="I91" s="8">
        <v>655.06752345828102</v>
      </c>
      <c r="J91" s="8">
        <v>714.21773068260995</v>
      </c>
      <c r="K91" s="8">
        <v>759.63500777547802</v>
      </c>
      <c r="L91" s="8">
        <v>786.92181911735702</v>
      </c>
      <c r="M91" s="8">
        <v>835.87419778749495</v>
      </c>
      <c r="N91" s="8">
        <v>886.75792886531701</v>
      </c>
      <c r="O91" s="8">
        <v>948.09119607963601</v>
      </c>
      <c r="P91" s="8">
        <v>986.33298200019794</v>
      </c>
      <c r="Q91" s="8">
        <v>1009.05143059709</v>
      </c>
      <c r="R91" s="8">
        <v>1019.7514117893101</v>
      </c>
      <c r="S91" s="8">
        <v>1027.5898809651701</v>
      </c>
      <c r="T91" s="8">
        <v>1035.91822727209</v>
      </c>
      <c r="U91" s="8">
        <v>1049.9215995955101</v>
      </c>
      <c r="V91" s="8">
        <v>1071.64939415558</v>
      </c>
      <c r="W91" s="8">
        <v>1096.8380888240599</v>
      </c>
      <c r="X91" s="8">
        <v>1127.2456142077101</v>
      </c>
      <c r="Y91" s="8">
        <v>1159.0157640837699</v>
      </c>
      <c r="Z91" s="8">
        <v>1188.2630674485999</v>
      </c>
      <c r="AA91" s="8">
        <v>1221.2898870016299</v>
      </c>
      <c r="AB91" s="8">
        <v>1216.73323964109</v>
      </c>
      <c r="AC91" s="8">
        <v>1218.6083566103</v>
      </c>
      <c r="AD91" s="8">
        <v>1183.01658773955</v>
      </c>
      <c r="AE91" s="8">
        <v>1190.9293908804</v>
      </c>
      <c r="AF91" s="8">
        <v>1210.4573580915301</v>
      </c>
      <c r="AG91" s="8">
        <v>1225.7927167535399</v>
      </c>
      <c r="AH91" s="8">
        <v>1283.50175182814</v>
      </c>
      <c r="AI91" s="8">
        <v>1297.90322437449</v>
      </c>
      <c r="AJ91" s="8">
        <v>1331.96884069934</v>
      </c>
      <c r="AK91" s="8">
        <v>1359.53496966127</v>
      </c>
      <c r="AL91" s="8">
        <v>1388.0208327288201</v>
      </c>
      <c r="AM91" s="8">
        <v>1427.3865353170399</v>
      </c>
      <c r="AN91" s="8">
        <v>1478.56873904091</v>
      </c>
      <c r="AO91" s="8">
        <v>1579.7424836611799</v>
      </c>
      <c r="AP91" s="8">
        <v>1614.5136467234299</v>
      </c>
      <c r="AQ91" s="8">
        <v>1667.72723037532</v>
      </c>
      <c r="AR91" s="8">
        <v>1740.0823736575401</v>
      </c>
      <c r="AS91" s="8">
        <v>1789.44052710848</v>
      </c>
      <c r="AT91" s="8">
        <v>1824.1855658398999</v>
      </c>
      <c r="AU91" s="8">
        <v>1925.90474528907</v>
      </c>
      <c r="AV91" s="8">
        <v>1994.0927300302901</v>
      </c>
      <c r="AW91" s="8">
        <v>2064.2427562580001</v>
      </c>
      <c r="AX91" s="8">
        <v>2122.0962181681298</v>
      </c>
      <c r="AY91" s="9">
        <v>2178.8523457267702</v>
      </c>
      <c r="AZ91" s="10">
        <v>2.6745313778520002E-2</v>
      </c>
      <c r="BA91" s="11">
        <v>0.51740497350693004</v>
      </c>
    </row>
    <row r="92" spans="1:53">
      <c r="A92" t="s">
        <v>73</v>
      </c>
      <c r="B92" s="8">
        <v>399.92700000000002</v>
      </c>
      <c r="C92" s="8">
        <v>438.26900000000001</v>
      </c>
      <c r="D92" s="8">
        <v>474.22300000000001</v>
      </c>
      <c r="E92" s="8">
        <v>520.67599999999902</v>
      </c>
      <c r="F92" s="8">
        <v>582.17899999999997</v>
      </c>
      <c r="G92" s="8">
        <v>645.28527699999904</v>
      </c>
      <c r="H92" s="8">
        <v>674.00651700000003</v>
      </c>
      <c r="I92" s="8">
        <v>721.833347</v>
      </c>
      <c r="J92" s="8">
        <v>772.43592799999897</v>
      </c>
      <c r="K92" s="8">
        <v>725.73764199999903</v>
      </c>
      <c r="L92" s="8">
        <v>697.51898500000004</v>
      </c>
      <c r="M92" s="8">
        <v>744.41177100000004</v>
      </c>
      <c r="N92" s="8">
        <v>734.03595099999905</v>
      </c>
      <c r="O92" s="8">
        <v>759.41503016526406</v>
      </c>
      <c r="P92" s="8">
        <v>778.23040610824705</v>
      </c>
      <c r="Q92" s="8">
        <v>723.881354977824</v>
      </c>
      <c r="R92" s="8">
        <v>673.43536808178999</v>
      </c>
      <c r="S92" s="8">
        <v>637.29930097981298</v>
      </c>
      <c r="T92" s="8">
        <v>616.29294649633596</v>
      </c>
      <c r="U92" s="8">
        <v>620.77378625558197</v>
      </c>
      <c r="V92" s="8">
        <v>629.08042462277001</v>
      </c>
      <c r="W92" s="8">
        <v>647.224109205932</v>
      </c>
      <c r="X92" s="8">
        <v>647.80581722708405</v>
      </c>
      <c r="Y92" s="8">
        <v>654.70514522463895</v>
      </c>
      <c r="Z92" s="8">
        <v>657.96094616234598</v>
      </c>
      <c r="AA92" s="8">
        <v>661.73360812376598</v>
      </c>
      <c r="AB92" s="8">
        <v>669.56573733299103</v>
      </c>
      <c r="AC92" s="8">
        <v>672.39568986611698</v>
      </c>
      <c r="AD92" s="8">
        <v>666.07254806518097</v>
      </c>
      <c r="AE92" s="8">
        <v>668.33442429851004</v>
      </c>
      <c r="AF92" s="8">
        <v>681.25727633727695</v>
      </c>
      <c r="AG92" s="8">
        <v>694.98325748662296</v>
      </c>
      <c r="AH92" s="8">
        <v>699.86777103548195</v>
      </c>
      <c r="AI92" s="8">
        <v>713.64795512941305</v>
      </c>
      <c r="AJ92" s="8">
        <v>708.558008984558</v>
      </c>
      <c r="AK92" s="8">
        <v>702.878250822631</v>
      </c>
      <c r="AL92" s="8">
        <v>712.78971268480097</v>
      </c>
      <c r="AM92" s="8">
        <v>708.43085075942304</v>
      </c>
      <c r="AN92" s="8">
        <v>712.24247500830199</v>
      </c>
      <c r="AO92" s="8">
        <v>721.33004635677605</v>
      </c>
      <c r="AP92" s="8">
        <v>725.35609950666606</v>
      </c>
      <c r="AQ92" s="8">
        <v>726.49466073675205</v>
      </c>
      <c r="AR92" s="8">
        <v>709.51337308687096</v>
      </c>
      <c r="AS92" s="8">
        <v>706.92677759495302</v>
      </c>
      <c r="AT92" s="8">
        <v>670.21754821087404</v>
      </c>
      <c r="AU92" s="8">
        <v>662.40459546500006</v>
      </c>
      <c r="AV92" s="8">
        <v>642.60488571590702</v>
      </c>
      <c r="AW92" s="8">
        <v>617.44412314988404</v>
      </c>
      <c r="AX92" s="8">
        <v>601.84808077075104</v>
      </c>
      <c r="AY92" s="9">
        <v>592.53446519361898</v>
      </c>
      <c r="AZ92" s="10">
        <v>-1.547502726316E-2</v>
      </c>
      <c r="BA92" s="11">
        <v>0.14070722460747001</v>
      </c>
    </row>
    <row r="93" spans="1:53">
      <c r="A93" s="24" t="s">
        <v>74</v>
      </c>
      <c r="B93" s="25">
        <v>168.324618026986</v>
      </c>
      <c r="C93" s="25">
        <v>180.25550808327799</v>
      </c>
      <c r="D93" s="25">
        <v>196.39385486128199</v>
      </c>
      <c r="E93" s="25">
        <v>209.33477069934801</v>
      </c>
      <c r="F93" s="25">
        <v>222.58128881082999</v>
      </c>
      <c r="G93" s="25">
        <v>245.08434823467499</v>
      </c>
      <c r="H93" s="25">
        <v>259.89223482448301</v>
      </c>
      <c r="I93" s="25">
        <v>281.892151035604</v>
      </c>
      <c r="J93" s="25">
        <v>303.06616171640798</v>
      </c>
      <c r="K93" s="25">
        <v>333.061393872586</v>
      </c>
      <c r="L93" s="25">
        <v>348.783242112994</v>
      </c>
      <c r="M93" s="25">
        <v>358.44981207619202</v>
      </c>
      <c r="N93" s="25">
        <v>372.13202841178298</v>
      </c>
      <c r="O93" s="25">
        <v>394.78962774610699</v>
      </c>
      <c r="P93" s="25">
        <v>401.89260426253401</v>
      </c>
      <c r="Q93" s="25">
        <v>421.46743910020001</v>
      </c>
      <c r="R93" s="25">
        <v>425.29989372120798</v>
      </c>
      <c r="S93" s="25">
        <v>422.33708527378502</v>
      </c>
      <c r="T93" s="25">
        <v>416.29411985093299</v>
      </c>
      <c r="U93" s="25">
        <v>416.46720604601501</v>
      </c>
      <c r="V93" s="25">
        <v>421.42874397691003</v>
      </c>
      <c r="W93" s="25">
        <v>423.20507125364998</v>
      </c>
      <c r="X93" s="25">
        <v>425.060349368098</v>
      </c>
      <c r="Y93" s="25">
        <v>419.02115903855099</v>
      </c>
      <c r="Z93" s="25">
        <v>417.67236360917002</v>
      </c>
      <c r="AA93" s="25">
        <v>419.36834072960698</v>
      </c>
      <c r="AB93" s="25">
        <v>402.05517835497102</v>
      </c>
      <c r="AC93" s="25">
        <v>361.80160162601601</v>
      </c>
      <c r="AD93" s="25">
        <v>287.47115176151698</v>
      </c>
      <c r="AE93" s="25">
        <v>248.17004877715399</v>
      </c>
      <c r="AF93" s="25">
        <v>219.990780492261</v>
      </c>
      <c r="AG93" s="25">
        <v>190.76387534010101</v>
      </c>
      <c r="AH93" s="25">
        <v>187.61524932395301</v>
      </c>
      <c r="AI93" s="25">
        <v>181.709999999752</v>
      </c>
      <c r="AJ93" s="25">
        <v>179.29783739825001</v>
      </c>
      <c r="AK93" s="25">
        <v>174.23886320585899</v>
      </c>
      <c r="AL93" s="25">
        <v>177.589523102074</v>
      </c>
      <c r="AM93" s="25">
        <v>173.988894715447</v>
      </c>
      <c r="AN93" s="25">
        <v>181.952107335352</v>
      </c>
      <c r="AO93" s="25">
        <v>183.224185365853</v>
      </c>
      <c r="AP93" s="25">
        <v>181.40389403794001</v>
      </c>
      <c r="AQ93" s="25">
        <v>187.36689007317</v>
      </c>
      <c r="AR93" s="25">
        <v>188.14506299999999</v>
      </c>
      <c r="AS93" s="25">
        <v>190.602396</v>
      </c>
      <c r="AT93" s="25">
        <v>182.033121385329</v>
      </c>
      <c r="AU93" s="25">
        <v>186.0025229</v>
      </c>
      <c r="AV93" s="25">
        <v>200.44534400000001</v>
      </c>
      <c r="AW93" s="25">
        <v>205.18529855602199</v>
      </c>
      <c r="AX93" s="25">
        <v>206.42656799927701</v>
      </c>
      <c r="AY93" s="14">
        <v>206.971177538007</v>
      </c>
      <c r="AZ93" s="26">
        <v>2.6382724754500002E-3</v>
      </c>
      <c r="BA93" s="27">
        <v>4.9148771911859998E-2</v>
      </c>
    </row>
    <row r="94" spans="1:53">
      <c r="A94" s="28"/>
      <c r="B94" s="29"/>
      <c r="C94" s="29"/>
      <c r="D94" s="29"/>
      <c r="E94" s="29"/>
      <c r="F94" s="29"/>
      <c r="G94" s="29"/>
      <c r="H94" s="29"/>
      <c r="I94" s="29"/>
      <c r="J94" s="29"/>
      <c r="K94" s="29"/>
      <c r="L94" s="29"/>
      <c r="M94" s="29"/>
      <c r="N94" s="29"/>
      <c r="O94" s="29"/>
      <c r="P94" s="29"/>
      <c r="Q94" s="29"/>
      <c r="R94" s="29"/>
      <c r="S94" s="29"/>
      <c r="T94" s="29"/>
      <c r="U94" s="29"/>
      <c r="V94" s="29"/>
      <c r="W94" s="29"/>
      <c r="X94" s="29"/>
      <c r="Y94" s="29"/>
      <c r="Z94" s="29"/>
      <c r="AA94" s="29"/>
      <c r="AB94" s="29"/>
      <c r="AC94" s="29"/>
      <c r="AD94" s="29"/>
      <c r="AE94" s="29"/>
      <c r="AF94" s="29"/>
      <c r="AG94" s="29"/>
      <c r="AH94" s="29"/>
      <c r="AI94" s="29"/>
      <c r="AJ94" s="29"/>
      <c r="AK94" s="29"/>
      <c r="AL94" s="29"/>
      <c r="AM94" s="29"/>
      <c r="AN94" s="29"/>
      <c r="AO94" s="29"/>
      <c r="AP94" s="29"/>
      <c r="AQ94" s="29"/>
      <c r="AR94" s="29"/>
      <c r="AS94" s="29"/>
      <c r="AT94" s="30"/>
      <c r="AU94" s="31"/>
      <c r="AV94" s="31"/>
    </row>
    <row r="95" spans="1:53">
      <c r="A95" s="33" t="s">
        <v>115</v>
      </c>
    </row>
    <row r="96" spans="1:53">
      <c r="A96" s="32" t="s">
        <v>78</v>
      </c>
    </row>
    <row r="97" spans="1:1">
      <c r="A97" t="s">
        <v>116</v>
      </c>
    </row>
    <row r="98" spans="1:1">
      <c r="A98" s="34" t="s">
        <v>117</v>
      </c>
    </row>
    <row r="99" spans="1:1">
      <c r="A99" t="s">
        <v>118</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85"/>
  <sheetViews>
    <sheetView topLeftCell="A69" zoomScale="70" zoomScaleNormal="70" workbookViewId="0">
      <selection activeCell="A69" sqref="A69"/>
    </sheetView>
  </sheetViews>
  <sheetFormatPr defaultRowHeight="15"/>
  <cols>
    <col min="1" max="1" width="26.28515625" customWidth="1"/>
    <col min="2" max="38" width="7.28515625" customWidth="1"/>
    <col min="39" max="39" width="8.5703125" customWidth="1"/>
    <col min="42" max="42" width="13.5703125" bestFit="1" customWidth="1"/>
  </cols>
  <sheetData>
    <row r="1" spans="1:48" s="46" customFormat="1">
      <c r="A1" s="45" t="s">
        <v>622</v>
      </c>
      <c r="B1" s="2"/>
      <c r="C1" s="2"/>
      <c r="D1" s="2"/>
      <c r="E1" s="2"/>
      <c r="F1" s="2"/>
      <c r="G1" s="2"/>
      <c r="H1" s="2"/>
      <c r="I1" s="2"/>
      <c r="J1" s="2"/>
      <c r="AU1" s="47" t="s">
        <v>1</v>
      </c>
      <c r="AV1" s="47">
        <v>2014</v>
      </c>
    </row>
    <row r="2" spans="1:48" s="46" customFormat="1">
      <c r="A2" s="2"/>
      <c r="B2" s="2"/>
      <c r="C2" s="2"/>
      <c r="D2" s="2"/>
      <c r="E2" s="2"/>
      <c r="F2" s="2"/>
      <c r="G2" s="2"/>
      <c r="H2" s="2"/>
      <c r="I2" s="2"/>
      <c r="J2" s="2"/>
      <c r="AU2" s="47" t="s">
        <v>2</v>
      </c>
      <c r="AV2" s="47" t="s">
        <v>3</v>
      </c>
    </row>
    <row r="3" spans="1:48" s="46" customFormat="1">
      <c r="A3" s="2" t="s">
        <v>612</v>
      </c>
      <c r="B3" s="2">
        <v>1970</v>
      </c>
      <c r="C3" s="2">
        <v>1971</v>
      </c>
      <c r="D3" s="2">
        <v>1972</v>
      </c>
      <c r="E3" s="2">
        <v>1973</v>
      </c>
      <c r="F3" s="2">
        <v>1974</v>
      </c>
      <c r="G3" s="2">
        <v>1975</v>
      </c>
      <c r="H3" s="2">
        <v>1976</v>
      </c>
      <c r="I3" s="2">
        <v>1977</v>
      </c>
      <c r="J3" s="2">
        <v>1978</v>
      </c>
      <c r="K3" s="46">
        <v>1979</v>
      </c>
      <c r="L3" s="46">
        <v>1980</v>
      </c>
      <c r="M3" s="46">
        <v>1981</v>
      </c>
      <c r="N3" s="46">
        <v>1982</v>
      </c>
      <c r="O3" s="46">
        <v>1983</v>
      </c>
      <c r="P3" s="46">
        <v>1984</v>
      </c>
      <c r="Q3" s="46">
        <v>1985</v>
      </c>
      <c r="R3" s="46">
        <v>1986</v>
      </c>
      <c r="S3" s="46">
        <v>1987</v>
      </c>
      <c r="T3" s="46">
        <v>1988</v>
      </c>
      <c r="U3" s="46">
        <v>1989</v>
      </c>
      <c r="V3" s="46">
        <v>1990</v>
      </c>
      <c r="W3" s="46">
        <v>1991</v>
      </c>
      <c r="X3" s="46">
        <v>1992</v>
      </c>
      <c r="Y3" s="46">
        <v>1993</v>
      </c>
      <c r="Z3" s="46">
        <v>1994</v>
      </c>
      <c r="AA3" s="46">
        <v>1995</v>
      </c>
      <c r="AB3" s="46">
        <v>1996</v>
      </c>
      <c r="AC3" s="46">
        <v>1997</v>
      </c>
      <c r="AD3" s="46">
        <v>1998</v>
      </c>
      <c r="AE3" s="46">
        <v>1999</v>
      </c>
      <c r="AF3" s="46">
        <v>2000</v>
      </c>
      <c r="AG3" s="46">
        <v>2001</v>
      </c>
      <c r="AH3" s="46">
        <v>2002</v>
      </c>
      <c r="AI3" s="46">
        <v>2003</v>
      </c>
      <c r="AJ3" s="46">
        <v>2004</v>
      </c>
      <c r="AK3" s="46">
        <v>2005</v>
      </c>
      <c r="AL3" s="46">
        <v>2006</v>
      </c>
      <c r="AM3" s="46">
        <v>2007</v>
      </c>
      <c r="AN3" s="46">
        <v>2008</v>
      </c>
      <c r="AO3" s="46">
        <v>2009</v>
      </c>
      <c r="AP3" s="46">
        <v>2010</v>
      </c>
      <c r="AQ3" s="46">
        <v>2011</v>
      </c>
      <c r="AR3" s="48">
        <v>2012</v>
      </c>
      <c r="AS3" s="48">
        <v>2013</v>
      </c>
      <c r="AT3" s="49">
        <v>2014</v>
      </c>
      <c r="AU3" s="47">
        <v>2013</v>
      </c>
      <c r="AV3" s="47" t="s">
        <v>5</v>
      </c>
    </row>
    <row r="4" spans="1:48" s="46" customFormat="1">
      <c r="A4" s="2"/>
      <c r="B4" s="2"/>
      <c r="C4" s="2"/>
      <c r="D4" s="2"/>
      <c r="E4" s="2"/>
      <c r="F4" s="2"/>
      <c r="G4" s="2"/>
      <c r="H4" s="2"/>
      <c r="I4" s="2"/>
      <c r="J4" s="2"/>
      <c r="AR4" s="49"/>
    </row>
    <row r="5" spans="1:48" s="46" customFormat="1">
      <c r="A5" s="2" t="s">
        <v>6</v>
      </c>
      <c r="B5" s="7">
        <v>545.96570016319197</v>
      </c>
      <c r="C5" s="7">
        <v>561.44128904412298</v>
      </c>
      <c r="D5" s="7">
        <v>559.62072046840001</v>
      </c>
      <c r="E5" s="7">
        <v>559.11178982926003</v>
      </c>
      <c r="F5" s="7">
        <v>534.486663255179</v>
      </c>
      <c r="G5" s="7">
        <v>494.92831827680601</v>
      </c>
      <c r="H5" s="7">
        <v>490.89578130920199</v>
      </c>
      <c r="I5" s="7">
        <v>493.03779567779799</v>
      </c>
      <c r="J5" s="7">
        <v>491.019259232146</v>
      </c>
      <c r="K5" s="8">
        <v>505.91543425955399</v>
      </c>
      <c r="L5" s="8">
        <v>501.66308138953298</v>
      </c>
      <c r="M5" s="8">
        <v>496.41035574705302</v>
      </c>
      <c r="N5" s="8">
        <v>461.631664768826</v>
      </c>
      <c r="O5" s="8">
        <v>418.14636904675501</v>
      </c>
      <c r="P5" s="8">
        <v>453.79227823726899</v>
      </c>
      <c r="Q5" s="8">
        <v>427.89837820557</v>
      </c>
      <c r="R5" s="8">
        <v>416.82117373822399</v>
      </c>
      <c r="S5" s="8">
        <v>431.81537511670399</v>
      </c>
      <c r="T5" s="8">
        <v>443.47718455025199</v>
      </c>
      <c r="U5" s="8">
        <v>449.74376473840999</v>
      </c>
      <c r="V5" s="8">
        <v>461.81133774649902</v>
      </c>
      <c r="W5" s="8">
        <v>459.35642024133</v>
      </c>
      <c r="X5" s="8">
        <v>463.04473099925701</v>
      </c>
      <c r="Y5" s="8">
        <v>468.30985483318398</v>
      </c>
      <c r="Z5" s="8">
        <v>487.56172619224498</v>
      </c>
      <c r="AA5" s="8">
        <v>480.86448524834799</v>
      </c>
      <c r="AB5" s="8">
        <v>487.46735377970901</v>
      </c>
      <c r="AC5" s="8">
        <v>488.71682436202599</v>
      </c>
      <c r="AD5" s="8">
        <v>494.24672014215298</v>
      </c>
      <c r="AE5" s="8">
        <v>487.37751729087302</v>
      </c>
      <c r="AF5" s="8">
        <v>495.46219649629597</v>
      </c>
      <c r="AG5" s="8">
        <v>508.16374044018801</v>
      </c>
      <c r="AH5" s="8">
        <v>488.41957016222</v>
      </c>
      <c r="AI5" s="8">
        <v>494.75093846056001</v>
      </c>
      <c r="AJ5" s="8">
        <v>480.66311543564399</v>
      </c>
      <c r="AK5" s="8">
        <v>467.603712311398</v>
      </c>
      <c r="AL5" s="8">
        <v>479.33892811015698</v>
      </c>
      <c r="AM5" s="8">
        <v>498.60407964582902</v>
      </c>
      <c r="AN5" s="8">
        <v>521.70390107748096</v>
      </c>
      <c r="AO5" s="8">
        <v>532.70517922200395</v>
      </c>
      <c r="AP5" s="8">
        <v>549.49598437932605</v>
      </c>
      <c r="AQ5" s="8">
        <v>589.81422257532904</v>
      </c>
      <c r="AR5" s="8">
        <v>620.16320606686395</v>
      </c>
      <c r="AS5" s="8">
        <v>629.75552551186195</v>
      </c>
      <c r="AT5" s="9">
        <v>668.18487908130498</v>
      </c>
      <c r="AU5" s="10">
        <v>6.1022654175759999E-2</v>
      </c>
      <c r="AV5" s="11">
        <v>0.21366284787654999</v>
      </c>
    </row>
    <row r="6" spans="1:48" s="46" customFormat="1">
      <c r="A6" s="2" t="s">
        <v>7</v>
      </c>
      <c r="B6" s="7">
        <v>51.039000000000001</v>
      </c>
      <c r="C6" s="7">
        <v>55.8</v>
      </c>
      <c r="D6" s="7">
        <v>63</v>
      </c>
      <c r="E6" s="7">
        <v>67.5</v>
      </c>
      <c r="F6" s="7">
        <v>66.099999999999895</v>
      </c>
      <c r="G6" s="7">
        <v>67.518000000000001</v>
      </c>
      <c r="H6" s="7">
        <v>68.111999999999995</v>
      </c>
      <c r="I6" s="7">
        <v>71.55</v>
      </c>
      <c r="J6" s="7">
        <v>69.048000000000002</v>
      </c>
      <c r="K6" s="8">
        <v>72.81</v>
      </c>
      <c r="L6" s="8">
        <v>67.302000000000007</v>
      </c>
      <c r="M6" s="8">
        <v>65.034000000000006</v>
      </c>
      <c r="N6" s="8">
        <v>68.265000000000001</v>
      </c>
      <c r="O6" s="8">
        <v>64.206000000000003</v>
      </c>
      <c r="P6" s="8">
        <v>70.370999999999995</v>
      </c>
      <c r="Q6" s="8">
        <v>76.075919999999996</v>
      </c>
      <c r="R6" s="8">
        <v>71.352900000000005</v>
      </c>
      <c r="S6" s="8">
        <v>77.344740000000002</v>
      </c>
      <c r="T6" s="8">
        <v>89.316810000000004</v>
      </c>
      <c r="U6" s="8">
        <v>94.891769999999894</v>
      </c>
      <c r="V6" s="8">
        <v>97.745940000000004</v>
      </c>
      <c r="W6" s="8">
        <v>102.87738</v>
      </c>
      <c r="X6" s="8">
        <v>113.35248</v>
      </c>
      <c r="Y6" s="8">
        <v>124.78491</v>
      </c>
      <c r="Z6" s="8">
        <v>135.06831</v>
      </c>
      <c r="AA6" s="8">
        <v>143.80524</v>
      </c>
      <c r="AB6" s="8">
        <v>149.11704</v>
      </c>
      <c r="AC6" s="8">
        <v>151.72676999999899</v>
      </c>
      <c r="AD6" s="8">
        <v>156.09348</v>
      </c>
      <c r="AE6" s="8">
        <v>159.12297000000001</v>
      </c>
      <c r="AF6" s="8">
        <v>163.96731</v>
      </c>
      <c r="AG6" s="8">
        <v>167.82659999999899</v>
      </c>
      <c r="AH6" s="8">
        <v>169.08002999999999</v>
      </c>
      <c r="AI6" s="8">
        <v>166.18779000000001</v>
      </c>
      <c r="AJ6" s="8">
        <v>165.34035</v>
      </c>
      <c r="AK6" s="8">
        <v>168.40286999999901</v>
      </c>
      <c r="AL6" s="8">
        <v>169.56009</v>
      </c>
      <c r="AM6" s="8">
        <v>164.44404</v>
      </c>
      <c r="AN6" s="8">
        <v>158.902379999999</v>
      </c>
      <c r="AO6" s="8">
        <v>147.59145000000001</v>
      </c>
      <c r="AP6" s="8">
        <v>143.93556000000001</v>
      </c>
      <c r="AQ6" s="8">
        <v>143.74466999999899</v>
      </c>
      <c r="AR6" s="8">
        <v>140.444549999999</v>
      </c>
      <c r="AS6" s="8">
        <v>140.47335000000001</v>
      </c>
      <c r="AT6" s="9">
        <v>145.83456000000001</v>
      </c>
      <c r="AU6" s="10">
        <v>3.8165315985680001E-2</v>
      </c>
      <c r="AV6" s="11">
        <v>4.6632941812279997E-2</v>
      </c>
    </row>
    <row r="7" spans="1:48" s="46" customFormat="1">
      <c r="A7" s="2" t="s">
        <v>8</v>
      </c>
      <c r="B7" s="7">
        <v>10.1226473679182</v>
      </c>
      <c r="C7" s="7">
        <v>10.020134709085699</v>
      </c>
      <c r="D7" s="7">
        <v>10.4388315658737</v>
      </c>
      <c r="E7" s="7">
        <v>11.350267507404199</v>
      </c>
      <c r="F7" s="7">
        <v>11.9034823731728</v>
      </c>
      <c r="G7" s="7">
        <v>12.0889700964937</v>
      </c>
      <c r="H7" s="7">
        <v>11.878212477309599</v>
      </c>
      <c r="I7" s="7">
        <v>12.5863189070411</v>
      </c>
      <c r="J7" s="7">
        <v>15.757380338205699</v>
      </c>
      <c r="K7" s="8">
        <v>19.141372886213802</v>
      </c>
      <c r="L7" s="8">
        <v>23.136667622050201</v>
      </c>
      <c r="M7" s="8">
        <v>24.907494984236099</v>
      </c>
      <c r="N7" s="8">
        <v>26.6190169102894</v>
      </c>
      <c r="O7" s="8">
        <v>26.803453711665199</v>
      </c>
      <c r="P7" s="8">
        <v>26.368539218496199</v>
      </c>
      <c r="Q7" s="8">
        <v>25.618849718161801</v>
      </c>
      <c r="R7" s="8">
        <v>22.779091430209199</v>
      </c>
      <c r="S7" s="8">
        <v>23.1512133371548</v>
      </c>
      <c r="T7" s="8">
        <v>23.457987006783199</v>
      </c>
      <c r="U7" s="8">
        <v>22.515190599025502</v>
      </c>
      <c r="V7" s="8">
        <v>24.407924906850099</v>
      </c>
      <c r="W7" s="8">
        <v>24.7491879239514</v>
      </c>
      <c r="X7" s="8">
        <v>23.962859463074398</v>
      </c>
      <c r="Y7" s="8">
        <v>25.658736982898599</v>
      </c>
      <c r="Z7" s="8">
        <v>27.336151714913498</v>
      </c>
      <c r="AA7" s="8">
        <v>26.9929301614598</v>
      </c>
      <c r="AB7" s="8">
        <v>29.428680615267002</v>
      </c>
      <c r="AC7" s="8">
        <v>31.105617655488601</v>
      </c>
      <c r="AD7" s="8">
        <v>33.687541798031901</v>
      </c>
      <c r="AE7" s="8">
        <v>33.823206267316301</v>
      </c>
      <c r="AF7" s="8">
        <v>34.488165974013498</v>
      </c>
      <c r="AG7" s="8">
        <v>34.611776846278701</v>
      </c>
      <c r="AH7" s="8">
        <v>35.762204117703199</v>
      </c>
      <c r="AI7" s="8">
        <v>37.459210160504398</v>
      </c>
      <c r="AJ7" s="8">
        <v>39.028623531097701</v>
      </c>
      <c r="AK7" s="8">
        <v>47.005676865386398</v>
      </c>
      <c r="AL7" s="8">
        <v>51.571880696474601</v>
      </c>
      <c r="AM7" s="8">
        <v>48.195064416738298</v>
      </c>
      <c r="AN7" s="8">
        <v>48.042454284895399</v>
      </c>
      <c r="AO7" s="8">
        <v>53.3459437279067</v>
      </c>
      <c r="AP7" s="8">
        <v>51.806064775007101</v>
      </c>
      <c r="AQ7" s="8">
        <v>52.425720335339598</v>
      </c>
      <c r="AR7" s="8">
        <v>51.473208249737198</v>
      </c>
      <c r="AS7" s="8">
        <v>52.368968639533698</v>
      </c>
      <c r="AT7" s="9">
        <v>52.282785549865402</v>
      </c>
      <c r="AU7" s="10">
        <v>-1.64569006301E-3</v>
      </c>
      <c r="AV7" s="11">
        <v>1.671825908124E-2</v>
      </c>
    </row>
    <row r="8" spans="1:48" s="46" customFormat="1">
      <c r="A8" s="12" t="s">
        <v>9</v>
      </c>
      <c r="B8" s="13">
        <v>607.12734753110999</v>
      </c>
      <c r="C8" s="13">
        <v>627.26142375320899</v>
      </c>
      <c r="D8" s="13">
        <v>633.05955203427402</v>
      </c>
      <c r="E8" s="13">
        <v>637.96205733666397</v>
      </c>
      <c r="F8" s="13">
        <v>612.49014562835202</v>
      </c>
      <c r="G8" s="13">
        <v>574.53528837329998</v>
      </c>
      <c r="H8" s="13">
        <v>570.88599378651202</v>
      </c>
      <c r="I8" s="13">
        <v>577.17411458484003</v>
      </c>
      <c r="J8" s="13">
        <v>575.82463957035202</v>
      </c>
      <c r="K8" s="14">
        <v>597.86680714576801</v>
      </c>
      <c r="L8" s="14">
        <v>592.10174901158302</v>
      </c>
      <c r="M8" s="14">
        <v>586.35185073128901</v>
      </c>
      <c r="N8" s="14">
        <v>556.51568167911603</v>
      </c>
      <c r="O8" s="14">
        <v>509.15582275842002</v>
      </c>
      <c r="P8" s="14">
        <v>550.53181745576501</v>
      </c>
      <c r="Q8" s="14">
        <v>529.59314792373095</v>
      </c>
      <c r="R8" s="14">
        <v>510.95316516843297</v>
      </c>
      <c r="S8" s="14">
        <v>532.31132845385901</v>
      </c>
      <c r="T8" s="14">
        <v>556.25198155703504</v>
      </c>
      <c r="U8" s="14">
        <v>567.15072533743603</v>
      </c>
      <c r="V8" s="14">
        <v>583.96520265334902</v>
      </c>
      <c r="W8" s="14">
        <v>586.98298816528199</v>
      </c>
      <c r="X8" s="14">
        <v>600.36007046233101</v>
      </c>
      <c r="Y8" s="14">
        <v>618.75350181608201</v>
      </c>
      <c r="Z8" s="14">
        <v>649.966187907159</v>
      </c>
      <c r="AA8" s="14">
        <v>651.66265540980805</v>
      </c>
      <c r="AB8" s="14">
        <v>666.013074394976</v>
      </c>
      <c r="AC8" s="14">
        <v>671.54921201751495</v>
      </c>
      <c r="AD8" s="14">
        <v>684.02774194018502</v>
      </c>
      <c r="AE8" s="14">
        <v>680.32369355818901</v>
      </c>
      <c r="AF8" s="14">
        <v>693.91767247030998</v>
      </c>
      <c r="AG8" s="14">
        <v>710.60211728646595</v>
      </c>
      <c r="AH8" s="14">
        <v>693.26180427992301</v>
      </c>
      <c r="AI8" s="14">
        <v>698.39793862106399</v>
      </c>
      <c r="AJ8" s="14">
        <v>685.03208896674198</v>
      </c>
      <c r="AK8" s="14">
        <v>683.01225917678505</v>
      </c>
      <c r="AL8" s="14">
        <v>700.47089880663202</v>
      </c>
      <c r="AM8" s="14">
        <v>711.24318406256805</v>
      </c>
      <c r="AN8" s="14">
        <v>728.64873536237599</v>
      </c>
      <c r="AO8" s="14">
        <v>733.64257294991103</v>
      </c>
      <c r="AP8" s="14">
        <v>745.23760915433297</v>
      </c>
      <c r="AQ8" s="14">
        <v>785.98461291066894</v>
      </c>
      <c r="AR8" s="14">
        <v>812.08096431660101</v>
      </c>
      <c r="AS8" s="14">
        <v>822.59784415139598</v>
      </c>
      <c r="AT8" s="14">
        <v>866.30222463117002</v>
      </c>
      <c r="AU8" s="15">
        <v>5.3129702806470003E-2</v>
      </c>
      <c r="AV8" s="16">
        <v>0.27701404690741999</v>
      </c>
    </row>
    <row r="9" spans="1:48" s="46" customFormat="1">
      <c r="B9" s="8"/>
      <c r="C9" s="8"/>
      <c r="D9" s="8"/>
      <c r="E9" s="8"/>
      <c r="F9" s="8"/>
      <c r="G9" s="8"/>
      <c r="H9" s="8"/>
      <c r="I9" s="8"/>
      <c r="J9" s="8"/>
      <c r="K9" s="8"/>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9"/>
      <c r="AU9" s="10"/>
      <c r="AV9" s="11"/>
    </row>
    <row r="10" spans="1:48">
      <c r="A10" t="s">
        <v>10</v>
      </c>
      <c r="B10" s="8">
        <v>5.4180000000000001</v>
      </c>
      <c r="C10" s="8">
        <v>5.8550000000000004</v>
      </c>
      <c r="D10" s="8">
        <v>5.5659999999999998</v>
      </c>
      <c r="E10" s="8">
        <v>6.0609999999999999</v>
      </c>
      <c r="F10" s="8">
        <v>6.5229999999999997</v>
      </c>
      <c r="G10" s="8">
        <v>6.923</v>
      </c>
      <c r="H10" s="8">
        <v>6.601</v>
      </c>
      <c r="I10" s="8">
        <v>6.8129999999999997</v>
      </c>
      <c r="J10" s="8">
        <v>7.0289999999999999</v>
      </c>
      <c r="K10" s="8">
        <v>6.5069999999999997</v>
      </c>
      <c r="L10" s="8">
        <v>7.556</v>
      </c>
      <c r="M10" s="8">
        <v>7.8620000000000001</v>
      </c>
      <c r="N10" s="8">
        <v>8.8109999999999999</v>
      </c>
      <c r="O10" s="8">
        <v>11.826000000000001</v>
      </c>
      <c r="P10" s="8">
        <v>12.132</v>
      </c>
      <c r="Q10" s="8">
        <v>12.500999999999999</v>
      </c>
      <c r="R10" s="8">
        <v>13.959</v>
      </c>
      <c r="S10" s="8">
        <v>13.635</v>
      </c>
      <c r="T10" s="8">
        <v>16.164000000000001</v>
      </c>
      <c r="U10" s="8">
        <v>17.091000000000001</v>
      </c>
      <c r="V10" s="8">
        <v>16.056000000000001</v>
      </c>
      <c r="W10" s="8">
        <v>17.937000000000001</v>
      </c>
      <c r="X10" s="8">
        <v>18.081</v>
      </c>
      <c r="Y10" s="8">
        <v>19.367999999999999</v>
      </c>
      <c r="Z10" s="8">
        <v>20.042999999999999</v>
      </c>
      <c r="AA10" s="8">
        <v>22.509</v>
      </c>
      <c r="AB10" s="8">
        <v>26.036999999999999</v>
      </c>
      <c r="AC10" s="8">
        <v>24.641999999999999</v>
      </c>
      <c r="AD10" s="8">
        <v>26.631</v>
      </c>
      <c r="AE10" s="8">
        <v>31.113</v>
      </c>
      <c r="AF10" s="8">
        <v>33.668999999999997</v>
      </c>
      <c r="AG10" s="8">
        <v>33.426000000000002</v>
      </c>
      <c r="AH10" s="8">
        <v>32.499000000000002</v>
      </c>
      <c r="AI10" s="8">
        <v>36.936</v>
      </c>
      <c r="AJ10" s="8">
        <v>40.392000000000003</v>
      </c>
      <c r="AK10" s="8">
        <v>41.067</v>
      </c>
      <c r="AL10" s="8">
        <v>41.49</v>
      </c>
      <c r="AM10" s="8">
        <v>40.347000000000001</v>
      </c>
      <c r="AN10" s="8">
        <v>39.654000000000003</v>
      </c>
      <c r="AO10" s="8">
        <v>37.283460056999999</v>
      </c>
      <c r="AP10" s="8">
        <v>36.089158247999997</v>
      </c>
      <c r="AQ10" s="8">
        <v>34.905587760000003</v>
      </c>
      <c r="AR10" s="8">
        <v>33.955736894999902</v>
      </c>
      <c r="AS10" s="8">
        <v>31.979559069</v>
      </c>
      <c r="AT10" s="9">
        <v>31.894870932</v>
      </c>
      <c r="AU10" s="10">
        <v>-2.6481959503099999E-3</v>
      </c>
      <c r="AV10" s="11">
        <v>1.019889675081E-2</v>
      </c>
    </row>
    <row r="11" spans="1:48">
      <c r="A11" t="s">
        <v>226</v>
      </c>
      <c r="B11" s="8">
        <v>3.5999999999999997E-2</v>
      </c>
      <c r="C11" s="8">
        <v>3.5999999999999997E-2</v>
      </c>
      <c r="D11" s="8">
        <v>0.96</v>
      </c>
      <c r="E11" s="8">
        <v>1.48</v>
      </c>
      <c r="F11" s="8">
        <v>1.5489999999999999</v>
      </c>
      <c r="G11" s="8">
        <v>1.5269999999999999</v>
      </c>
      <c r="H11" s="8">
        <v>1.5740000000000001</v>
      </c>
      <c r="I11" s="8">
        <v>1.661</v>
      </c>
      <c r="J11" s="8">
        <v>1.637</v>
      </c>
      <c r="K11" s="8">
        <v>1.79</v>
      </c>
      <c r="L11" s="8">
        <v>2.1949999999999998</v>
      </c>
      <c r="M11" s="8">
        <v>2.3410000000000002</v>
      </c>
      <c r="N11" s="8">
        <v>2.4279999999999999</v>
      </c>
      <c r="O11" s="8">
        <v>2.331</v>
      </c>
      <c r="P11" s="8">
        <v>2.242</v>
      </c>
      <c r="Q11" s="8">
        <v>2.222</v>
      </c>
      <c r="R11" s="8">
        <v>2.2629999999999999</v>
      </c>
      <c r="S11" s="8">
        <v>2.367</v>
      </c>
      <c r="T11" s="8">
        <v>2.5019999999999998</v>
      </c>
      <c r="U11" s="8">
        <v>2.6389999999999998</v>
      </c>
      <c r="V11" s="8">
        <v>2.6970000000000001</v>
      </c>
      <c r="W11" s="8">
        <v>2.681</v>
      </c>
      <c r="X11" s="8">
        <v>2.6404259442043498</v>
      </c>
      <c r="Y11" s="8">
        <v>2.6344201102204501</v>
      </c>
      <c r="Z11" s="8">
        <v>2.8406616113510998</v>
      </c>
      <c r="AA11" s="8">
        <v>2.8383732983857501</v>
      </c>
      <c r="AB11" s="8">
        <v>2.8663009615993502</v>
      </c>
      <c r="AC11" s="8">
        <v>2.4159589821755998</v>
      </c>
      <c r="AD11" s="8">
        <v>2.5373081244329998</v>
      </c>
      <c r="AE11" s="8">
        <v>2.0305993313205</v>
      </c>
      <c r="AF11" s="8">
        <v>2.9073093954524998</v>
      </c>
      <c r="AG11" s="8">
        <v>4.2408275350720501</v>
      </c>
      <c r="AH11" s="8">
        <v>5.43343131641205</v>
      </c>
      <c r="AI11" s="8">
        <v>6.2444039265364504</v>
      </c>
      <c r="AJ11" s="8">
        <v>8.7853806404711996</v>
      </c>
      <c r="AK11" s="8">
        <v>10.838780529510601</v>
      </c>
      <c r="AL11" s="8">
        <v>11.6070089111937</v>
      </c>
      <c r="AM11" s="8">
        <v>12.432303929196401</v>
      </c>
      <c r="AN11" s="8">
        <v>12.8630228412735</v>
      </c>
      <c r="AO11" s="8">
        <v>11.0812703453757</v>
      </c>
      <c r="AP11" s="8">
        <v>12.790727544608099</v>
      </c>
      <c r="AQ11" s="8">
        <v>14.021348311133501</v>
      </c>
      <c r="AR11" s="8">
        <v>15.9852904288416</v>
      </c>
      <c r="AS11" s="8">
        <v>18.256909591709999</v>
      </c>
      <c r="AT11" s="9">
        <v>19.2879030832095</v>
      </c>
      <c r="AU11" s="10">
        <v>5.6471414864060002E-2</v>
      </c>
      <c r="AV11" s="11">
        <v>6.1676166951699996E-3</v>
      </c>
    </row>
    <row r="12" spans="1:48">
      <c r="A12" t="s">
        <v>11</v>
      </c>
      <c r="B12" s="8">
        <v>7.0919999999999997E-2</v>
      </c>
      <c r="C12" s="8">
        <v>0.11258550000000001</v>
      </c>
      <c r="D12" s="8">
        <v>0.15336449999999999</v>
      </c>
      <c r="E12" s="8">
        <v>0.17552699999999999</v>
      </c>
      <c r="F12" s="8">
        <v>0.33775650000000002</v>
      </c>
      <c r="G12" s="8">
        <v>0.36789749999999999</v>
      </c>
      <c r="H12" s="8">
        <v>0.42374699999999998</v>
      </c>
      <c r="I12" s="8">
        <v>0.52746749999999998</v>
      </c>
      <c r="J12" s="8">
        <v>0.69412949999999995</v>
      </c>
      <c r="K12" s="8">
        <v>0.76061699999999999</v>
      </c>
      <c r="L12" s="8">
        <v>0.88915949999999999</v>
      </c>
      <c r="M12" s="8">
        <v>0.79784999999999995</v>
      </c>
      <c r="N12" s="8">
        <v>1.140039</v>
      </c>
      <c r="O12" s="8">
        <v>1.5416235</v>
      </c>
      <c r="P12" s="8">
        <v>1.794276</v>
      </c>
      <c r="Q12" s="8">
        <v>2.2508235000000001</v>
      </c>
      <c r="R12" s="8">
        <v>2.6213804999999999</v>
      </c>
      <c r="S12" s="8">
        <v>2.9281095000000001</v>
      </c>
      <c r="T12" s="8">
        <v>2.946726</v>
      </c>
      <c r="U12" s="8">
        <v>3.0211920000000001</v>
      </c>
      <c r="V12" s="8">
        <v>2.7506339729999998</v>
      </c>
      <c r="W12" s="8">
        <v>2.8595458169999999</v>
      </c>
      <c r="X12" s="8">
        <v>3.2393587634999998</v>
      </c>
      <c r="Y12" s="8">
        <v>3.7946978235</v>
      </c>
      <c r="Z12" s="8">
        <v>4.1442270434999999</v>
      </c>
      <c r="AA12" s="8">
        <v>4.573871928</v>
      </c>
      <c r="AB12" s="8">
        <v>4.9982137695000004</v>
      </c>
      <c r="AC12" s="8">
        <v>5.4406118430000001</v>
      </c>
      <c r="AD12" s="8">
        <v>5.6991569085</v>
      </c>
      <c r="AE12" s="8">
        <v>6.6918454245000003</v>
      </c>
      <c r="AF12" s="8">
        <v>6.7418557475760004</v>
      </c>
      <c r="AG12" s="8">
        <v>6.8853418876530004</v>
      </c>
      <c r="AH12" s="8">
        <v>8.3183916840074996</v>
      </c>
      <c r="AI12" s="8">
        <v>9.0367938155249998</v>
      </c>
      <c r="AJ12" s="8">
        <v>9.9389475527400002</v>
      </c>
      <c r="AK12" s="8">
        <v>9.83021943371579</v>
      </c>
      <c r="AL12" s="8">
        <v>10.037494079770401</v>
      </c>
      <c r="AM12" s="8">
        <v>10.1068070326839</v>
      </c>
      <c r="AN12" s="8">
        <v>12.571335259619699</v>
      </c>
      <c r="AO12" s="8">
        <v>10.7357269589487</v>
      </c>
      <c r="AP12" s="8">
        <v>13.134912354000001</v>
      </c>
      <c r="AQ12" s="8">
        <v>15.064337052000001</v>
      </c>
      <c r="AR12" s="8">
        <v>17.343085301999999</v>
      </c>
      <c r="AS12" s="8">
        <v>16.869411508500001</v>
      </c>
      <c r="AT12" s="9">
        <v>18.0432119745</v>
      </c>
      <c r="AU12" s="10">
        <v>6.9581590592859996E-2</v>
      </c>
      <c r="AV12" s="11">
        <v>5.7696066796799998E-3</v>
      </c>
    </row>
    <row r="13" spans="1:48">
      <c r="A13" t="s">
        <v>12</v>
      </c>
      <c r="B13" s="8">
        <v>1.1679999999999999</v>
      </c>
      <c r="C13" s="8">
        <v>1.244</v>
      </c>
      <c r="D13" s="8">
        <v>1.5049999999999999</v>
      </c>
      <c r="E13" s="8">
        <v>1.496</v>
      </c>
      <c r="F13" s="8">
        <v>1.518</v>
      </c>
      <c r="G13" s="8">
        <v>1.4610000000000001</v>
      </c>
      <c r="H13" s="8">
        <v>1.534</v>
      </c>
      <c r="I13" s="8">
        <v>1.772</v>
      </c>
      <c r="J13" s="8">
        <v>2.2559999999999998</v>
      </c>
      <c r="K13" s="8">
        <v>2.573</v>
      </c>
      <c r="L13" s="8">
        <v>2.85</v>
      </c>
      <c r="M13" s="8">
        <v>3.0550000000000002</v>
      </c>
      <c r="N13" s="8">
        <v>3.2210000000000001</v>
      </c>
      <c r="O13" s="8">
        <v>3.4569999999999999</v>
      </c>
      <c r="P13" s="8">
        <v>3.4929999999999999</v>
      </c>
      <c r="Q13" s="8">
        <v>3.6179999999999999</v>
      </c>
      <c r="R13" s="8">
        <v>3.7080000000000002</v>
      </c>
      <c r="S13" s="8">
        <v>3.7690000000000001</v>
      </c>
      <c r="T13" s="8">
        <v>3.8679999999999999</v>
      </c>
      <c r="U13" s="8">
        <v>3.57</v>
      </c>
      <c r="V13" s="8">
        <v>3.7149999999999999</v>
      </c>
      <c r="W13" s="8">
        <v>3.6930000000000001</v>
      </c>
      <c r="X13" s="8">
        <v>3.6360000000000001</v>
      </c>
      <c r="Y13" s="8">
        <v>3.8149999999999999</v>
      </c>
      <c r="Z13" s="8">
        <v>3.7389999999999999</v>
      </c>
      <c r="AA13" s="8">
        <v>3.9660000000000002</v>
      </c>
      <c r="AB13" s="8">
        <v>4.234</v>
      </c>
      <c r="AC13" s="8">
        <v>5.335</v>
      </c>
      <c r="AD13" s="8">
        <v>5.6369999999999996</v>
      </c>
      <c r="AE13" s="8">
        <v>4.6630000000000003</v>
      </c>
      <c r="AF13" s="8">
        <v>5.3633523320213001</v>
      </c>
      <c r="AG13" s="8">
        <v>5.5533442143459304</v>
      </c>
      <c r="AH13" s="8">
        <v>5.6091567190127298</v>
      </c>
      <c r="AI13" s="8">
        <v>5.3766046162344203</v>
      </c>
      <c r="AJ13" s="8">
        <v>5.7364551029445199</v>
      </c>
      <c r="AK13" s="8">
        <v>6.0277505040136798</v>
      </c>
      <c r="AL13" s="8">
        <v>6.3254171955699103</v>
      </c>
      <c r="AM13" s="8">
        <v>6.7865930492882196</v>
      </c>
      <c r="AN13" s="8">
        <v>8.1527044244213407</v>
      </c>
      <c r="AO13" s="8">
        <v>9.4552080383644093</v>
      </c>
      <c r="AP13" s="8">
        <v>10.139271681134099</v>
      </c>
      <c r="AQ13" s="8">
        <v>9.8610512327015307</v>
      </c>
      <c r="AR13" s="8">
        <v>10.7772289976051</v>
      </c>
      <c r="AS13" s="8">
        <v>11.370142667460801</v>
      </c>
      <c r="AT13" s="9">
        <v>10.6540485634336</v>
      </c>
      <c r="AU13" s="10">
        <v>-6.2980219721790007E-2</v>
      </c>
      <c r="AV13" s="11">
        <v>3.4068031236499999E-3</v>
      </c>
    </row>
    <row r="14" spans="1:48">
      <c r="A14" t="s">
        <v>14</v>
      </c>
      <c r="B14" s="8">
        <v>0.372</v>
      </c>
      <c r="C14" s="8">
        <v>0.44400000000000001</v>
      </c>
      <c r="D14" s="8">
        <v>0.42699999999999999</v>
      </c>
      <c r="E14" s="8">
        <v>0.41799999999999998</v>
      </c>
      <c r="F14" s="8">
        <v>0.43</v>
      </c>
      <c r="G14" s="8">
        <v>0.53100000000000003</v>
      </c>
      <c r="H14" s="8">
        <v>0.57599999999999996</v>
      </c>
      <c r="I14" s="8">
        <v>0.57199999999999995</v>
      </c>
      <c r="J14" s="8">
        <v>0.59799999999999998</v>
      </c>
      <c r="K14" s="8">
        <v>0.55300000000000005</v>
      </c>
      <c r="L14" s="8">
        <v>0.59399999999999997</v>
      </c>
      <c r="M14" s="8">
        <v>0.68200000000000005</v>
      </c>
      <c r="N14" s="8">
        <v>0.71599999999999997</v>
      </c>
      <c r="O14" s="8">
        <v>0.47199999999999998</v>
      </c>
      <c r="P14" s="8">
        <v>0.63700000000000001</v>
      </c>
      <c r="Q14" s="8">
        <v>0.497</v>
      </c>
      <c r="R14" s="8">
        <v>0.52700000000000002</v>
      </c>
      <c r="S14" s="8">
        <v>0.52400000000000002</v>
      </c>
      <c r="T14" s="8">
        <v>0.49399999999999999</v>
      </c>
      <c r="U14" s="8">
        <v>0.41899999999999998</v>
      </c>
      <c r="V14" s="8">
        <v>0.40100000000000002</v>
      </c>
      <c r="W14" s="8">
        <v>0.376</v>
      </c>
      <c r="X14" s="8">
        <v>0.33900000000000002</v>
      </c>
      <c r="Y14" s="8">
        <v>0.35699999999999998</v>
      </c>
      <c r="Z14" s="8">
        <v>0.373</v>
      </c>
      <c r="AA14" s="8">
        <v>0.36099999999999999</v>
      </c>
      <c r="AB14" s="8">
        <v>0.36599999999999999</v>
      </c>
      <c r="AC14" s="8">
        <v>0.217</v>
      </c>
      <c r="AD14" s="8">
        <v>0.36799999999999999</v>
      </c>
      <c r="AE14" s="8">
        <v>0.37</v>
      </c>
      <c r="AF14" s="8">
        <v>0.311</v>
      </c>
      <c r="AG14" s="8">
        <v>0.33300000000000002</v>
      </c>
      <c r="AH14" s="8">
        <v>0.39800000000000002</v>
      </c>
      <c r="AI14" s="8">
        <v>0.47099999999999997</v>
      </c>
      <c r="AJ14" s="8">
        <v>0.77400000000000002</v>
      </c>
      <c r="AK14" s="8">
        <v>1.3651668662896299</v>
      </c>
      <c r="AL14" s="8">
        <v>1.59769333404158</v>
      </c>
      <c r="AM14" s="8">
        <v>2.4079785847237201</v>
      </c>
      <c r="AN14" s="8">
        <v>3.0570920780286399</v>
      </c>
      <c r="AO14" s="8">
        <v>3.1265448086833501</v>
      </c>
      <c r="AP14" s="8">
        <v>6.5142433256174597</v>
      </c>
      <c r="AQ14" s="8">
        <v>10.167628293438399</v>
      </c>
      <c r="AR14" s="8">
        <v>10.6730520268509</v>
      </c>
      <c r="AS14" s="8">
        <v>10.9728744827712</v>
      </c>
      <c r="AT14" s="9">
        <v>11.6316056722121</v>
      </c>
      <c r="AU14" s="10">
        <v>6.003269180655E-2</v>
      </c>
      <c r="AV14" s="11">
        <v>3.7193926982599999E-3</v>
      </c>
    </row>
    <row r="15" spans="1:48">
      <c r="A15" t="s">
        <v>15</v>
      </c>
      <c r="B15" s="8">
        <v>1.6439999999999999</v>
      </c>
      <c r="C15" s="8">
        <v>1.6023215821152199</v>
      </c>
      <c r="D15" s="8">
        <v>1.6561263972484901</v>
      </c>
      <c r="E15" s="8">
        <v>1.59054170249355</v>
      </c>
      <c r="F15" s="8">
        <v>1.4531169389509899</v>
      </c>
      <c r="G15" s="8">
        <v>1.3207007738607</v>
      </c>
      <c r="H15" s="8">
        <v>1.48652192605331</v>
      </c>
      <c r="I15" s="8">
        <v>1.7473344797936301</v>
      </c>
      <c r="J15" s="8">
        <v>2.0860060189165899</v>
      </c>
      <c r="K15" s="8">
        <v>2.2770000000000001</v>
      </c>
      <c r="L15" s="8">
        <v>2.4830000000000001</v>
      </c>
      <c r="M15" s="8">
        <v>2.6040000000000001</v>
      </c>
      <c r="N15" s="8">
        <v>3.1869999999999998</v>
      </c>
      <c r="O15" s="8">
        <v>3.5569999999999999</v>
      </c>
      <c r="P15" s="8">
        <v>3.71</v>
      </c>
      <c r="Q15" s="8">
        <v>3.706</v>
      </c>
      <c r="R15" s="8">
        <v>3.91</v>
      </c>
      <c r="S15" s="8">
        <v>4.0519999999999996</v>
      </c>
      <c r="T15" s="8">
        <v>4.5609999999999999</v>
      </c>
      <c r="U15" s="8">
        <v>4.6040000000000001</v>
      </c>
      <c r="V15" s="8">
        <v>4.7439999999999998</v>
      </c>
      <c r="W15" s="8">
        <v>5.13</v>
      </c>
      <c r="X15" s="8">
        <v>4.95</v>
      </c>
      <c r="Y15" s="8">
        <v>5.5529999999999999</v>
      </c>
      <c r="Z15" s="8">
        <v>6.3630000000000004</v>
      </c>
      <c r="AA15" s="8">
        <v>6.8310000000000004</v>
      </c>
      <c r="AB15" s="8">
        <v>7.7130000000000001</v>
      </c>
      <c r="AC15" s="8">
        <v>8.3699999999999992</v>
      </c>
      <c r="AD15" s="8">
        <v>8.3699999999999992</v>
      </c>
      <c r="AE15" s="8">
        <v>10.557</v>
      </c>
      <c r="AF15" s="8">
        <v>13.972698771074599</v>
      </c>
      <c r="AG15" s="8">
        <v>14.9019387460338</v>
      </c>
      <c r="AH15" s="8">
        <v>17.329782699039299</v>
      </c>
      <c r="AI15" s="8">
        <v>24.297043698277299</v>
      </c>
      <c r="AJ15" s="8">
        <v>27.1805368617566</v>
      </c>
      <c r="AK15" s="8">
        <v>29.7387629032897</v>
      </c>
      <c r="AL15" s="8">
        <v>36.110690519415201</v>
      </c>
      <c r="AM15" s="8">
        <v>37.980409425752804</v>
      </c>
      <c r="AN15" s="8">
        <v>37.767327986703002</v>
      </c>
      <c r="AO15" s="8">
        <v>39.254794948977903</v>
      </c>
      <c r="AP15" s="8">
        <v>40.278024201202498</v>
      </c>
      <c r="AQ15" s="8">
        <v>38.780388659310198</v>
      </c>
      <c r="AR15" s="8">
        <v>38.448240543637901</v>
      </c>
      <c r="AS15" s="8">
        <v>38.557138640642997</v>
      </c>
      <c r="AT15" s="9">
        <v>37.850180248196999</v>
      </c>
      <c r="AU15" s="10">
        <v>-1.8335344269870001E-2</v>
      </c>
      <c r="AV15" s="11">
        <v>1.210320275277E-2</v>
      </c>
    </row>
    <row r="16" spans="1:48">
      <c r="A16" t="s">
        <v>16</v>
      </c>
      <c r="B16" s="8">
        <v>6.9390000000000001</v>
      </c>
      <c r="C16" s="8">
        <v>6.7249999999999996</v>
      </c>
      <c r="D16" s="8">
        <v>6.6840000000000002</v>
      </c>
      <c r="E16" s="8">
        <v>8.234</v>
      </c>
      <c r="F16" s="8">
        <v>8.702</v>
      </c>
      <c r="G16" s="8">
        <v>8.4640000000000004</v>
      </c>
      <c r="H16" s="8">
        <v>10.492000000000001</v>
      </c>
      <c r="I16" s="8">
        <v>11.452999999999999</v>
      </c>
      <c r="J16" s="8">
        <v>11.557</v>
      </c>
      <c r="K16" s="8">
        <v>12.944000000000001</v>
      </c>
      <c r="L16" s="8">
        <v>13.324999999999999</v>
      </c>
      <c r="M16" s="8">
        <v>13.397</v>
      </c>
      <c r="N16" s="8">
        <v>14.295</v>
      </c>
      <c r="O16" s="8">
        <v>14.076000000000001</v>
      </c>
      <c r="P16" s="8">
        <v>15.57</v>
      </c>
      <c r="Q16" s="8">
        <v>15.593</v>
      </c>
      <c r="R16" s="8">
        <v>17.167000000000002</v>
      </c>
      <c r="S16" s="8">
        <v>16.728000000000002</v>
      </c>
      <c r="T16" s="8">
        <v>17.125</v>
      </c>
      <c r="U16" s="8">
        <v>17.584</v>
      </c>
      <c r="V16" s="8">
        <v>19.768999999999998</v>
      </c>
      <c r="W16" s="8">
        <v>19.712</v>
      </c>
      <c r="X16" s="8">
        <v>19.456</v>
      </c>
      <c r="Y16" s="8">
        <v>20.995999999999999</v>
      </c>
      <c r="Z16" s="8">
        <v>22.207999999999998</v>
      </c>
      <c r="AA16" s="8">
        <v>24.751000000000001</v>
      </c>
      <c r="AB16" s="8">
        <v>26.757999999999999</v>
      </c>
      <c r="AC16" s="8">
        <v>27.747</v>
      </c>
      <c r="AD16" s="8">
        <v>29.102</v>
      </c>
      <c r="AE16" s="8">
        <v>24.669</v>
      </c>
      <c r="AF16" s="8">
        <v>25.132000000000001</v>
      </c>
      <c r="AG16" s="8">
        <v>26.634</v>
      </c>
      <c r="AH16" s="8">
        <v>25.574000000000002</v>
      </c>
      <c r="AI16" s="8">
        <v>22.701599999999999</v>
      </c>
      <c r="AJ16" s="8">
        <v>25.564499999999999</v>
      </c>
      <c r="AK16" s="8">
        <v>24.677099999999999</v>
      </c>
      <c r="AL16" s="8">
        <v>28.334700000000002</v>
      </c>
      <c r="AM16" s="8">
        <v>32.516100000000002</v>
      </c>
      <c r="AN16" s="8">
        <v>29.485799999999902</v>
      </c>
      <c r="AO16" s="8">
        <v>27.9117</v>
      </c>
      <c r="AP16" s="8">
        <v>24.6906</v>
      </c>
      <c r="AQ16" s="8">
        <v>24.841799999999999</v>
      </c>
      <c r="AR16" s="8">
        <v>26.529299999999999</v>
      </c>
      <c r="AS16" s="8">
        <v>25.60248</v>
      </c>
      <c r="AT16" s="9">
        <v>25.730492399999999</v>
      </c>
      <c r="AU16" s="10">
        <v>4.9999998882400004E-3</v>
      </c>
      <c r="AV16" s="11">
        <v>8.2277376204700006E-3</v>
      </c>
    </row>
    <row r="17" spans="1:48">
      <c r="A17" t="s">
        <v>17</v>
      </c>
      <c r="B17" s="8">
        <v>0.63700000000000001</v>
      </c>
      <c r="C17" s="8">
        <v>0.67100000000000004</v>
      </c>
      <c r="D17" s="8">
        <v>0.64500000000000002</v>
      </c>
      <c r="E17" s="8">
        <v>0.498</v>
      </c>
      <c r="F17" s="8">
        <v>0.56799999999999995</v>
      </c>
      <c r="G17" s="8">
        <v>0.65200000000000002</v>
      </c>
      <c r="H17" s="8">
        <v>1.014</v>
      </c>
      <c r="I17" s="8">
        <v>1.095</v>
      </c>
      <c r="J17" s="8">
        <v>1.2490000000000001</v>
      </c>
      <c r="K17" s="8">
        <v>0.80400000000000005</v>
      </c>
      <c r="L17" s="8">
        <v>0.72</v>
      </c>
      <c r="M17" s="8">
        <v>0.72699999999999998</v>
      </c>
      <c r="N17" s="8">
        <v>0.76800000000000002</v>
      </c>
      <c r="O17" s="8">
        <v>0.84799999999999998</v>
      </c>
      <c r="P17" s="8">
        <v>0.89400000000000002</v>
      </c>
      <c r="Q17" s="8">
        <v>0.92400000000000004</v>
      </c>
      <c r="R17" s="8">
        <v>0.85899999999999999</v>
      </c>
      <c r="S17" s="8">
        <v>0.84599999999999997</v>
      </c>
      <c r="T17" s="8">
        <v>1.131</v>
      </c>
      <c r="U17" s="8">
        <v>1.5980000000000001</v>
      </c>
      <c r="V17" s="8">
        <v>2.1909999999999998</v>
      </c>
      <c r="W17" s="8">
        <v>1.9218</v>
      </c>
      <c r="X17" s="8">
        <v>2.1200999999999999</v>
      </c>
      <c r="Y17" s="8">
        <v>2.1189</v>
      </c>
      <c r="Z17" s="8">
        <v>2.2965</v>
      </c>
      <c r="AA17" s="8">
        <v>2.2107000000000001</v>
      </c>
      <c r="AB17" s="8">
        <v>2.2378</v>
      </c>
      <c r="AC17" s="8">
        <v>2.3313000000000001</v>
      </c>
      <c r="AD17" s="8">
        <v>2.2128000000000001</v>
      </c>
      <c r="AE17" s="8">
        <v>2.7353999999999998</v>
      </c>
      <c r="AF17" s="8">
        <v>3.0244</v>
      </c>
      <c r="AG17" s="8">
        <v>3.1758000000000002</v>
      </c>
      <c r="AH17" s="8">
        <v>2.9673498791711901</v>
      </c>
      <c r="AI17" s="8">
        <v>2.7988972547458699</v>
      </c>
      <c r="AJ17" s="8">
        <v>2.83391891516075</v>
      </c>
      <c r="AK17" s="8">
        <v>3.0640991952108299</v>
      </c>
      <c r="AL17" s="8">
        <v>3.3782633682602201</v>
      </c>
      <c r="AM17" s="8">
        <v>3.4806589062274602</v>
      </c>
      <c r="AN17" s="8">
        <v>3.3260870689153998</v>
      </c>
      <c r="AO17" s="8">
        <v>3.8194561315625499</v>
      </c>
      <c r="AP17" s="8">
        <v>3.2463008899269399</v>
      </c>
      <c r="AQ17" s="8">
        <v>2.8104294579492</v>
      </c>
      <c r="AR17" s="8">
        <v>2.6522116135663598</v>
      </c>
      <c r="AS17" s="8">
        <v>2.3865826680133999</v>
      </c>
      <c r="AT17" s="9">
        <v>2.3924533684629501</v>
      </c>
      <c r="AU17" s="10">
        <v>2.45987717062E-3</v>
      </c>
      <c r="AV17" s="11">
        <v>7.6502538286000001E-4</v>
      </c>
    </row>
    <row r="18" spans="1:48">
      <c r="A18" s="17" t="s">
        <v>18</v>
      </c>
      <c r="B18" s="14">
        <v>16.28492</v>
      </c>
      <c r="C18" s="14">
        <v>16.689907082115202</v>
      </c>
      <c r="D18" s="14">
        <v>17.596490897248401</v>
      </c>
      <c r="E18" s="14">
        <v>19.9530687024935</v>
      </c>
      <c r="F18" s="14">
        <v>21.080873438950899</v>
      </c>
      <c r="G18" s="14">
        <v>21.246598273860702</v>
      </c>
      <c r="H18" s="14">
        <v>23.701268926053299</v>
      </c>
      <c r="I18" s="14">
        <v>25.640801979793601</v>
      </c>
      <c r="J18" s="14">
        <v>27.106135518916499</v>
      </c>
      <c r="K18" s="14">
        <v>28.208617</v>
      </c>
      <c r="L18" s="14">
        <v>30.612159500000001</v>
      </c>
      <c r="M18" s="14">
        <v>31.46585</v>
      </c>
      <c r="N18" s="14">
        <v>34.566039000000004</v>
      </c>
      <c r="O18" s="14">
        <v>38.1086235</v>
      </c>
      <c r="P18" s="14">
        <v>40.472276000000001</v>
      </c>
      <c r="Q18" s="14">
        <v>41.311823500000003</v>
      </c>
      <c r="R18" s="14">
        <v>45.014380500000001</v>
      </c>
      <c r="S18" s="14">
        <v>44.849109499999997</v>
      </c>
      <c r="T18" s="14">
        <v>48.791725999999997</v>
      </c>
      <c r="U18" s="14">
        <v>50.526192000000002</v>
      </c>
      <c r="V18" s="14">
        <v>52.323633973</v>
      </c>
      <c r="W18" s="14">
        <v>54.310345816999998</v>
      </c>
      <c r="X18" s="14">
        <v>54.4618847077043</v>
      </c>
      <c r="Y18" s="14">
        <v>58.637017933720401</v>
      </c>
      <c r="Z18" s="14">
        <v>62.007388654851098</v>
      </c>
      <c r="AA18" s="14">
        <v>68.040945226385702</v>
      </c>
      <c r="AB18" s="14">
        <v>75.210314731099302</v>
      </c>
      <c r="AC18" s="14">
        <v>76.498870825175601</v>
      </c>
      <c r="AD18" s="14">
        <v>80.557265032933003</v>
      </c>
      <c r="AE18" s="14">
        <v>82.829844755820503</v>
      </c>
      <c r="AF18" s="14">
        <v>91.121616246124404</v>
      </c>
      <c r="AG18" s="14">
        <v>95.150252383104799</v>
      </c>
      <c r="AH18" s="14">
        <v>98.129112297642706</v>
      </c>
      <c r="AI18" s="14">
        <v>107.86234331131899</v>
      </c>
      <c r="AJ18" s="14">
        <v>121.205739073073</v>
      </c>
      <c r="AK18" s="14">
        <v>126.60887943202999</v>
      </c>
      <c r="AL18" s="14">
        <v>138.88126740825101</v>
      </c>
      <c r="AM18" s="14">
        <v>146.05785092787201</v>
      </c>
      <c r="AN18" s="14">
        <v>146.87736965896099</v>
      </c>
      <c r="AO18" s="14">
        <v>142.66816128891199</v>
      </c>
      <c r="AP18" s="14">
        <v>146.88323824448901</v>
      </c>
      <c r="AQ18" s="14">
        <v>150.45257076653201</v>
      </c>
      <c r="AR18" s="14">
        <v>156.36414580750099</v>
      </c>
      <c r="AS18" s="14">
        <v>155.99509862809799</v>
      </c>
      <c r="AT18" s="14">
        <v>157.48476624201501</v>
      </c>
      <c r="AU18" s="15">
        <v>9.5494510605900005E-3</v>
      </c>
      <c r="AV18" s="16">
        <v>5.0358280539509997E-2</v>
      </c>
    </row>
    <row r="19" spans="1:48">
      <c r="B19" s="8"/>
      <c r="C19" s="8"/>
      <c r="D19" s="8"/>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9"/>
      <c r="AU19" s="10"/>
      <c r="AV19" s="11"/>
    </row>
    <row r="20" spans="1:48">
      <c r="A20" t="s">
        <v>19</v>
      </c>
      <c r="B20" s="18" t="s">
        <v>20</v>
      </c>
      <c r="C20" s="18" t="s">
        <v>20</v>
      </c>
      <c r="D20" s="18" t="s">
        <v>20</v>
      </c>
      <c r="E20" s="18" t="s">
        <v>20</v>
      </c>
      <c r="F20" s="18" t="s">
        <v>20</v>
      </c>
      <c r="G20" s="18" t="s">
        <v>20</v>
      </c>
      <c r="H20" s="18" t="s">
        <v>20</v>
      </c>
      <c r="I20" s="18" t="s">
        <v>20</v>
      </c>
      <c r="J20" s="18" t="s">
        <v>20</v>
      </c>
      <c r="K20" s="18" t="s">
        <v>20</v>
      </c>
      <c r="L20" s="18" t="s">
        <v>20</v>
      </c>
      <c r="M20" s="18" t="s">
        <v>20</v>
      </c>
      <c r="N20" s="18" t="s">
        <v>20</v>
      </c>
      <c r="O20" s="18" t="s">
        <v>20</v>
      </c>
      <c r="P20" s="18" t="s">
        <v>20</v>
      </c>
      <c r="Q20" s="8">
        <v>11.4597285348</v>
      </c>
      <c r="R20" s="8">
        <v>11.076923104</v>
      </c>
      <c r="S20" s="8">
        <v>10.1809955</v>
      </c>
      <c r="T20" s="8">
        <v>9.6923077160000002</v>
      </c>
      <c r="U20" s="8">
        <v>9.0407240039999994</v>
      </c>
      <c r="V20" s="8">
        <v>8.0633484360000001</v>
      </c>
      <c r="W20" s="8">
        <v>7.0045249040000002</v>
      </c>
      <c r="X20" s="8">
        <v>6.4343891559999999</v>
      </c>
      <c r="Y20" s="8">
        <v>5.5384615520000002</v>
      </c>
      <c r="Z20" s="8">
        <v>5.2126696959999999</v>
      </c>
      <c r="AA20" s="8">
        <v>5.375565624</v>
      </c>
      <c r="AB20" s="8">
        <v>5.1310494361624803</v>
      </c>
      <c r="AC20" s="8">
        <v>4.8865751573748204</v>
      </c>
      <c r="AD20" s="8">
        <v>4.5606094531391097</v>
      </c>
      <c r="AE20" s="8">
        <v>4.8865751573748204</v>
      </c>
      <c r="AF20" s="8">
        <v>4.6071759826646996</v>
      </c>
      <c r="AG20" s="8">
        <v>4.5169533322179101</v>
      </c>
      <c r="AH20" s="8">
        <v>4.1890473558507502</v>
      </c>
      <c r="AI20" s="8">
        <v>4.1764355874036303</v>
      </c>
      <c r="AJ20" s="8">
        <v>4.0687504885883703</v>
      </c>
      <c r="AK20" s="8">
        <v>4.6686787444439997</v>
      </c>
      <c r="AL20" s="8">
        <v>5.5086515971759997</v>
      </c>
      <c r="AM20" s="8">
        <v>8.8225249084440005</v>
      </c>
      <c r="AN20" s="8">
        <v>13.305746638860001</v>
      </c>
      <c r="AO20" s="8">
        <v>13.294506819827999</v>
      </c>
      <c r="AP20" s="8">
        <v>13.579574693828</v>
      </c>
      <c r="AQ20" s="8">
        <v>13.326027181896</v>
      </c>
      <c r="AR20" s="8">
        <v>14.043339400843999</v>
      </c>
      <c r="AS20" s="8">
        <v>14.575194605764</v>
      </c>
      <c r="AT20" s="9">
        <v>15.252515874387999</v>
      </c>
      <c r="AU20" s="10">
        <v>4.6470820903779998E-2</v>
      </c>
      <c r="AV20" s="11">
        <v>4.8772366717500003E-3</v>
      </c>
    </row>
    <row r="21" spans="1:48">
      <c r="A21" t="s">
        <v>21</v>
      </c>
      <c r="B21" s="8">
        <v>0</v>
      </c>
      <c r="C21" s="8">
        <v>0</v>
      </c>
      <c r="D21" s="8">
        <v>0</v>
      </c>
      <c r="E21" s="8">
        <v>0</v>
      </c>
      <c r="F21" s="8">
        <v>0</v>
      </c>
      <c r="G21" s="8">
        <v>0</v>
      </c>
      <c r="H21" s="8">
        <v>0</v>
      </c>
      <c r="I21" s="8">
        <v>0</v>
      </c>
      <c r="J21" s="8">
        <v>0</v>
      </c>
      <c r="K21" s="8">
        <v>0</v>
      </c>
      <c r="L21" s="8">
        <v>0</v>
      </c>
      <c r="M21" s="8">
        <v>0</v>
      </c>
      <c r="N21" s="8">
        <v>0</v>
      </c>
      <c r="O21" s="8">
        <v>0</v>
      </c>
      <c r="P21" s="8">
        <v>0.20899999999999999</v>
      </c>
      <c r="Q21" s="8">
        <v>1.01</v>
      </c>
      <c r="R21" s="8">
        <v>1.7130000000000001</v>
      </c>
      <c r="S21" s="8">
        <v>2.1829999999999998</v>
      </c>
      <c r="T21" s="8">
        <v>2.1560000000000001</v>
      </c>
      <c r="U21" s="8">
        <v>2.7650000000000001</v>
      </c>
      <c r="V21" s="8">
        <v>2.823</v>
      </c>
      <c r="W21" s="8">
        <v>3.5471856420000001</v>
      </c>
      <c r="X21" s="8">
        <v>3.6948773223</v>
      </c>
      <c r="Y21" s="8">
        <v>4.0534878762000002</v>
      </c>
      <c r="Z21" s="8">
        <v>4.3919706600000001</v>
      </c>
      <c r="AA21" s="8">
        <v>4.7555439578999996</v>
      </c>
      <c r="AB21" s="8">
        <v>5.7785803415999997</v>
      </c>
      <c r="AC21" s="8">
        <v>7.0738812900000001</v>
      </c>
      <c r="AD21" s="8">
        <v>6.8086616922000003</v>
      </c>
      <c r="AE21" s="8">
        <v>6.9798581972999996</v>
      </c>
      <c r="AF21" s="8">
        <v>7.3376860310999996</v>
      </c>
      <c r="AG21" s="8">
        <v>7.5438993267000001</v>
      </c>
      <c r="AH21" s="8">
        <v>7.5441631877999997</v>
      </c>
      <c r="AI21" s="8">
        <v>7.1682579125999997</v>
      </c>
      <c r="AJ21" s="8">
        <v>8.4873938030999998</v>
      </c>
      <c r="AK21" s="8">
        <v>9.4023980009999999</v>
      </c>
      <c r="AL21" s="8">
        <v>9.3727590840000001</v>
      </c>
      <c r="AM21" s="8">
        <v>8.3009499183000006</v>
      </c>
      <c r="AN21" s="8">
        <v>9.0815386050000004</v>
      </c>
      <c r="AO21" s="8">
        <v>7.5847674241799998</v>
      </c>
      <c r="AP21" s="8">
        <v>7.3935072000000002</v>
      </c>
      <c r="AQ21" s="8">
        <v>5.9318643207767296</v>
      </c>
      <c r="AR21" s="8">
        <v>5.1777994950025601</v>
      </c>
      <c r="AS21" s="8">
        <v>4.3600846907898996</v>
      </c>
      <c r="AT21" s="9">
        <v>4.1505719953852296</v>
      </c>
      <c r="AU21" s="10">
        <v>-4.805243760347E-2</v>
      </c>
      <c r="AV21" s="11">
        <v>1.3272119685999999E-3</v>
      </c>
    </row>
    <row r="22" spans="1:48">
      <c r="A22" t="s">
        <v>90</v>
      </c>
      <c r="B22" s="8">
        <v>9.9440000000000008</v>
      </c>
      <c r="C22" s="8">
        <v>12.417999999999999</v>
      </c>
      <c r="D22" s="8">
        <v>14.831</v>
      </c>
      <c r="E22" s="8">
        <v>16.667000000000002</v>
      </c>
      <c r="F22" s="8">
        <v>17.494</v>
      </c>
      <c r="G22" s="8">
        <v>15.92</v>
      </c>
      <c r="H22" s="8">
        <v>16.765999999999998</v>
      </c>
      <c r="I22" s="8">
        <v>17.006</v>
      </c>
      <c r="J22" s="8">
        <v>18.186</v>
      </c>
      <c r="K22" s="8">
        <v>18.242999999999999</v>
      </c>
      <c r="L22" s="8">
        <v>16.670000000000002</v>
      </c>
      <c r="M22" s="8">
        <v>17.228999999999999</v>
      </c>
      <c r="N22" s="8">
        <v>15.458</v>
      </c>
      <c r="O22" s="8">
        <v>16.53</v>
      </c>
      <c r="P22" s="8">
        <v>17.382999999999999</v>
      </c>
      <c r="Q22" s="8">
        <v>15.682</v>
      </c>
      <c r="R22" s="8">
        <v>15.021000000000001</v>
      </c>
      <c r="S22" s="8">
        <v>16.658000000000001</v>
      </c>
      <c r="T22" s="8">
        <v>15.025</v>
      </c>
      <c r="U22" s="8">
        <v>14.16</v>
      </c>
      <c r="V22" s="8">
        <v>14.333</v>
      </c>
      <c r="W22" s="8">
        <v>13.23</v>
      </c>
      <c r="X22" s="8">
        <v>13.426</v>
      </c>
      <c r="Y22" s="8">
        <v>13.365</v>
      </c>
      <c r="Z22" s="8">
        <v>14.012</v>
      </c>
      <c r="AA22" s="8">
        <v>14.456</v>
      </c>
      <c r="AB22" s="8">
        <v>15.656000000000001</v>
      </c>
      <c r="AC22" s="8">
        <v>15.393000000000001</v>
      </c>
      <c r="AD22" s="8">
        <v>15.037000000000001</v>
      </c>
      <c r="AE22" s="8">
        <v>16.061</v>
      </c>
      <c r="AF22" s="8">
        <v>15.19</v>
      </c>
      <c r="AG22" s="8">
        <v>15.334</v>
      </c>
      <c r="AH22" s="8">
        <v>15.294</v>
      </c>
      <c r="AI22" s="8">
        <v>15.920999999999999</v>
      </c>
      <c r="AJ22" s="8">
        <v>14.732172</v>
      </c>
      <c r="AK22" s="8">
        <v>14.22414</v>
      </c>
      <c r="AL22" s="8">
        <v>14.051772</v>
      </c>
      <c r="AM22" s="8">
        <v>12.871656</v>
      </c>
      <c r="AN22" s="8">
        <v>11.724048</v>
      </c>
      <c r="AO22" s="8">
        <v>10.959732000000001</v>
      </c>
      <c r="AP22" s="8">
        <v>9.5649119999999996</v>
      </c>
      <c r="AQ22" s="8">
        <v>8.9986680000000003</v>
      </c>
      <c r="AR22" s="8">
        <v>8.1353159999999995</v>
      </c>
      <c r="AS22" s="8">
        <v>7.3982159999999997</v>
      </c>
      <c r="AT22" s="9">
        <v>6.9499079999999998</v>
      </c>
      <c r="AU22" s="10">
        <v>-6.059677153826E-2</v>
      </c>
      <c r="AV22" s="11">
        <v>2.2223447449499999E-3</v>
      </c>
    </row>
    <row r="23" spans="1:48">
      <c r="A23" t="s">
        <v>22</v>
      </c>
      <c r="B23" s="8">
        <v>10.818185726569199</v>
      </c>
      <c r="C23" s="8">
        <v>11.023387790197701</v>
      </c>
      <c r="D23" s="8">
        <v>11.682996560618999</v>
      </c>
      <c r="E23" s="8">
        <v>12.618443680137499</v>
      </c>
      <c r="F23" s="8">
        <v>12.595399828030899</v>
      </c>
      <c r="G23" s="8">
        <v>12.0050085984522</v>
      </c>
      <c r="H23" s="8">
        <v>12.900150472914801</v>
      </c>
      <c r="I23" s="8">
        <v>11.316595012897601</v>
      </c>
      <c r="J23" s="8">
        <v>11.303095442820201</v>
      </c>
      <c r="K23" s="8">
        <v>11.0282459157351</v>
      </c>
      <c r="L23" s="8">
        <v>10.2627901977643</v>
      </c>
      <c r="M23" s="8">
        <v>11.5011822871882</v>
      </c>
      <c r="N23" s="8">
        <v>11.809178847807299</v>
      </c>
      <c r="O23" s="8">
        <v>10.588950988822001</v>
      </c>
      <c r="P23" s="8">
        <v>11.2071582115219</v>
      </c>
      <c r="Q23" s="8">
        <v>11.5384565778159</v>
      </c>
      <c r="R23" s="8">
        <v>12.9300300945829</v>
      </c>
      <c r="S23" s="8">
        <v>13.2517841788477</v>
      </c>
      <c r="T23" s="8">
        <v>13.4686801375752</v>
      </c>
      <c r="U23" s="8">
        <v>13.767218400687799</v>
      </c>
      <c r="V23" s="8">
        <v>14.029750644883899</v>
      </c>
      <c r="W23" s="8">
        <v>14.110984522785801</v>
      </c>
      <c r="X23" s="8">
        <v>14.7335124677557</v>
      </c>
      <c r="Y23" s="8">
        <v>15.6816423043851</v>
      </c>
      <c r="Z23" s="8">
        <v>16.545679277729899</v>
      </c>
      <c r="AA23" s="8">
        <v>16.3466895958727</v>
      </c>
      <c r="AB23" s="8">
        <v>16.363607050730799</v>
      </c>
      <c r="AC23" s="8">
        <v>15.895</v>
      </c>
      <c r="AD23" s="8">
        <v>15.682</v>
      </c>
      <c r="AE23" s="8">
        <v>14.417999999999999</v>
      </c>
      <c r="AF23" s="8">
        <v>13.722</v>
      </c>
      <c r="AG23" s="8">
        <v>12.574999999999999</v>
      </c>
      <c r="AH23" s="8">
        <v>12.064</v>
      </c>
      <c r="AI23" s="8">
        <v>11.455</v>
      </c>
      <c r="AJ23" s="8">
        <v>10.693</v>
      </c>
      <c r="AK23" s="8">
        <v>9.9589999999999996</v>
      </c>
      <c r="AL23" s="8">
        <v>9.0579999999999998</v>
      </c>
      <c r="AM23" s="8">
        <v>8.0074588902097403</v>
      </c>
      <c r="AN23" s="8">
        <v>7.6351934999999997</v>
      </c>
      <c r="AO23" s="8">
        <v>6.6107357079110196</v>
      </c>
      <c r="AP23" s="8">
        <v>6.9348201198017696</v>
      </c>
      <c r="AQ23" s="8">
        <v>6.97055901478425</v>
      </c>
      <c r="AR23" s="8">
        <v>7.0987279577383804</v>
      </c>
      <c r="AS23" s="8">
        <v>6.3812949061520401</v>
      </c>
      <c r="AT23" s="9">
        <v>5.8980408436753704</v>
      </c>
      <c r="AU23" s="10">
        <v>-7.5729779899119998E-2</v>
      </c>
      <c r="AV23" s="11">
        <v>1.8859932897599999E-3</v>
      </c>
    </row>
    <row r="24" spans="1:48">
      <c r="A24" t="s">
        <v>23</v>
      </c>
      <c r="B24" s="18" t="s">
        <v>20</v>
      </c>
      <c r="C24" s="18" t="s">
        <v>20</v>
      </c>
      <c r="D24" s="18" t="s">
        <v>20</v>
      </c>
      <c r="E24" s="18" t="s">
        <v>20</v>
      </c>
      <c r="F24" s="18" t="s">
        <v>20</v>
      </c>
      <c r="G24" s="18" t="s">
        <v>20</v>
      </c>
      <c r="H24" s="18" t="s">
        <v>20</v>
      </c>
      <c r="I24" s="18" t="s">
        <v>20</v>
      </c>
      <c r="J24" s="18" t="s">
        <v>20</v>
      </c>
      <c r="K24" s="18" t="s">
        <v>20</v>
      </c>
      <c r="L24" s="18" t="s">
        <v>20</v>
      </c>
      <c r="M24" s="18" t="s">
        <v>20</v>
      </c>
      <c r="N24" s="18" t="s">
        <v>20</v>
      </c>
      <c r="O24" s="18" t="s">
        <v>20</v>
      </c>
      <c r="P24" s="18" t="s">
        <v>20</v>
      </c>
      <c r="Q24" s="8">
        <v>4.4470588343999999</v>
      </c>
      <c r="R24" s="8">
        <v>4.7239819120000002</v>
      </c>
      <c r="S24" s="8">
        <v>5.1312217320000002</v>
      </c>
      <c r="T24" s="8">
        <v>5.7828054440000001</v>
      </c>
      <c r="U24" s="8">
        <v>5.4570135879999997</v>
      </c>
      <c r="V24" s="8">
        <v>5.7828054440000001</v>
      </c>
      <c r="W24" s="8">
        <v>6.4343891559999999</v>
      </c>
      <c r="X24" s="8">
        <v>6.5972850840000001</v>
      </c>
      <c r="Y24" s="8">
        <v>5.4570135879999997</v>
      </c>
      <c r="Z24" s="8">
        <v>3.6651583799999998</v>
      </c>
      <c r="AA24" s="8">
        <v>4.8054298759999998</v>
      </c>
      <c r="AB24" s="8">
        <v>3.5304670674535599</v>
      </c>
      <c r="AC24" s="8">
        <v>5.1458856234385602</v>
      </c>
      <c r="AD24" s="8">
        <v>4.1150068878869597</v>
      </c>
      <c r="AE24" s="8">
        <v>5.54810663345891</v>
      </c>
      <c r="AF24" s="8">
        <v>6.94055731899949</v>
      </c>
      <c r="AG24" s="8">
        <v>7.7234392232794002</v>
      </c>
      <c r="AH24" s="8">
        <v>7.6510613043735098</v>
      </c>
      <c r="AI24" s="8">
        <v>10.011852537634599</v>
      </c>
      <c r="AJ24" s="8">
        <v>11.070171094844801</v>
      </c>
      <c r="AK24" s="8">
        <v>11.421040779818</v>
      </c>
      <c r="AL24" s="8">
        <v>11.7292398763474</v>
      </c>
      <c r="AM24" s="8">
        <v>13.5832398854114</v>
      </c>
      <c r="AN24" s="8">
        <v>15.237448038295</v>
      </c>
      <c r="AO24" s="8">
        <v>14.7684706604366</v>
      </c>
      <c r="AP24" s="8">
        <v>14.3308507487949</v>
      </c>
      <c r="AQ24" s="8">
        <v>15.723529488635201</v>
      </c>
      <c r="AR24" s="8">
        <v>16.540778361408901</v>
      </c>
      <c r="AS24" s="8">
        <v>16.749692348636</v>
      </c>
      <c r="AT24" s="9">
        <v>17.325855245972001</v>
      </c>
      <c r="AU24" s="10">
        <v>3.439841791987E-2</v>
      </c>
      <c r="AV24" s="11">
        <v>5.5402205325699996E-3</v>
      </c>
    </row>
    <row r="25" spans="1:48">
      <c r="A25" t="s">
        <v>95</v>
      </c>
      <c r="B25" s="8">
        <v>24.0119088564058</v>
      </c>
      <c r="C25" s="8">
        <v>33.183061049011101</v>
      </c>
      <c r="D25" s="8">
        <v>44.235010031527601</v>
      </c>
      <c r="E25" s="8">
        <v>53.784135855545998</v>
      </c>
      <c r="F25" s="8">
        <v>63.764907566638001</v>
      </c>
      <c r="G25" s="8">
        <v>69.067877615362505</v>
      </c>
      <c r="H25" s="8">
        <v>73.803887216967595</v>
      </c>
      <c r="I25" s="8">
        <v>74.047302235597598</v>
      </c>
      <c r="J25" s="8">
        <v>67.783523215821106</v>
      </c>
      <c r="K25" s="8">
        <v>71.089280596159298</v>
      </c>
      <c r="L25" s="8">
        <v>68.737528661507596</v>
      </c>
      <c r="M25" s="8">
        <v>63.8268952421897</v>
      </c>
      <c r="N25" s="8">
        <v>54.565029378045303</v>
      </c>
      <c r="O25" s="8">
        <v>58.114957724276302</v>
      </c>
      <c r="P25" s="8">
        <v>58.833863571223802</v>
      </c>
      <c r="Q25" s="8">
        <v>61.602898394955503</v>
      </c>
      <c r="R25" s="8">
        <v>56.3089997133849</v>
      </c>
      <c r="S25" s="8">
        <v>56.4269274863858</v>
      </c>
      <c r="T25" s="8">
        <v>49.804829464029801</v>
      </c>
      <c r="U25" s="8">
        <v>54.442565921467398</v>
      </c>
      <c r="V25" s="8">
        <v>54.929395958727397</v>
      </c>
      <c r="W25" s="8">
        <v>62.061758383490996</v>
      </c>
      <c r="X25" s="8">
        <v>62.470725852679799</v>
      </c>
      <c r="Y25" s="8">
        <v>63.724086414445402</v>
      </c>
      <c r="Z25" s="8">
        <v>60.194568644310699</v>
      </c>
      <c r="AA25" s="8">
        <v>61.012503582688403</v>
      </c>
      <c r="AB25" s="8">
        <v>69.0557824591573</v>
      </c>
      <c r="AC25" s="8">
        <v>61.109264832330197</v>
      </c>
      <c r="AD25" s="8">
        <v>58.287313700200599</v>
      </c>
      <c r="AE25" s="8">
        <v>54.202930639151603</v>
      </c>
      <c r="AF25" s="8">
        <v>52.296431642304398</v>
      </c>
      <c r="AG25" s="8">
        <v>56.1842684150186</v>
      </c>
      <c r="AH25" s="8">
        <v>54.266430209229</v>
      </c>
      <c r="AI25" s="8">
        <v>52.246539122957799</v>
      </c>
      <c r="AJ25" s="8">
        <v>61.608945973058198</v>
      </c>
      <c r="AK25" s="8">
        <v>56.288589137288596</v>
      </c>
      <c r="AL25" s="8">
        <v>55.410934365147597</v>
      </c>
      <c r="AM25" s="8">
        <v>54.491702493551102</v>
      </c>
      <c r="AN25" s="8">
        <v>59.965510652527001</v>
      </c>
      <c r="AO25" s="8">
        <v>56.438258335721798</v>
      </c>
      <c r="AP25" s="8">
        <v>63.4572465845037</v>
      </c>
      <c r="AQ25" s="8">
        <v>57.7768223941912</v>
      </c>
      <c r="AR25" s="8">
        <v>57.466322728575499</v>
      </c>
      <c r="AS25" s="8">
        <v>61.7894334575332</v>
      </c>
      <c r="AT25" s="9">
        <v>50.205407471099598</v>
      </c>
      <c r="AU25" s="10">
        <v>-0.1874758452177</v>
      </c>
      <c r="AV25" s="11">
        <v>1.6053985804319999E-2</v>
      </c>
    </row>
    <row r="26" spans="1:48">
      <c r="A26" t="s">
        <v>24</v>
      </c>
      <c r="B26" s="8">
        <v>0</v>
      </c>
      <c r="C26" s="8">
        <v>0</v>
      </c>
      <c r="D26" s="8">
        <v>0</v>
      </c>
      <c r="E26" s="8">
        <v>0</v>
      </c>
      <c r="F26" s="8">
        <v>0</v>
      </c>
      <c r="G26" s="8">
        <v>0</v>
      </c>
      <c r="H26" s="8">
        <v>0</v>
      </c>
      <c r="I26" s="8">
        <v>2.39</v>
      </c>
      <c r="J26" s="8">
        <v>12.781000000000001</v>
      </c>
      <c r="K26" s="8">
        <v>18.603000000000002</v>
      </c>
      <c r="L26" s="8">
        <v>22.579000000000001</v>
      </c>
      <c r="M26" s="8">
        <v>22.456</v>
      </c>
      <c r="N26" s="8">
        <v>21.564</v>
      </c>
      <c r="O26" s="8">
        <v>21.251999999999999</v>
      </c>
      <c r="P26" s="8">
        <v>23.367000000000001</v>
      </c>
      <c r="Q26" s="8">
        <v>23.567</v>
      </c>
      <c r="R26" s="8">
        <v>23.481000000000002</v>
      </c>
      <c r="S26" s="8">
        <v>25.335999999999999</v>
      </c>
      <c r="T26" s="8">
        <v>25.497</v>
      </c>
      <c r="U26" s="8">
        <v>25.864000000000001</v>
      </c>
      <c r="V26" s="8">
        <v>22.931000000000001</v>
      </c>
      <c r="W26" s="8">
        <v>22.524000000000001</v>
      </c>
      <c r="X26" s="8">
        <v>23.251000000000001</v>
      </c>
      <c r="Y26" s="8">
        <v>22.324000000000002</v>
      </c>
      <c r="Z26" s="8">
        <v>24.158000000000001</v>
      </c>
      <c r="AA26" s="8">
        <v>25.033000000000001</v>
      </c>
      <c r="AB26" s="8">
        <v>33.665999999999997</v>
      </c>
      <c r="AC26" s="8">
        <v>38.655000000000001</v>
      </c>
      <c r="AD26" s="8">
        <v>39.771000000000001</v>
      </c>
      <c r="AE26" s="8">
        <v>43.631</v>
      </c>
      <c r="AF26" s="8">
        <v>44.773000000000003</v>
      </c>
      <c r="AG26" s="8">
        <v>48.506</v>
      </c>
      <c r="AH26" s="8">
        <v>58.951000000000001</v>
      </c>
      <c r="AI26" s="8">
        <v>65.811999999999998</v>
      </c>
      <c r="AJ26" s="8">
        <v>71.260983899999999</v>
      </c>
      <c r="AK26" s="8">
        <v>77.258338199999997</v>
      </c>
      <c r="AL26" s="8">
        <v>79.801466399999995</v>
      </c>
      <c r="AM26" s="8">
        <v>81.278904600000004</v>
      </c>
      <c r="AN26" s="8">
        <v>90.099277200000003</v>
      </c>
      <c r="AO26" s="8">
        <v>93.950415899999996</v>
      </c>
      <c r="AP26" s="8">
        <v>96.525252899999998</v>
      </c>
      <c r="AQ26" s="8">
        <v>91.1396826</v>
      </c>
      <c r="AR26" s="8">
        <v>103.2542766</v>
      </c>
      <c r="AS26" s="8">
        <v>97.871253299999907</v>
      </c>
      <c r="AT26" s="9">
        <v>97.938000000000002</v>
      </c>
      <c r="AU26" s="10">
        <v>6.8198470399000004E-4</v>
      </c>
      <c r="AV26" s="11">
        <v>3.1317248940469999E-2</v>
      </c>
    </row>
    <row r="27" spans="1:48">
      <c r="A27" t="s">
        <v>96</v>
      </c>
      <c r="B27" s="8">
        <v>4.4020000000000001</v>
      </c>
      <c r="C27" s="8">
        <v>4.54</v>
      </c>
      <c r="D27" s="8">
        <v>4.8029999999999999</v>
      </c>
      <c r="E27" s="8">
        <v>4.87</v>
      </c>
      <c r="F27" s="8">
        <v>4.7149999999999999</v>
      </c>
      <c r="G27" s="8">
        <v>4.851</v>
      </c>
      <c r="H27" s="8">
        <v>5.2830000000000004</v>
      </c>
      <c r="I27" s="8">
        <v>5.56</v>
      </c>
      <c r="J27" s="8">
        <v>5.9640000000000004</v>
      </c>
      <c r="K27" s="8">
        <v>5.3479999999999999</v>
      </c>
      <c r="L27" s="8">
        <v>4.5430000000000001</v>
      </c>
      <c r="M27" s="8">
        <v>4.0369999999999999</v>
      </c>
      <c r="N27" s="8">
        <v>3.7240000000000002</v>
      </c>
      <c r="O27" s="8">
        <v>3.6379999999999999</v>
      </c>
      <c r="P27" s="8">
        <v>3.996</v>
      </c>
      <c r="Q27" s="8">
        <v>4.1340000000000003</v>
      </c>
      <c r="R27" s="8">
        <v>3.7519999999999998</v>
      </c>
      <c r="S27" s="8">
        <v>3.7690000000000001</v>
      </c>
      <c r="T27" s="8">
        <v>3.74</v>
      </c>
      <c r="U27" s="8">
        <v>3.4630000000000001</v>
      </c>
      <c r="V27" s="8">
        <v>2.3769999999999998</v>
      </c>
      <c r="W27" s="8">
        <v>2.6579999999999999</v>
      </c>
      <c r="X27" s="8">
        <v>2.5369999999999999</v>
      </c>
      <c r="Y27" s="8">
        <v>3.2709999999999999</v>
      </c>
      <c r="Z27" s="8">
        <v>3.0680000000000001</v>
      </c>
      <c r="AA27" s="8">
        <v>3.1379999999999999</v>
      </c>
      <c r="AB27" s="8">
        <v>3.2429999999999999</v>
      </c>
      <c r="AC27" s="8">
        <v>3.2040000000000002</v>
      </c>
      <c r="AD27" s="8">
        <v>3.2480000000000002</v>
      </c>
      <c r="AE27" s="8">
        <v>3.1019999999999999</v>
      </c>
      <c r="AF27" s="8">
        <v>3.306</v>
      </c>
      <c r="AG27" s="8">
        <v>3.4910000000000001</v>
      </c>
      <c r="AH27" s="8">
        <v>3.5680000000000001</v>
      </c>
      <c r="AI27" s="8">
        <v>3.6110000000000002</v>
      </c>
      <c r="AJ27" s="8">
        <v>3.9255803955288</v>
      </c>
      <c r="AK27" s="8">
        <v>3.8843508168529599</v>
      </c>
      <c r="AL27" s="8">
        <v>3.8803525365434202</v>
      </c>
      <c r="AM27" s="8">
        <v>3.8966991487532199</v>
      </c>
      <c r="AN27" s="8">
        <v>3.6898586032292</v>
      </c>
      <c r="AO27" s="8">
        <v>3.67989872933983</v>
      </c>
      <c r="AP27" s="8">
        <v>3.6929635998853501</v>
      </c>
      <c r="AQ27" s="8">
        <v>3.8498375847902899</v>
      </c>
      <c r="AR27" s="8">
        <v>3.9067784465462898</v>
      </c>
      <c r="AS27" s="8">
        <v>3.8231346135473401</v>
      </c>
      <c r="AT27" s="9">
        <v>3.7455137689925602</v>
      </c>
      <c r="AU27" s="10">
        <v>-2.030293270946E-2</v>
      </c>
      <c r="AV27" s="11">
        <v>1.1976881651200001E-3</v>
      </c>
    </row>
    <row r="28" spans="1:48">
      <c r="A28" t="s">
        <v>25</v>
      </c>
      <c r="B28" s="8">
        <v>21</v>
      </c>
      <c r="C28" s="8">
        <v>22.442</v>
      </c>
      <c r="D28" s="8">
        <v>22.956</v>
      </c>
      <c r="E28" s="8">
        <v>24.303999999999998</v>
      </c>
      <c r="F28" s="8">
        <v>25.084</v>
      </c>
      <c r="G28" s="8">
        <v>27.248000000000001</v>
      </c>
      <c r="H28" s="8">
        <v>29.722000000000001</v>
      </c>
      <c r="I28" s="8">
        <v>31.475999999999999</v>
      </c>
      <c r="J28" s="8">
        <v>31.690999999999999</v>
      </c>
      <c r="K28" s="8">
        <v>30.280999999999999</v>
      </c>
      <c r="L28" s="8">
        <v>31.266999999999999</v>
      </c>
      <c r="M28" s="8">
        <v>32.909999999999997</v>
      </c>
      <c r="N28" s="8">
        <v>33.274999999999999</v>
      </c>
      <c r="O28" s="8">
        <v>33.020000000000003</v>
      </c>
      <c r="P28" s="8">
        <v>32.783999999999999</v>
      </c>
      <c r="Q28" s="8">
        <v>31.335999999999999</v>
      </c>
      <c r="R28" s="8">
        <v>31.712</v>
      </c>
      <c r="S28" s="8">
        <v>30.138999999999999</v>
      </c>
      <c r="T28" s="8">
        <v>29.515000000000001</v>
      </c>
      <c r="U28" s="8">
        <v>26.457999999999998</v>
      </c>
      <c r="V28" s="8">
        <v>25.501999999999999</v>
      </c>
      <c r="W28" s="8">
        <v>22.013999999999999</v>
      </c>
      <c r="X28" s="8">
        <v>19.603999999999999</v>
      </c>
      <c r="Y28" s="8">
        <v>18.532</v>
      </c>
      <c r="Z28" s="8">
        <v>16.812000000000001</v>
      </c>
      <c r="AA28" s="8">
        <v>16.239000000000001</v>
      </c>
      <c r="AB28" s="8">
        <v>15.523999999999999</v>
      </c>
      <c r="AC28" s="8">
        <v>13.468999999999999</v>
      </c>
      <c r="AD28" s="8">
        <v>12.629</v>
      </c>
      <c r="AE28" s="8">
        <v>12.624000000000001</v>
      </c>
      <c r="AF28" s="8">
        <v>12.375</v>
      </c>
      <c r="AG28" s="8">
        <v>12.211</v>
      </c>
      <c r="AH28" s="8">
        <v>11.904</v>
      </c>
      <c r="AI28" s="8">
        <v>11.726000000000001</v>
      </c>
      <c r="AJ28" s="8">
        <v>11.513</v>
      </c>
      <c r="AK28" s="8">
        <v>11.16</v>
      </c>
      <c r="AL28" s="8">
        <v>10.7478</v>
      </c>
      <c r="AM28" s="8">
        <v>10.370699999999999</v>
      </c>
      <c r="AN28" s="8">
        <v>10.27989</v>
      </c>
      <c r="AO28" s="8">
        <v>10.126799999999999</v>
      </c>
      <c r="AP28" s="8">
        <v>9.7695000000000007</v>
      </c>
      <c r="AQ28" s="8">
        <v>9.8109000000000002</v>
      </c>
      <c r="AR28" s="8">
        <v>9.8414999999999999</v>
      </c>
      <c r="AS28" s="8">
        <v>9.7685999999999993</v>
      </c>
      <c r="AT28" s="9">
        <v>10.2951</v>
      </c>
      <c r="AU28" s="10">
        <v>5.389717966318E-2</v>
      </c>
      <c r="AV28" s="11">
        <v>3.2920234371000001E-3</v>
      </c>
    </row>
    <row r="29" spans="1:48">
      <c r="A29" t="s">
        <v>26</v>
      </c>
      <c r="B29" s="18" t="s">
        <v>20</v>
      </c>
      <c r="C29" s="18" t="s">
        <v>20</v>
      </c>
      <c r="D29" s="18" t="s">
        <v>20</v>
      </c>
      <c r="E29" s="18" t="s">
        <v>20</v>
      </c>
      <c r="F29" s="18" t="s">
        <v>20</v>
      </c>
      <c r="G29" s="18" t="s">
        <v>20</v>
      </c>
      <c r="H29" s="18" t="s">
        <v>20</v>
      </c>
      <c r="I29" s="18" t="s">
        <v>20</v>
      </c>
      <c r="J29" s="18" t="s">
        <v>20</v>
      </c>
      <c r="K29" s="18" t="s">
        <v>20</v>
      </c>
      <c r="L29" s="18" t="s">
        <v>20</v>
      </c>
      <c r="M29" s="18" t="s">
        <v>20</v>
      </c>
      <c r="N29" s="18" t="s">
        <v>20</v>
      </c>
      <c r="O29" s="18" t="s">
        <v>20</v>
      </c>
      <c r="P29" s="18" t="s">
        <v>20</v>
      </c>
      <c r="Q29" s="8">
        <v>376.30588327279901</v>
      </c>
      <c r="R29" s="8">
        <v>409.68325891999899</v>
      </c>
      <c r="S29" s="8">
        <v>443.32126805199903</v>
      </c>
      <c r="T29" s="8">
        <v>480.38009167199999</v>
      </c>
      <c r="U29" s="8">
        <v>501.55656231199998</v>
      </c>
      <c r="V29" s="8">
        <v>531.04072527999904</v>
      </c>
      <c r="W29" s="8">
        <v>523.71040851999896</v>
      </c>
      <c r="X29" s="8">
        <v>524.52488815999902</v>
      </c>
      <c r="Y29" s="8">
        <v>503.59276141199899</v>
      </c>
      <c r="Z29" s="8">
        <v>494.63348537199897</v>
      </c>
      <c r="AA29" s="8">
        <v>479.32126813999901</v>
      </c>
      <c r="AB29" s="8">
        <v>489.176471784</v>
      </c>
      <c r="AC29" s="8">
        <v>463.68325905199902</v>
      </c>
      <c r="AD29" s="8">
        <v>479.40271610399901</v>
      </c>
      <c r="AE29" s="8">
        <v>482.17194687999898</v>
      </c>
      <c r="AF29" s="8">
        <v>475.65610975999903</v>
      </c>
      <c r="AG29" s="8">
        <v>473.61991065999899</v>
      </c>
      <c r="AH29" s="8">
        <v>484.94117765599901</v>
      </c>
      <c r="AI29" s="8">
        <v>505.38461661999901</v>
      </c>
      <c r="AJ29" s="8">
        <v>515.97285193999903</v>
      </c>
      <c r="AK29" s="8">
        <v>522.08144923999896</v>
      </c>
      <c r="AL29" s="8">
        <v>535.63846284779902</v>
      </c>
      <c r="AM29" s="8">
        <v>532.83258048799905</v>
      </c>
      <c r="AN29" s="8">
        <v>541.54751263599906</v>
      </c>
      <c r="AO29" s="8">
        <v>474.88886993911899</v>
      </c>
      <c r="AP29" s="8">
        <v>529.97506011902306</v>
      </c>
      <c r="AQ29" s="8">
        <v>546.30773889197906</v>
      </c>
      <c r="AR29" s="8">
        <v>533.04678863331901</v>
      </c>
      <c r="AS29" s="8">
        <v>544.24278866068801</v>
      </c>
      <c r="AT29" s="9">
        <v>520.85972977999904</v>
      </c>
      <c r="AU29" s="10">
        <v>-4.2964387685060001E-2</v>
      </c>
      <c r="AV29" s="11">
        <v>0.16655325889587</v>
      </c>
    </row>
    <row r="30" spans="1:48">
      <c r="A30" t="s">
        <v>27</v>
      </c>
      <c r="B30" s="18" t="s">
        <v>20</v>
      </c>
      <c r="C30" s="18" t="s">
        <v>20</v>
      </c>
      <c r="D30" s="18" t="s">
        <v>20</v>
      </c>
      <c r="E30" s="18" t="s">
        <v>20</v>
      </c>
      <c r="F30" s="18" t="s">
        <v>20</v>
      </c>
      <c r="G30" s="18" t="s">
        <v>20</v>
      </c>
      <c r="H30" s="18" t="s">
        <v>20</v>
      </c>
      <c r="I30" s="18" t="s">
        <v>20</v>
      </c>
      <c r="J30" s="18" t="s">
        <v>20</v>
      </c>
      <c r="K30" s="18" t="s">
        <v>20</v>
      </c>
      <c r="L30" s="18" t="s">
        <v>20</v>
      </c>
      <c r="M30" s="18" t="s">
        <v>20</v>
      </c>
      <c r="N30" s="18" t="s">
        <v>20</v>
      </c>
      <c r="O30" s="18" t="s">
        <v>20</v>
      </c>
      <c r="P30" s="18" t="s">
        <v>20</v>
      </c>
      <c r="Q30" s="8">
        <v>67.756561251599905</v>
      </c>
      <c r="R30" s="8">
        <v>68.986425507999996</v>
      </c>
      <c r="S30" s="8">
        <v>71.755656283999997</v>
      </c>
      <c r="T30" s="8">
        <v>71.918552211999895</v>
      </c>
      <c r="U30" s="8">
        <v>73.221719636000003</v>
      </c>
      <c r="V30" s="8">
        <v>71.511312391999894</v>
      </c>
      <c r="W30" s="8">
        <v>68.660633651999902</v>
      </c>
      <c r="X30" s="8">
        <v>48.950226364000002</v>
      </c>
      <c r="Y30" s="8">
        <v>53.185520492000002</v>
      </c>
      <c r="Z30" s="8">
        <v>29.0769169416651</v>
      </c>
      <c r="AA30" s="8">
        <v>26.307692372000002</v>
      </c>
      <c r="AB30" s="8">
        <v>28.6694598103524</v>
      </c>
      <c r="AC30" s="8">
        <v>14.090255627203</v>
      </c>
      <c r="AD30" s="8">
        <v>10.8325388545338</v>
      </c>
      <c r="AE30" s="8">
        <v>18.5703437856656</v>
      </c>
      <c r="AF30" s="8">
        <v>38.280597405791902</v>
      </c>
      <c r="AG30" s="8">
        <v>41.782788460506701</v>
      </c>
      <c r="AH30" s="8">
        <v>43.574629692036098</v>
      </c>
      <c r="AI30" s="8">
        <v>48.124344009039902</v>
      </c>
      <c r="AJ30" s="8">
        <v>47.484163012000003</v>
      </c>
      <c r="AK30" s="8">
        <v>51.312217320000002</v>
      </c>
      <c r="AL30" s="8">
        <v>54.325791987999999</v>
      </c>
      <c r="AM30" s="8">
        <v>58.886877971999901</v>
      </c>
      <c r="AN30" s="8">
        <v>59.457013719999999</v>
      </c>
      <c r="AO30" s="8">
        <v>32.742081528</v>
      </c>
      <c r="AP30" s="8">
        <v>38.117647152000004</v>
      </c>
      <c r="AQ30" s="8">
        <v>53.593574791640002</v>
      </c>
      <c r="AR30" s="8">
        <v>56.058879232055403</v>
      </c>
      <c r="AS30" s="8">
        <v>56.114938111287401</v>
      </c>
      <c r="AT30" s="9">
        <v>62.343696394036002</v>
      </c>
      <c r="AU30" s="10">
        <v>0.11100000143051</v>
      </c>
      <c r="AV30" s="11">
        <v>1.9935397431250002E-2</v>
      </c>
    </row>
    <row r="31" spans="1:48">
      <c r="A31" t="s">
        <v>103</v>
      </c>
      <c r="B31" s="18" t="s">
        <v>20</v>
      </c>
      <c r="C31" s="18" t="s">
        <v>20</v>
      </c>
      <c r="D31" s="18" t="s">
        <v>20</v>
      </c>
      <c r="E31" s="18" t="s">
        <v>20</v>
      </c>
      <c r="F31" s="18" t="s">
        <v>20</v>
      </c>
      <c r="G31" s="18" t="s">
        <v>20</v>
      </c>
      <c r="H31" s="18" t="s">
        <v>20</v>
      </c>
      <c r="I31" s="18" t="s">
        <v>20</v>
      </c>
      <c r="J31" s="18" t="s">
        <v>20</v>
      </c>
      <c r="K31" s="18" t="s">
        <v>20</v>
      </c>
      <c r="L31" s="18" t="s">
        <v>20</v>
      </c>
      <c r="M31" s="18" t="s">
        <v>20</v>
      </c>
      <c r="N31" s="18" t="s">
        <v>20</v>
      </c>
      <c r="O31" s="18" t="s">
        <v>20</v>
      </c>
      <c r="P31" s="18" t="s">
        <v>20</v>
      </c>
      <c r="Q31" s="8">
        <v>34.924886963200002</v>
      </c>
      <c r="R31" s="8">
        <v>32.334841707999999</v>
      </c>
      <c r="S31" s="8">
        <v>28.995475184</v>
      </c>
      <c r="T31" s="8">
        <v>26.389140336000001</v>
      </c>
      <c r="U31" s="8">
        <v>25.085972911999999</v>
      </c>
      <c r="V31" s="8">
        <v>22.886877884</v>
      </c>
      <c r="W31" s="8">
        <v>19.873303216</v>
      </c>
      <c r="X31" s="8">
        <v>17.104072439999999</v>
      </c>
      <c r="Y31" s="8">
        <v>15.638009088</v>
      </c>
      <c r="Z31" s="8">
        <v>14.823529448</v>
      </c>
      <c r="AA31" s="8">
        <v>14.8236784570501</v>
      </c>
      <c r="AB31" s="8">
        <v>14.986661314462101</v>
      </c>
      <c r="AC31" s="8">
        <v>15.2088224625164</v>
      </c>
      <c r="AD31" s="8">
        <v>14.6354720692597</v>
      </c>
      <c r="AE31" s="8">
        <v>14.7518883971461</v>
      </c>
      <c r="AF31" s="8">
        <v>14.5656222790437</v>
      </c>
      <c r="AG31" s="8">
        <v>14.9051698898285</v>
      </c>
      <c r="AH31" s="8">
        <v>15.312217232</v>
      </c>
      <c r="AI31" s="8">
        <v>15.800905016</v>
      </c>
      <c r="AJ31" s="8">
        <v>16.533936692000001</v>
      </c>
      <c r="AK31" s="8">
        <v>16.696832619999999</v>
      </c>
      <c r="AL31" s="8">
        <v>16.859728548</v>
      </c>
      <c r="AM31" s="8">
        <v>16.859728548</v>
      </c>
      <c r="AN31" s="8">
        <v>17.104072439999999</v>
      </c>
      <c r="AO31" s="8">
        <v>17.348416331999999</v>
      </c>
      <c r="AP31" s="8">
        <v>16.664253434399999</v>
      </c>
      <c r="AQ31" s="8">
        <v>16.78968329896</v>
      </c>
      <c r="AR31" s="8">
        <v>16.728597325959999</v>
      </c>
      <c r="AS31" s="8">
        <v>17.348416331999999</v>
      </c>
      <c r="AT31" s="9">
        <v>16.704977416399998</v>
      </c>
      <c r="AU31" s="10">
        <v>-3.7089202553029998E-2</v>
      </c>
      <c r="AV31" s="11">
        <v>5.3416844457399998E-3</v>
      </c>
    </row>
    <row r="32" spans="1:48">
      <c r="A32" t="s">
        <v>28</v>
      </c>
      <c r="B32" s="8">
        <v>9.4149999999999991</v>
      </c>
      <c r="C32" s="8">
        <v>15.646000000000001</v>
      </c>
      <c r="D32" s="8">
        <v>22.576000000000001</v>
      </c>
      <c r="E32" s="8">
        <v>24.512</v>
      </c>
      <c r="F32" s="8">
        <v>29.562000000000001</v>
      </c>
      <c r="G32" s="8">
        <v>30.783000000000001</v>
      </c>
      <c r="H32" s="8">
        <v>32.598999999999997</v>
      </c>
      <c r="I32" s="8">
        <v>34.061</v>
      </c>
      <c r="J32" s="8">
        <v>32.616999999999997</v>
      </c>
      <c r="K32" s="8">
        <v>32.936</v>
      </c>
      <c r="L32" s="8">
        <v>31.311</v>
      </c>
      <c r="M32" s="8">
        <v>31.241</v>
      </c>
      <c r="N32" s="8">
        <v>31.753</v>
      </c>
      <c r="O32" s="8">
        <v>32.741</v>
      </c>
      <c r="P32" s="8">
        <v>32.006999999999998</v>
      </c>
      <c r="Q32" s="8">
        <v>35.710999999999999</v>
      </c>
      <c r="R32" s="8">
        <v>37.545000000000002</v>
      </c>
      <c r="S32" s="8">
        <v>39.307000000000002</v>
      </c>
      <c r="T32" s="8">
        <v>37.853000000000002</v>
      </c>
      <c r="U32" s="8">
        <v>37.069000000000003</v>
      </c>
      <c r="V32" s="8">
        <v>40.932000000000002</v>
      </c>
      <c r="W32" s="8">
        <v>45.573999999999998</v>
      </c>
      <c r="X32" s="8">
        <v>46.344999999999999</v>
      </c>
      <c r="Y32" s="8">
        <v>54.488</v>
      </c>
      <c r="Z32" s="8">
        <v>58.171999999999997</v>
      </c>
      <c r="AA32" s="8">
        <v>63.725999999999999</v>
      </c>
      <c r="AB32" s="8">
        <v>75.762</v>
      </c>
      <c r="AC32" s="8">
        <v>77.298000000000002</v>
      </c>
      <c r="AD32" s="8">
        <v>81.144998999999999</v>
      </c>
      <c r="AE32" s="8">
        <v>89.176719599999998</v>
      </c>
      <c r="AF32" s="8">
        <v>97.537003200000001</v>
      </c>
      <c r="AG32" s="8">
        <v>95.243254199999996</v>
      </c>
      <c r="AH32" s="8">
        <v>93.244786199999893</v>
      </c>
      <c r="AI32" s="8">
        <v>92.642459399999893</v>
      </c>
      <c r="AJ32" s="8">
        <v>86.722597800000003</v>
      </c>
      <c r="AK32" s="8">
        <v>79.352956800000001</v>
      </c>
      <c r="AL32" s="8">
        <v>71.965281599999997</v>
      </c>
      <c r="AM32" s="8">
        <v>64.868320799999907</v>
      </c>
      <c r="AN32" s="8">
        <v>62.666832599999999</v>
      </c>
      <c r="AO32" s="8">
        <v>53.712890999999999</v>
      </c>
      <c r="AP32" s="8">
        <v>51.4209222</v>
      </c>
      <c r="AQ32" s="8">
        <v>40.714722000000002</v>
      </c>
      <c r="AR32" s="8">
        <v>34.9920756</v>
      </c>
      <c r="AS32" s="8">
        <v>32.829468631322001</v>
      </c>
      <c r="AT32" s="9">
        <v>32.926026655410404</v>
      </c>
      <c r="AU32" s="10">
        <v>2.9411998111800002E-3</v>
      </c>
      <c r="AV32" s="11">
        <v>1.052862592041E-2</v>
      </c>
    </row>
    <row r="33" spans="1:48">
      <c r="A33" t="s">
        <v>29</v>
      </c>
      <c r="B33" s="18" t="s">
        <v>20</v>
      </c>
      <c r="C33" s="18" t="s">
        <v>20</v>
      </c>
      <c r="D33" s="18" t="s">
        <v>20</v>
      </c>
      <c r="E33" s="18" t="s">
        <v>20</v>
      </c>
      <c r="F33" s="18" t="s">
        <v>20</v>
      </c>
      <c r="G33" s="18" t="s">
        <v>20</v>
      </c>
      <c r="H33" s="18" t="s">
        <v>20</v>
      </c>
      <c r="I33" s="18" t="s">
        <v>20</v>
      </c>
      <c r="J33" s="18" t="s">
        <v>20</v>
      </c>
      <c r="K33" s="18" t="s">
        <v>20</v>
      </c>
      <c r="L33" s="18" t="s">
        <v>20</v>
      </c>
      <c r="M33" s="18" t="s">
        <v>20</v>
      </c>
      <c r="N33" s="18" t="s">
        <v>20</v>
      </c>
      <c r="O33" s="18" t="s">
        <v>20</v>
      </c>
      <c r="P33" s="18" t="s">
        <v>20</v>
      </c>
      <c r="Q33" s="8">
        <v>28.172850747599998</v>
      </c>
      <c r="R33" s="8">
        <v>31.438914103999998</v>
      </c>
      <c r="S33" s="8">
        <v>32.416289671999998</v>
      </c>
      <c r="T33" s="8">
        <v>32.497737635999997</v>
      </c>
      <c r="U33" s="8">
        <v>33.475113204000003</v>
      </c>
      <c r="V33" s="8">
        <v>33.230769312</v>
      </c>
      <c r="W33" s="8">
        <v>34.111954834515998</v>
      </c>
      <c r="X33" s="8">
        <v>34.86217203092</v>
      </c>
      <c r="Y33" s="8">
        <v>36.679764795544003</v>
      </c>
      <c r="Z33" s="8">
        <v>38.427963894839998</v>
      </c>
      <c r="AA33" s="8">
        <v>39.549502359119998</v>
      </c>
      <c r="AB33" s="8">
        <v>39.890769328280001</v>
      </c>
      <c r="AC33" s="8">
        <v>41.737194672159902</v>
      </c>
      <c r="AD33" s="8">
        <v>44.625339475599901</v>
      </c>
      <c r="AE33" s="8">
        <v>45.26959287084</v>
      </c>
      <c r="AF33" s="8">
        <v>45.948868890599996</v>
      </c>
      <c r="AG33" s="8">
        <v>46.762534050959999</v>
      </c>
      <c r="AH33" s="8">
        <v>46.729140385720001</v>
      </c>
      <c r="AI33" s="8">
        <v>46.821991064679999</v>
      </c>
      <c r="AJ33" s="8">
        <v>48.7588236486</v>
      </c>
      <c r="AK33" s="8">
        <v>48.613031793039902</v>
      </c>
      <c r="AL33" s="8">
        <v>50.978280667600004</v>
      </c>
      <c r="AM33" s="8">
        <v>52.371040851999901</v>
      </c>
      <c r="AN33" s="8">
        <v>51.991493339759998</v>
      </c>
      <c r="AO33" s="8">
        <v>50.015565733119999</v>
      </c>
      <c r="AP33" s="8">
        <v>48.960000119679997</v>
      </c>
      <c r="AQ33" s="8">
        <v>51.312217320000002</v>
      </c>
      <c r="AR33" s="8">
        <v>51.230769356000003</v>
      </c>
      <c r="AS33" s="8">
        <v>51.195863085714201</v>
      </c>
      <c r="AT33" s="9">
        <v>51.561547822040801</v>
      </c>
      <c r="AU33" s="10">
        <v>7.1428571827700004E-3</v>
      </c>
      <c r="AV33" s="11">
        <v>1.6487631946799999E-2</v>
      </c>
    </row>
    <row r="34" spans="1:48">
      <c r="A34" t="s">
        <v>30</v>
      </c>
      <c r="B34" s="8">
        <v>174.12158506550901</v>
      </c>
      <c r="C34" s="8">
        <v>186.503373214417</v>
      </c>
      <c r="D34" s="8">
        <v>194.47630218422</v>
      </c>
      <c r="E34" s="8">
        <v>207.56266103002201</v>
      </c>
      <c r="F34" s="8">
        <v>227.581288423036</v>
      </c>
      <c r="G34" s="8">
        <v>251.00613812002899</v>
      </c>
      <c r="H34" s="8">
        <v>276.96207090872002</v>
      </c>
      <c r="I34" s="8">
        <v>298.63628976002298</v>
      </c>
      <c r="J34" s="8">
        <v>321.006863333083</v>
      </c>
      <c r="K34" s="8">
        <v>348.23641748454298</v>
      </c>
      <c r="L34" s="8">
        <v>371.265471400227</v>
      </c>
      <c r="M34" s="8">
        <v>394.879827050899</v>
      </c>
      <c r="N34" s="8">
        <v>424.22113803518801</v>
      </c>
      <c r="O34" s="8">
        <v>452.070220362101</v>
      </c>
      <c r="P34" s="8">
        <v>494.55611181716898</v>
      </c>
      <c r="Q34" s="8">
        <v>17.304770481138</v>
      </c>
      <c r="R34" s="8">
        <v>15.970424990716401</v>
      </c>
      <c r="S34" s="8">
        <v>16.0427577508196</v>
      </c>
      <c r="T34" s="8">
        <v>15.564974789582401</v>
      </c>
      <c r="U34" s="8">
        <v>15.981088631554201</v>
      </c>
      <c r="V34" s="8">
        <v>14.6877818572134</v>
      </c>
      <c r="W34" s="8">
        <v>14.861993200124701</v>
      </c>
      <c r="X34" s="8">
        <v>14.5641805101919</v>
      </c>
      <c r="Y34" s="8">
        <v>14.8228426111458</v>
      </c>
      <c r="Z34" s="8">
        <v>14.2028284252786</v>
      </c>
      <c r="AA34" s="8">
        <v>14.299168330302599</v>
      </c>
      <c r="AB34" s="8">
        <v>13.0657634010834</v>
      </c>
      <c r="AC34" s="8">
        <v>11.902767057881899</v>
      </c>
      <c r="AD34" s="8">
        <v>11.0332184385768</v>
      </c>
      <c r="AE34" s="8">
        <v>10.285750383283601</v>
      </c>
      <c r="AF34" s="8">
        <v>10.035044924834599</v>
      </c>
      <c r="AG34" s="8">
        <v>9.8589479593587104</v>
      </c>
      <c r="AH34" s="8">
        <v>10.057045026763699</v>
      </c>
      <c r="AI34" s="8">
        <v>9.5497175513907901</v>
      </c>
      <c r="AJ34" s="8">
        <v>9.9047480887661301</v>
      </c>
      <c r="AK34" s="8">
        <v>9.5942763364351507</v>
      </c>
      <c r="AL34" s="8">
        <v>9.4132988413830994</v>
      </c>
      <c r="AM34" s="8">
        <v>9.5969847106347004</v>
      </c>
      <c r="AN34" s="8">
        <v>9.1725669167727801</v>
      </c>
      <c r="AO34" s="8">
        <v>9.12150400371657</v>
      </c>
      <c r="AP34" s="8">
        <v>9.111714445294</v>
      </c>
      <c r="AQ34" s="8">
        <v>8.54426815408317</v>
      </c>
      <c r="AR34" s="8">
        <v>7.8904276226827301</v>
      </c>
      <c r="AS34" s="8">
        <v>6.7749860898246297</v>
      </c>
      <c r="AT34" s="9">
        <v>5.9876649324709597</v>
      </c>
      <c r="AU34" s="10">
        <v>-0.11621000617743001</v>
      </c>
      <c r="AV34" s="11">
        <v>1.9146519480300001E-3</v>
      </c>
    </row>
    <row r="35" spans="1:48">
      <c r="A35" s="17" t="s">
        <v>31</v>
      </c>
      <c r="B35" s="14">
        <v>253.712679648484</v>
      </c>
      <c r="C35" s="14">
        <v>285.75582205362599</v>
      </c>
      <c r="D35" s="14">
        <v>315.56030877636601</v>
      </c>
      <c r="E35" s="14">
        <v>344.31824056570503</v>
      </c>
      <c r="F35" s="14">
        <v>380.796595817705</v>
      </c>
      <c r="G35" s="14">
        <v>410.88102433384302</v>
      </c>
      <c r="H35" s="14">
        <v>448.03610859860203</v>
      </c>
      <c r="I35" s="14">
        <v>474.49318700851899</v>
      </c>
      <c r="J35" s="14">
        <v>501.33248199172402</v>
      </c>
      <c r="K35" s="14">
        <v>535.76494399643798</v>
      </c>
      <c r="L35" s="14">
        <v>556.635790259499</v>
      </c>
      <c r="M35" s="14">
        <v>578.08090458027698</v>
      </c>
      <c r="N35" s="14">
        <v>596.36934626104005</v>
      </c>
      <c r="O35" s="14">
        <v>627.95512907519901</v>
      </c>
      <c r="P35" s="14">
        <v>674.34313359991495</v>
      </c>
      <c r="Q35" s="14">
        <v>724.95309505830903</v>
      </c>
      <c r="R35" s="14">
        <v>756.67780005468398</v>
      </c>
      <c r="S35" s="14">
        <v>794.91437584005303</v>
      </c>
      <c r="T35" s="14">
        <v>819.28511940718704</v>
      </c>
      <c r="U35" s="14">
        <v>841.80697860970895</v>
      </c>
      <c r="V35" s="14">
        <v>865.06076720882402</v>
      </c>
      <c r="W35" s="14">
        <v>860.37713603091697</v>
      </c>
      <c r="X35" s="14">
        <v>839.09932938784698</v>
      </c>
      <c r="Y35" s="14">
        <v>830.35359013371897</v>
      </c>
      <c r="Z35" s="14">
        <v>797.39677073982398</v>
      </c>
      <c r="AA35" s="14">
        <v>789.18904229493398</v>
      </c>
      <c r="AB35" s="14">
        <v>829.49961199328197</v>
      </c>
      <c r="AC35" s="14">
        <v>788.751905774904</v>
      </c>
      <c r="AD35" s="14">
        <v>801.81287567539596</v>
      </c>
      <c r="AE35" s="14">
        <v>821.67971254422002</v>
      </c>
      <c r="AF35" s="14">
        <v>842.57109743533897</v>
      </c>
      <c r="AG35" s="14">
        <v>850.25816551787</v>
      </c>
      <c r="AH35" s="14">
        <v>869.29069824977205</v>
      </c>
      <c r="AI35" s="14">
        <v>900.45211882170599</v>
      </c>
      <c r="AJ35" s="14">
        <v>922.73711883648605</v>
      </c>
      <c r="AK35" s="14">
        <v>925.91729978887804</v>
      </c>
      <c r="AL35" s="14">
        <v>938.74182035199703</v>
      </c>
      <c r="AM35" s="14">
        <v>937.03936921530396</v>
      </c>
      <c r="AN35" s="14">
        <v>962.95800289044405</v>
      </c>
      <c r="AO35" s="14">
        <v>855.24291411337299</v>
      </c>
      <c r="AP35" s="14">
        <v>919.49822531721099</v>
      </c>
      <c r="AQ35" s="14">
        <v>930.790095041737</v>
      </c>
      <c r="AR35" s="14">
        <v>925.41237676013304</v>
      </c>
      <c r="AS35" s="14">
        <v>931.22336483325898</v>
      </c>
      <c r="AT35" s="14">
        <v>902.14455619986995</v>
      </c>
      <c r="AU35" s="15">
        <v>-3.1226459890600002E-2</v>
      </c>
      <c r="AV35" s="16">
        <v>0.28847521543503002</v>
      </c>
    </row>
    <row r="36" spans="1:48">
      <c r="B36" s="8"/>
      <c r="C36" s="8"/>
      <c r="D36" s="8"/>
      <c r="E36" s="8"/>
      <c r="F36" s="8"/>
      <c r="G36" s="8"/>
      <c r="H36" s="8"/>
      <c r="I36" s="8"/>
      <c r="J36" s="8"/>
      <c r="K36" s="8"/>
      <c r="L36" s="8"/>
      <c r="M36" s="8"/>
      <c r="N36" s="8"/>
      <c r="O36" s="8"/>
      <c r="P36" s="8"/>
      <c r="Q36" s="8"/>
      <c r="R36" s="8"/>
      <c r="S36" s="8"/>
      <c r="T36" s="8"/>
      <c r="U36" s="8"/>
      <c r="V36" s="8"/>
      <c r="W36" s="8"/>
      <c r="X36" s="8"/>
      <c r="Y36" s="8"/>
      <c r="Z36" s="8"/>
      <c r="AA36" s="8"/>
      <c r="AB36" s="8"/>
      <c r="AC36" s="8"/>
      <c r="AD36" s="8"/>
      <c r="AE36" s="8"/>
      <c r="AF36" s="8"/>
      <c r="AG36" s="8"/>
      <c r="AH36" s="8"/>
      <c r="AI36" s="8"/>
      <c r="AJ36" s="8"/>
      <c r="AK36" s="8"/>
      <c r="AL36" s="8"/>
      <c r="AM36" s="8"/>
      <c r="AN36" s="8"/>
      <c r="AO36" s="8"/>
      <c r="AP36" s="8"/>
      <c r="AQ36" s="8"/>
      <c r="AR36" s="8"/>
      <c r="AS36" s="8"/>
      <c r="AT36" s="9"/>
      <c r="AU36" s="10"/>
      <c r="AV36" s="11"/>
    </row>
    <row r="37" spans="1:48">
      <c r="A37" t="s">
        <v>215</v>
      </c>
      <c r="B37" s="8">
        <v>0.55900000000000005</v>
      </c>
      <c r="C37" s="8">
        <v>0.81499999999999995</v>
      </c>
      <c r="D37" s="8">
        <v>1.0169999999999999</v>
      </c>
      <c r="E37" s="8">
        <v>1.4419999999999999</v>
      </c>
      <c r="F37" s="8">
        <v>1.778</v>
      </c>
      <c r="G37" s="8">
        <v>1.871</v>
      </c>
      <c r="H37" s="8">
        <v>1.9610000000000001</v>
      </c>
      <c r="I37" s="8">
        <v>2.1269999999999998</v>
      </c>
      <c r="J37" s="8">
        <v>2.3370000000000002</v>
      </c>
      <c r="K37" s="8">
        <v>2.5910000000000002</v>
      </c>
      <c r="L37" s="8">
        <v>2.1030000000000002</v>
      </c>
      <c r="M37" s="8">
        <v>1.95</v>
      </c>
      <c r="N37" s="8">
        <v>3.0790000000000002</v>
      </c>
      <c r="O37" s="8">
        <v>3.2269999999999999</v>
      </c>
      <c r="P37" s="8">
        <v>3.3250000000000002</v>
      </c>
      <c r="Q37" s="8">
        <v>4.0590000000000002</v>
      </c>
      <c r="R37" s="8">
        <v>4.6470000000000002</v>
      </c>
      <c r="S37" s="8">
        <v>4.5149999999999997</v>
      </c>
      <c r="T37" s="8">
        <v>4.7960000000000003</v>
      </c>
      <c r="U37" s="8">
        <v>4.9889999999999999</v>
      </c>
      <c r="V37" s="8">
        <v>5.2249999999999996</v>
      </c>
      <c r="W37" s="8">
        <v>4.9809999999999999</v>
      </c>
      <c r="X37" s="8">
        <v>5.82</v>
      </c>
      <c r="Y37" s="8">
        <v>6.234</v>
      </c>
      <c r="Z37" s="8">
        <v>6.3819999999999997</v>
      </c>
      <c r="AA37" s="8">
        <v>6.4880000000000004</v>
      </c>
      <c r="AB37" s="8">
        <v>6.681</v>
      </c>
      <c r="AC37" s="8">
        <v>7.173</v>
      </c>
      <c r="AD37" s="8">
        <v>7.5419999999999998</v>
      </c>
      <c r="AE37" s="8">
        <v>7.8040000000000003</v>
      </c>
      <c r="AF37" s="8">
        <v>7.8890000000000002</v>
      </c>
      <c r="AG37" s="8">
        <v>8.2149999999999999</v>
      </c>
      <c r="AH37" s="8">
        <v>8.5120000000000005</v>
      </c>
      <c r="AI37" s="8">
        <v>8.6649999999999991</v>
      </c>
      <c r="AJ37" s="8">
        <v>8.782</v>
      </c>
      <c r="AK37" s="8">
        <v>9.63879649923825</v>
      </c>
      <c r="AL37" s="8">
        <v>10.196722573599599</v>
      </c>
      <c r="AM37" s="8">
        <v>10.6092249445863</v>
      </c>
      <c r="AN37" s="8">
        <v>11.3850741551593</v>
      </c>
      <c r="AO37" s="8">
        <v>11.4948989058037</v>
      </c>
      <c r="AP37" s="8">
        <v>11.774516274595801</v>
      </c>
      <c r="AQ37" s="8">
        <v>11.9596540202932</v>
      </c>
      <c r="AR37" s="8">
        <v>12.364914781645201</v>
      </c>
      <c r="AS37" s="8">
        <v>14.1995357426322</v>
      </c>
      <c r="AT37" s="9">
        <v>15.2225056784025</v>
      </c>
      <c r="AU37" s="10">
        <v>7.2042495012279995E-2</v>
      </c>
      <c r="AV37" s="11">
        <v>4.8676403239400002E-3</v>
      </c>
    </row>
    <row r="38" spans="1:48">
      <c r="A38" t="s">
        <v>32</v>
      </c>
      <c r="B38" s="8">
        <v>3.33076596689398</v>
      </c>
      <c r="C38" s="8">
        <v>8.0560717321270996</v>
      </c>
      <c r="D38" s="8">
        <v>10.863304371736501</v>
      </c>
      <c r="E38" s="8">
        <v>12.004567632108399</v>
      </c>
      <c r="F38" s="8">
        <v>12.456123150939399</v>
      </c>
      <c r="G38" s="8">
        <v>12.9762492187734</v>
      </c>
      <c r="H38" s="8">
        <v>13.2201031059606</v>
      </c>
      <c r="I38" s="8">
        <v>13.4246279055261</v>
      </c>
      <c r="J38" s="8">
        <v>8.4096075984944605</v>
      </c>
      <c r="K38" s="8">
        <v>8.1000618473442394</v>
      </c>
      <c r="L38" s="8">
        <v>4.3217190732590396</v>
      </c>
      <c r="M38" s="8">
        <v>4.69585654340736</v>
      </c>
      <c r="N38" s="8">
        <v>6.4311193572616903</v>
      </c>
      <c r="O38" s="8">
        <v>7.3498993082748596</v>
      </c>
      <c r="P38" s="8">
        <v>8.5558331336360496</v>
      </c>
      <c r="Q38" s="8">
        <v>9.2300627516655496</v>
      </c>
      <c r="R38" s="8">
        <v>8.8670484253458994</v>
      </c>
      <c r="S38" s="8">
        <v>10.855045265259401</v>
      </c>
      <c r="T38" s="8">
        <v>11.784775961248</v>
      </c>
      <c r="U38" s="8">
        <v>14.88105</v>
      </c>
      <c r="V38" s="8">
        <v>23.553450000000002</v>
      </c>
      <c r="W38" s="8">
        <v>27.82395</v>
      </c>
      <c r="X38" s="8">
        <v>29.448360000000001</v>
      </c>
      <c r="Y38" s="8">
        <v>15.735150000000001</v>
      </c>
      <c r="Z38" s="8">
        <v>24.995564999999999</v>
      </c>
      <c r="AA38" s="8">
        <v>30.366540000000001</v>
      </c>
      <c r="AB38" s="8">
        <v>35.713548000000003</v>
      </c>
      <c r="AC38" s="8">
        <v>37.524554999999999</v>
      </c>
      <c r="AD38" s="8">
        <v>42.3765</v>
      </c>
      <c r="AE38" s="8">
        <v>50.483879999999999</v>
      </c>
      <c r="AF38" s="8">
        <v>53.682318000000002</v>
      </c>
      <c r="AG38" s="8">
        <v>59.6556</v>
      </c>
      <c r="AH38" s="8">
        <v>70.939575000000005</v>
      </c>
      <c r="AI38" s="8">
        <v>74.408534999999901</v>
      </c>
      <c r="AJ38" s="8">
        <v>86.750783999999896</v>
      </c>
      <c r="AK38" s="8">
        <v>92.09169</v>
      </c>
      <c r="AL38" s="8">
        <v>100.31715</v>
      </c>
      <c r="AM38" s="8">
        <v>112.47066</v>
      </c>
      <c r="AN38" s="8">
        <v>119.161889999999</v>
      </c>
      <c r="AO38" s="8">
        <v>129.77973</v>
      </c>
      <c r="AP38" s="8">
        <v>137.13093000000001</v>
      </c>
      <c r="AQ38" s="8">
        <v>143.87616</v>
      </c>
      <c r="AR38" s="8">
        <v>149.06943000000001</v>
      </c>
      <c r="AS38" s="8">
        <v>147.62288718580101</v>
      </c>
      <c r="AT38" s="9">
        <v>155.33312715346699</v>
      </c>
      <c r="AU38" s="10">
        <v>5.2229300141330003E-2</v>
      </c>
      <c r="AV38" s="11">
        <v>4.9670260399580002E-2</v>
      </c>
    </row>
    <row r="39" spans="1:48">
      <c r="A39" t="s">
        <v>33</v>
      </c>
      <c r="B39" s="8">
        <v>0.70599999999999996</v>
      </c>
      <c r="C39" s="8">
        <v>0.83299999999999996</v>
      </c>
      <c r="D39" s="8">
        <v>0.84199999999999997</v>
      </c>
      <c r="E39" s="8">
        <v>0.81899999999999995</v>
      </c>
      <c r="F39" s="8">
        <v>0.752</v>
      </c>
      <c r="G39" s="8">
        <v>1.169</v>
      </c>
      <c r="H39" s="8">
        <v>1.6220000000000001</v>
      </c>
      <c r="I39" s="8">
        <v>1.06</v>
      </c>
      <c r="J39" s="8">
        <v>1.099</v>
      </c>
      <c r="K39" s="8">
        <v>1.5760000000000001</v>
      </c>
      <c r="L39" s="8">
        <v>1.153</v>
      </c>
      <c r="M39" s="8">
        <v>0.55800000000000005</v>
      </c>
      <c r="N39" s="8">
        <v>0.61199999999999999</v>
      </c>
      <c r="O39" s="8">
        <v>0.42299999999999999</v>
      </c>
      <c r="P39" s="8">
        <v>0.53100000000000003</v>
      </c>
      <c r="Q39" s="8">
        <v>0.76500000000000001</v>
      </c>
      <c r="R39" s="8">
        <v>1.395</v>
      </c>
      <c r="S39" s="8">
        <v>3.375</v>
      </c>
      <c r="T39" s="8">
        <v>5.04</v>
      </c>
      <c r="U39" s="8">
        <v>5.8049999999999997</v>
      </c>
      <c r="V39" s="8">
        <v>3.5819999999999999</v>
      </c>
      <c r="W39" s="8">
        <v>1.5660000000000001</v>
      </c>
      <c r="X39" s="8">
        <v>2.0430000000000001</v>
      </c>
      <c r="Y39" s="8">
        <v>2.2949999999999999</v>
      </c>
      <c r="Z39" s="8">
        <v>2.8530000000000002</v>
      </c>
      <c r="AA39" s="8">
        <v>2.8530000000000002</v>
      </c>
      <c r="AB39" s="8">
        <v>2.9159999999999999</v>
      </c>
      <c r="AC39" s="8">
        <v>2.7450000000000001</v>
      </c>
      <c r="AD39" s="8">
        <v>2.6549999999999998</v>
      </c>
      <c r="AE39" s="8">
        <v>2.8620000000000001</v>
      </c>
      <c r="AF39" s="8">
        <v>2.835</v>
      </c>
      <c r="AG39" s="8">
        <v>2.484</v>
      </c>
      <c r="AH39" s="8">
        <v>2.1240000000000001</v>
      </c>
      <c r="AI39" s="8">
        <v>1.4039999999999999</v>
      </c>
      <c r="AJ39" s="8">
        <v>0.9</v>
      </c>
      <c r="AK39" s="8">
        <v>1.3049999999999999</v>
      </c>
      <c r="AL39" s="8">
        <v>1.3049999999999999</v>
      </c>
      <c r="AM39" s="8">
        <v>1.3140000000000001</v>
      </c>
      <c r="AN39" s="8">
        <v>1.6919999999999999</v>
      </c>
      <c r="AO39" s="8">
        <v>1.0341</v>
      </c>
      <c r="AP39" s="8">
        <v>1.1727000000000001</v>
      </c>
      <c r="AQ39" s="8">
        <v>0.78839999999999999</v>
      </c>
      <c r="AR39" s="8">
        <v>0.58140000000000003</v>
      </c>
      <c r="AS39" s="8">
        <v>1.06105920933299</v>
      </c>
      <c r="AT39" s="9">
        <v>1.12905258687095</v>
      </c>
      <c r="AU39" s="10">
        <v>6.408066302538E-2</v>
      </c>
      <c r="AV39" s="11">
        <v>3.6103269667000002E-4</v>
      </c>
    </row>
    <row r="40" spans="1:48">
      <c r="A40" t="s">
        <v>34</v>
      </c>
      <c r="B40" s="8">
        <v>1.833</v>
      </c>
      <c r="C40" s="8">
        <v>1.8939999999999999</v>
      </c>
      <c r="D40" s="8">
        <v>2.238</v>
      </c>
      <c r="E40" s="8">
        <v>2.5070000000000001</v>
      </c>
      <c r="F40" s="8">
        <v>2.6379999999999999</v>
      </c>
      <c r="G40" s="8">
        <v>2.891</v>
      </c>
      <c r="H40" s="8">
        <v>3.4780000000000002</v>
      </c>
      <c r="I40" s="8">
        <v>3.7919999999999998</v>
      </c>
      <c r="J40" s="8">
        <v>4.2489999999999997</v>
      </c>
      <c r="K40" s="8">
        <v>5.6260000000000003</v>
      </c>
      <c r="L40" s="8">
        <v>3.6640000000000001</v>
      </c>
      <c r="M40" s="8">
        <v>4.2160000000000002</v>
      </c>
      <c r="N40" s="8">
        <v>3.3079999999999998</v>
      </c>
      <c r="O40" s="8">
        <v>3.6320000000000001</v>
      </c>
      <c r="P40" s="8">
        <v>3.9380000000000002</v>
      </c>
      <c r="Q40" s="8">
        <v>3.78</v>
      </c>
      <c r="R40" s="8">
        <v>5.157</v>
      </c>
      <c r="S40" s="8">
        <v>4.3019999999999996</v>
      </c>
      <c r="T40" s="8">
        <v>6.1559999999999997</v>
      </c>
      <c r="U40" s="8">
        <v>7.3440000000000003</v>
      </c>
      <c r="V40" s="8">
        <v>3.7709999999999999</v>
      </c>
      <c r="W40" s="8">
        <v>0.45</v>
      </c>
      <c r="X40" s="8">
        <v>2.3580000000000001</v>
      </c>
      <c r="Y40" s="8">
        <v>4.8780000000000001</v>
      </c>
      <c r="Z40" s="8">
        <v>5.3730000000000002</v>
      </c>
      <c r="AA40" s="8">
        <v>8.35</v>
      </c>
      <c r="AB40" s="8">
        <v>8.3719999999999999</v>
      </c>
      <c r="AC40" s="8">
        <v>8.343</v>
      </c>
      <c r="AD40" s="8">
        <v>8.5419999999999998</v>
      </c>
      <c r="AE40" s="8">
        <v>7.7759999999999998</v>
      </c>
      <c r="AF40" s="8">
        <v>8.64</v>
      </c>
      <c r="AG40" s="8">
        <v>9.4499999999999993</v>
      </c>
      <c r="AH40" s="8">
        <v>8.5139999999999993</v>
      </c>
      <c r="AI40" s="8">
        <v>9.9179999999999993</v>
      </c>
      <c r="AJ40" s="8">
        <v>10.71</v>
      </c>
      <c r="AK40" s="8">
        <v>10.98</v>
      </c>
      <c r="AL40" s="8">
        <v>11.25</v>
      </c>
      <c r="AM40" s="8">
        <v>10.853999999999999</v>
      </c>
      <c r="AN40" s="8">
        <v>11.475</v>
      </c>
      <c r="AO40" s="8">
        <v>10.3401</v>
      </c>
      <c r="AP40" s="8">
        <v>10.557</v>
      </c>
      <c r="AQ40" s="8">
        <v>12.177</v>
      </c>
      <c r="AR40" s="8">
        <v>13.9635</v>
      </c>
      <c r="AS40" s="8">
        <v>14.6800786745964</v>
      </c>
      <c r="AT40" s="9">
        <v>14.747000906228401</v>
      </c>
      <c r="AU40" s="10">
        <v>4.5587108470500001E-3</v>
      </c>
      <c r="AV40" s="11">
        <v>4.7155902721000001E-3</v>
      </c>
    </row>
    <row r="41" spans="1:48">
      <c r="A41" t="s">
        <v>35</v>
      </c>
      <c r="B41" s="8">
        <v>0</v>
      </c>
      <c r="C41" s="8">
        <v>0</v>
      </c>
      <c r="D41" s="8">
        <v>0</v>
      </c>
      <c r="E41" s="8">
        <v>0</v>
      </c>
      <c r="F41" s="8">
        <v>0</v>
      </c>
      <c r="G41" s="8">
        <v>0</v>
      </c>
      <c r="H41" s="8">
        <v>0</v>
      </c>
      <c r="I41" s="8">
        <v>0</v>
      </c>
      <c r="J41" s="8">
        <v>0.28899999999999998</v>
      </c>
      <c r="K41" s="8">
        <v>0.48599999999999999</v>
      </c>
      <c r="L41" s="8">
        <v>0.61699999999999999</v>
      </c>
      <c r="M41" s="8">
        <v>0.72699999999999998</v>
      </c>
      <c r="N41" s="8">
        <v>0.79600000000000004</v>
      </c>
      <c r="O41" s="8">
        <v>0.98799999999999999</v>
      </c>
      <c r="P41" s="8">
        <v>1.242</v>
      </c>
      <c r="Q41" s="8">
        <v>1.581</v>
      </c>
      <c r="R41" s="8">
        <v>1.849</v>
      </c>
      <c r="S41" s="8">
        <v>2.0710000000000002</v>
      </c>
      <c r="T41" s="8">
        <v>2.0840000000000001</v>
      </c>
      <c r="U41" s="8">
        <v>2.1629999999999998</v>
      </c>
      <c r="V41" s="8">
        <v>2.3370000000000002</v>
      </c>
      <c r="W41" s="8">
        <v>2.37</v>
      </c>
      <c r="X41" s="8">
        <v>2.59</v>
      </c>
      <c r="Y41" s="8">
        <v>2.4860000000000002</v>
      </c>
      <c r="Z41" s="8">
        <v>2.6030000000000002</v>
      </c>
      <c r="AA41" s="8">
        <v>3.6459999999999999</v>
      </c>
      <c r="AB41" s="8">
        <v>3.9420000000000002</v>
      </c>
      <c r="AC41" s="8">
        <v>4.484</v>
      </c>
      <c r="AD41" s="8">
        <v>4.6559999999999997</v>
      </c>
      <c r="AE41" s="8">
        <v>4.907</v>
      </c>
      <c r="AF41" s="8">
        <v>7.8029999999999999</v>
      </c>
      <c r="AG41" s="8">
        <v>12.573</v>
      </c>
      <c r="AH41" s="8">
        <v>13.5</v>
      </c>
      <c r="AI41" s="8">
        <v>14.85</v>
      </c>
      <c r="AJ41" s="8">
        <v>16.649999999999999</v>
      </c>
      <c r="AK41" s="8">
        <v>17.811</v>
      </c>
      <c r="AL41" s="8">
        <v>21.33</v>
      </c>
      <c r="AM41" s="8">
        <v>21.635999999999999</v>
      </c>
      <c r="AN41" s="8">
        <v>21.650400000000001</v>
      </c>
      <c r="AO41" s="8">
        <v>22.288499999999999</v>
      </c>
      <c r="AP41" s="8">
        <v>24.395399999999999</v>
      </c>
      <c r="AQ41" s="8">
        <v>23.867999999999999</v>
      </c>
      <c r="AR41" s="8">
        <v>27.018000000000001</v>
      </c>
      <c r="AS41" s="8">
        <v>27.458345836152599</v>
      </c>
      <c r="AT41" s="9">
        <v>26.102639330051499</v>
      </c>
      <c r="AU41" s="10">
        <v>-4.9373202025890003E-2</v>
      </c>
      <c r="AV41" s="11">
        <v>8.3467382937700008E-3</v>
      </c>
    </row>
    <row r="42" spans="1:48">
      <c r="A42" t="s">
        <v>36</v>
      </c>
      <c r="B42" s="8">
        <v>0.90500000000000003</v>
      </c>
      <c r="C42" s="8">
        <v>0.90500000000000003</v>
      </c>
      <c r="D42" s="8">
        <v>0.99299999999999999</v>
      </c>
      <c r="E42" s="8">
        <v>1.4219999999999999</v>
      </c>
      <c r="F42" s="8">
        <v>1.1679999999999999</v>
      </c>
      <c r="G42" s="8">
        <v>1.8029999999999999</v>
      </c>
      <c r="H42" s="8">
        <v>0.98499999999999999</v>
      </c>
      <c r="I42" s="8">
        <v>1.3959999999999999</v>
      </c>
      <c r="J42" s="8">
        <v>1.331</v>
      </c>
      <c r="K42" s="8">
        <v>3.9260000000000002</v>
      </c>
      <c r="L42" s="8">
        <v>4.2670000000000003</v>
      </c>
      <c r="M42" s="8">
        <v>3.891</v>
      </c>
      <c r="N42" s="8">
        <v>4.55</v>
      </c>
      <c r="O42" s="8">
        <v>4.7119999999999997</v>
      </c>
      <c r="P42" s="8">
        <v>5.3369999999999997</v>
      </c>
      <c r="Q42" s="8">
        <v>4.9139999999999997</v>
      </c>
      <c r="R42" s="8">
        <v>5.22</v>
      </c>
      <c r="S42" s="8">
        <v>5.0490000000000004</v>
      </c>
      <c r="T42" s="8">
        <v>5.274</v>
      </c>
      <c r="U42" s="8">
        <v>5.58</v>
      </c>
      <c r="V42" s="8">
        <v>5.67</v>
      </c>
      <c r="W42" s="8">
        <v>6.867</v>
      </c>
      <c r="X42" s="8">
        <v>11.358000000000001</v>
      </c>
      <c r="Y42" s="8">
        <v>12.15</v>
      </c>
      <c r="Z42" s="8">
        <v>12.15</v>
      </c>
      <c r="AA42" s="8">
        <v>12.15</v>
      </c>
      <c r="AB42" s="8">
        <v>12.33</v>
      </c>
      <c r="AC42" s="8">
        <v>15.66</v>
      </c>
      <c r="AD42" s="8">
        <v>17.622</v>
      </c>
      <c r="AE42" s="8">
        <v>19.844999999999999</v>
      </c>
      <c r="AF42" s="8">
        <v>21.33</v>
      </c>
      <c r="AG42" s="8">
        <v>24.3</v>
      </c>
      <c r="AH42" s="8">
        <v>26.55</v>
      </c>
      <c r="AI42" s="8">
        <v>28.26</v>
      </c>
      <c r="AJ42" s="8">
        <v>35.253</v>
      </c>
      <c r="AK42" s="8">
        <v>41.22</v>
      </c>
      <c r="AL42" s="8">
        <v>45.63</v>
      </c>
      <c r="AM42" s="8">
        <v>56.88</v>
      </c>
      <c r="AN42" s="8">
        <v>69.276600000000002</v>
      </c>
      <c r="AO42" s="8">
        <v>84.806211295027794</v>
      </c>
      <c r="AP42" s="8">
        <v>113.680517858822</v>
      </c>
      <c r="AQ42" s="8">
        <v>145.01801088310501</v>
      </c>
      <c r="AR42" s="8">
        <v>153.422444991867</v>
      </c>
      <c r="AS42" s="8">
        <v>158.84114533252</v>
      </c>
      <c r="AT42" s="9">
        <v>159.50594387258801</v>
      </c>
      <c r="AU42" s="10">
        <v>4.1853045113399998E-3</v>
      </c>
      <c r="AV42" s="11">
        <v>5.1004584878680002E-2</v>
      </c>
    </row>
    <row r="43" spans="1:48">
      <c r="A43" t="s">
        <v>37</v>
      </c>
      <c r="B43" s="8">
        <v>1.4550000000000001</v>
      </c>
      <c r="C43" s="8">
        <v>1.214</v>
      </c>
      <c r="D43" s="8">
        <v>1.3759999999999999</v>
      </c>
      <c r="E43" s="8">
        <v>1.62</v>
      </c>
      <c r="F43" s="8">
        <v>2.0499999999999998</v>
      </c>
      <c r="G43" s="8">
        <v>2.4390000000000001</v>
      </c>
      <c r="H43" s="8">
        <v>2.633</v>
      </c>
      <c r="I43" s="8">
        <v>3.7050000000000001</v>
      </c>
      <c r="J43" s="8">
        <v>5.109</v>
      </c>
      <c r="K43" s="8">
        <v>6.2729999999999997</v>
      </c>
      <c r="L43" s="8">
        <v>8.7520000000000007</v>
      </c>
      <c r="M43" s="8">
        <v>10.204000000000001</v>
      </c>
      <c r="N43" s="8">
        <v>10.815</v>
      </c>
      <c r="O43" s="8">
        <v>10.561</v>
      </c>
      <c r="P43" s="8">
        <v>16.38</v>
      </c>
      <c r="Q43" s="8">
        <v>16.920000000000002</v>
      </c>
      <c r="R43" s="8">
        <v>22.68</v>
      </c>
      <c r="S43" s="8">
        <v>24.12</v>
      </c>
      <c r="T43" s="8">
        <v>26.19</v>
      </c>
      <c r="U43" s="8">
        <v>26.82</v>
      </c>
      <c r="V43" s="8">
        <v>30.167999999999999</v>
      </c>
      <c r="W43" s="8">
        <v>31.652999999999999</v>
      </c>
      <c r="X43" s="8">
        <v>34.424999999999997</v>
      </c>
      <c r="Y43" s="8">
        <v>36.036000000000001</v>
      </c>
      <c r="Z43" s="8">
        <v>38.493000000000002</v>
      </c>
      <c r="AA43" s="8">
        <v>38.637</v>
      </c>
      <c r="AB43" s="8">
        <v>39.969000000000001</v>
      </c>
      <c r="AC43" s="8">
        <v>40.805999999999997</v>
      </c>
      <c r="AD43" s="8">
        <v>42.137999999999998</v>
      </c>
      <c r="AE43" s="8">
        <v>41.58</v>
      </c>
      <c r="AF43" s="8">
        <v>44.829000000000001</v>
      </c>
      <c r="AG43" s="8">
        <v>48.320999999999998</v>
      </c>
      <c r="AH43" s="8">
        <v>51.03</v>
      </c>
      <c r="AI43" s="8">
        <v>54.054000000000002</v>
      </c>
      <c r="AJ43" s="8">
        <v>59.112000000000002</v>
      </c>
      <c r="AK43" s="8">
        <v>64.116</v>
      </c>
      <c r="AL43" s="8">
        <v>66.114900000000006</v>
      </c>
      <c r="AM43" s="8">
        <v>66.977999999999994</v>
      </c>
      <c r="AN43" s="8">
        <v>72.396000000000001</v>
      </c>
      <c r="AO43" s="8">
        <v>70.605000000000004</v>
      </c>
      <c r="AP43" s="8">
        <v>78.894000000000005</v>
      </c>
      <c r="AQ43" s="8">
        <v>83.034000000000006</v>
      </c>
      <c r="AR43" s="8">
        <v>89.397000000000006</v>
      </c>
      <c r="AS43" s="8">
        <v>90.027000000000001</v>
      </c>
      <c r="AT43" s="9">
        <v>97.417215656753299</v>
      </c>
      <c r="AU43" s="10">
        <v>8.2088880240919995E-2</v>
      </c>
      <c r="AV43" s="11">
        <v>3.1150719150900001E-2</v>
      </c>
    </row>
    <row r="44" spans="1:48">
      <c r="A44" t="s">
        <v>38</v>
      </c>
      <c r="B44" s="8">
        <v>0</v>
      </c>
      <c r="C44" s="8">
        <v>0</v>
      </c>
      <c r="D44" s="8">
        <v>0</v>
      </c>
      <c r="E44" s="8">
        <v>0</v>
      </c>
      <c r="F44" s="8">
        <v>0</v>
      </c>
      <c r="G44" s="8">
        <v>0</v>
      </c>
      <c r="H44" s="8">
        <v>2.7E-2</v>
      </c>
      <c r="I44" s="8">
        <v>0.03</v>
      </c>
      <c r="J44" s="8">
        <v>2.9000000000000001E-2</v>
      </c>
      <c r="K44" s="8">
        <v>0.03</v>
      </c>
      <c r="L44" s="8">
        <v>0.04</v>
      </c>
      <c r="M44" s="8">
        <v>4.1000000000000002E-2</v>
      </c>
      <c r="N44" s="8">
        <v>4.2000000000000003E-2</v>
      </c>
      <c r="O44" s="8">
        <v>6.4000000000000001E-2</v>
      </c>
      <c r="P44" s="8">
        <v>0.109</v>
      </c>
      <c r="Q44" s="8">
        <v>0.129</v>
      </c>
      <c r="R44" s="8">
        <v>0.32600000000000001</v>
      </c>
      <c r="S44" s="8">
        <v>0.32100000000000001</v>
      </c>
      <c r="T44" s="8">
        <v>0.75900000000000001</v>
      </c>
      <c r="U44" s="8">
        <v>1.2430000000000001</v>
      </c>
      <c r="V44" s="8">
        <v>1.369</v>
      </c>
      <c r="W44" s="8">
        <v>1.597</v>
      </c>
      <c r="X44" s="8">
        <v>1.6519999999999999</v>
      </c>
      <c r="Y44" s="8">
        <v>1.635</v>
      </c>
      <c r="Z44" s="8">
        <v>1.7729999999999999</v>
      </c>
      <c r="AA44" s="8">
        <v>2.2349999999999999</v>
      </c>
      <c r="AB44" s="8">
        <v>2.3820000000000001</v>
      </c>
      <c r="AC44" s="8">
        <v>3.694</v>
      </c>
      <c r="AD44" s="8">
        <v>4.78</v>
      </c>
      <c r="AE44" s="8">
        <v>4.8929999999999998</v>
      </c>
      <c r="AF44" s="8">
        <v>4.9420000000000002</v>
      </c>
      <c r="AG44" s="8">
        <v>4.5289999999999999</v>
      </c>
      <c r="AH44" s="8">
        <v>5.5090000000000003</v>
      </c>
      <c r="AI44" s="8">
        <v>5.55</v>
      </c>
      <c r="AJ44" s="8">
        <v>5.7519999999999998</v>
      </c>
      <c r="AK44" s="8">
        <v>4.9420000000000002</v>
      </c>
      <c r="AL44" s="8">
        <v>5.0640000000000001</v>
      </c>
      <c r="AM44" s="8">
        <v>5.0229999999999997</v>
      </c>
      <c r="AN44" s="8">
        <v>4.78</v>
      </c>
      <c r="AO44" s="8">
        <v>5.0149710000000001</v>
      </c>
      <c r="AP44" s="8">
        <v>7.242947</v>
      </c>
      <c r="AQ44" s="8">
        <v>6.3760620000000001</v>
      </c>
      <c r="AR44" s="8">
        <v>4.6584950000000003</v>
      </c>
      <c r="AS44" s="8">
        <v>4.2534080000000003</v>
      </c>
      <c r="AT44" s="9">
        <v>3.9184832301096</v>
      </c>
      <c r="AU44" s="10">
        <v>-7.8742682933809996E-2</v>
      </c>
      <c r="AV44" s="11">
        <v>1.2529978994299999E-3</v>
      </c>
    </row>
    <row r="45" spans="1:48">
      <c r="A45" t="s">
        <v>39</v>
      </c>
      <c r="B45" s="8">
        <v>0.75</v>
      </c>
      <c r="C45" s="8">
        <v>1.3240000000000001</v>
      </c>
      <c r="D45" s="8">
        <v>1.3440000000000001</v>
      </c>
      <c r="E45" s="8">
        <v>1.5620000000000001</v>
      </c>
      <c r="F45" s="8">
        <v>1.5640000000000001</v>
      </c>
      <c r="G45" s="8">
        <v>1.494</v>
      </c>
      <c r="H45" s="8">
        <v>1.746</v>
      </c>
      <c r="I45" s="8">
        <v>3.51</v>
      </c>
      <c r="J45" s="8">
        <v>5.1390000000000002</v>
      </c>
      <c r="K45" s="8">
        <v>5.4989999999999997</v>
      </c>
      <c r="L45" s="8">
        <v>6.7679999999999998</v>
      </c>
      <c r="M45" s="8">
        <v>7.9740000000000002</v>
      </c>
      <c r="N45" s="8">
        <v>8.5500000000000007</v>
      </c>
      <c r="O45" s="8">
        <v>7.524</v>
      </c>
      <c r="P45" s="8">
        <v>9.9</v>
      </c>
      <c r="Q45" s="8">
        <v>11.907</v>
      </c>
      <c r="R45" s="8">
        <v>13.698</v>
      </c>
      <c r="S45" s="8">
        <v>15.201000000000001</v>
      </c>
      <c r="T45" s="8">
        <v>15.624000000000001</v>
      </c>
      <c r="U45" s="8">
        <v>18.341999999999999</v>
      </c>
      <c r="V45" s="8">
        <v>18.099</v>
      </c>
      <c r="W45" s="8">
        <v>21.428999999999998</v>
      </c>
      <c r="X45" s="8">
        <v>19.952999999999999</v>
      </c>
      <c r="Y45" s="8">
        <v>20.690999999999999</v>
      </c>
      <c r="Z45" s="8">
        <v>24.173999999999999</v>
      </c>
      <c r="AA45" s="8">
        <v>28.187999999999999</v>
      </c>
      <c r="AB45" s="8">
        <v>30.42</v>
      </c>
      <c r="AC45" s="8">
        <v>32.679000000000002</v>
      </c>
      <c r="AD45" s="8">
        <v>33.363</v>
      </c>
      <c r="AE45" s="8">
        <v>34.640999999999998</v>
      </c>
      <c r="AF45" s="8">
        <v>34.542000000000002</v>
      </c>
      <c r="AG45" s="8">
        <v>40.445999999999998</v>
      </c>
      <c r="AH45" s="8">
        <v>39.051000000000002</v>
      </c>
      <c r="AI45" s="8">
        <v>40.311</v>
      </c>
      <c r="AJ45" s="8">
        <v>41.661000000000001</v>
      </c>
      <c r="AK45" s="8">
        <v>43.011000000000003</v>
      </c>
      <c r="AL45" s="8">
        <v>43.911000000000001</v>
      </c>
      <c r="AM45" s="8">
        <v>45.261000000000003</v>
      </c>
      <c r="AN45" s="8">
        <v>45.216000000000001</v>
      </c>
      <c r="AO45" s="8">
        <v>43.956000000000003</v>
      </c>
      <c r="AP45" s="8">
        <v>46.153799999999997</v>
      </c>
      <c r="AQ45" s="8">
        <v>47.077199999999998</v>
      </c>
      <c r="AR45" s="8">
        <v>48.87</v>
      </c>
      <c r="AS45" s="8">
        <v>49.14</v>
      </c>
      <c r="AT45" s="9">
        <v>51.981886246811698</v>
      </c>
      <c r="AU45" s="10">
        <v>5.7832442224030001E-2</v>
      </c>
      <c r="AV45" s="11">
        <v>1.6622042283419999E-2</v>
      </c>
    </row>
    <row r="46" spans="1:48">
      <c r="A46" t="s">
        <v>40</v>
      </c>
      <c r="B46" s="8">
        <v>0</v>
      </c>
      <c r="C46" s="8">
        <v>0</v>
      </c>
      <c r="D46" s="8">
        <v>0</v>
      </c>
      <c r="E46" s="8">
        <v>0</v>
      </c>
      <c r="F46" s="8">
        <v>0</v>
      </c>
      <c r="G46" s="8">
        <v>0</v>
      </c>
      <c r="H46" s="8">
        <v>0</v>
      </c>
      <c r="I46" s="8">
        <v>0</v>
      </c>
      <c r="J46" s="8">
        <v>0</v>
      </c>
      <c r="K46" s="8">
        <v>0</v>
      </c>
      <c r="L46" s="8">
        <v>0</v>
      </c>
      <c r="M46" s="8">
        <v>0</v>
      </c>
      <c r="N46" s="8">
        <v>0</v>
      </c>
      <c r="O46" s="8">
        <v>0</v>
      </c>
      <c r="P46" s="8">
        <v>0</v>
      </c>
      <c r="Q46" s="8">
        <v>0</v>
      </c>
      <c r="R46" s="8">
        <v>0</v>
      </c>
      <c r="S46" s="8">
        <v>0</v>
      </c>
      <c r="T46" s="8">
        <v>0</v>
      </c>
      <c r="U46" s="8">
        <v>0</v>
      </c>
      <c r="V46" s="8">
        <v>0</v>
      </c>
      <c r="W46" s="8">
        <v>0</v>
      </c>
      <c r="X46" s="8">
        <v>0</v>
      </c>
      <c r="Y46" s="8">
        <v>0</v>
      </c>
      <c r="Z46" s="8">
        <v>0</v>
      </c>
      <c r="AA46" s="8">
        <v>0</v>
      </c>
      <c r="AB46" s="8">
        <v>0</v>
      </c>
      <c r="AC46" s="8">
        <v>0</v>
      </c>
      <c r="AD46" s="8">
        <v>0</v>
      </c>
      <c r="AE46" s="8">
        <v>0</v>
      </c>
      <c r="AF46" s="8">
        <v>0</v>
      </c>
      <c r="AG46" s="8">
        <v>0</v>
      </c>
      <c r="AH46" s="8">
        <v>0</v>
      </c>
      <c r="AI46" s="8">
        <v>0</v>
      </c>
      <c r="AJ46" s="8">
        <v>0</v>
      </c>
      <c r="AK46" s="8">
        <v>0</v>
      </c>
      <c r="AL46" s="8">
        <v>0</v>
      </c>
      <c r="AM46" s="8">
        <v>0</v>
      </c>
      <c r="AN46" s="8">
        <v>0</v>
      </c>
      <c r="AO46" s="8">
        <v>0.69795104490000004</v>
      </c>
      <c r="AP46" s="8">
        <v>5.6159999999999997</v>
      </c>
      <c r="AQ46" s="8">
        <v>8.4600000000000009</v>
      </c>
      <c r="AR46" s="8">
        <v>6.8310000000000004</v>
      </c>
      <c r="AS46" s="8">
        <v>9.2423473774720399</v>
      </c>
      <c r="AT46" s="9">
        <v>8.6564370271608606</v>
      </c>
      <c r="AU46" s="10">
        <v>-6.339410692453E-2</v>
      </c>
      <c r="AV46" s="11">
        <v>2.7680345810899998E-3</v>
      </c>
    </row>
    <row r="47" spans="1:48">
      <c r="A47" t="s">
        <v>41</v>
      </c>
      <c r="B47" s="8">
        <v>0.121130989245</v>
      </c>
      <c r="C47" s="8">
        <v>0.11338349908500001</v>
      </c>
      <c r="D47" s="8">
        <v>0.11208375566999999</v>
      </c>
      <c r="E47" s="8">
        <v>4.8651179985000001E-2</v>
      </c>
      <c r="F47" s="8">
        <v>5.9456889945000001E-2</v>
      </c>
      <c r="G47" s="8">
        <v>5.4334371780000001E-2</v>
      </c>
      <c r="H47" s="8">
        <v>5.2346528910000002E-2</v>
      </c>
      <c r="I47" s="8">
        <v>5.2015221765000001E-2</v>
      </c>
      <c r="J47" s="8">
        <v>5.1174211320000003E-2</v>
      </c>
      <c r="K47" s="8">
        <v>3.6443785950000002E-2</v>
      </c>
      <c r="L47" s="8">
        <v>1.7329912199999999E-3</v>
      </c>
      <c r="M47" s="8">
        <v>1.8349318800000001E-3</v>
      </c>
      <c r="N47" s="8">
        <v>4.0852719495000002E-2</v>
      </c>
      <c r="O47" s="8">
        <v>5.7876809714999998E-2</v>
      </c>
      <c r="P47" s="8">
        <v>5.0537082194999999E-2</v>
      </c>
      <c r="Q47" s="8">
        <v>4.7555317889999997E-2</v>
      </c>
      <c r="R47" s="8">
        <v>3.5653745835E-2</v>
      </c>
      <c r="S47" s="8">
        <v>4.0623353010000002E-2</v>
      </c>
      <c r="T47" s="8">
        <v>3.7284796395E-2</v>
      </c>
      <c r="U47" s="8">
        <v>0.112226576595</v>
      </c>
      <c r="V47" s="8">
        <v>0.15461376172999999</v>
      </c>
      <c r="W47" s="8">
        <v>0.14764415455499999</v>
      </c>
      <c r="X47" s="8">
        <v>0.15807623145499999</v>
      </c>
      <c r="Y47" s="8">
        <v>0.17899977596</v>
      </c>
      <c r="Z47" s="8">
        <v>0.24539421056499999</v>
      </c>
      <c r="AA47" s="8">
        <v>0.24560534135500001</v>
      </c>
      <c r="AB47" s="8">
        <v>0.23419523690499999</v>
      </c>
      <c r="AC47" s="8">
        <v>0.24894763472500001</v>
      </c>
      <c r="AD47" s="8">
        <v>0.22165279897000001</v>
      </c>
      <c r="AE47" s="8">
        <v>0.23458242203999999</v>
      </c>
      <c r="AF47" s="8">
        <v>0.23761398577000001</v>
      </c>
      <c r="AG47" s="8">
        <v>0.23202174841000001</v>
      </c>
      <c r="AH47" s="8">
        <v>0.23405331214</v>
      </c>
      <c r="AI47" s="8">
        <v>0.23731424235500001</v>
      </c>
      <c r="AJ47" s="8">
        <v>1.33864232013</v>
      </c>
      <c r="AK47" s="8">
        <v>1.71417457557</v>
      </c>
      <c r="AL47" s="8">
        <v>2.3086427178600002</v>
      </c>
      <c r="AM47" s="8">
        <v>2.6784956155050001</v>
      </c>
      <c r="AN47" s="8">
        <v>3.27639805407</v>
      </c>
      <c r="AO47" s="8">
        <v>2.5995599999999999</v>
      </c>
      <c r="AP47" s="8">
        <v>3.0798000000000001</v>
      </c>
      <c r="AQ47" s="8">
        <v>3.9952800000000002</v>
      </c>
      <c r="AR47" s="8">
        <v>2.38977366087689</v>
      </c>
      <c r="AS47" s="8">
        <v>5.8833989845875001</v>
      </c>
      <c r="AT47" s="9">
        <v>6.8925599999999996</v>
      </c>
      <c r="AU47" s="10">
        <v>0.17152686417103</v>
      </c>
      <c r="AV47" s="11">
        <v>2.20400677063E-3</v>
      </c>
    </row>
    <row r="48" spans="1:48">
      <c r="A48" s="17" t="s">
        <v>42</v>
      </c>
      <c r="B48" s="14">
        <v>9.6598969561389794</v>
      </c>
      <c r="C48" s="14">
        <v>15.154455231212101</v>
      </c>
      <c r="D48" s="14">
        <v>18.785388127406499</v>
      </c>
      <c r="E48" s="14">
        <v>21.425218812093402</v>
      </c>
      <c r="F48" s="14">
        <v>22.465580040884401</v>
      </c>
      <c r="G48" s="14">
        <v>24.6975835905534</v>
      </c>
      <c r="H48" s="14">
        <v>25.724449634870599</v>
      </c>
      <c r="I48" s="14">
        <v>29.096643127291099</v>
      </c>
      <c r="J48" s="14">
        <v>28.0427818098144</v>
      </c>
      <c r="K48" s="14">
        <v>34.143505633294197</v>
      </c>
      <c r="L48" s="14">
        <v>31.687452064479</v>
      </c>
      <c r="M48" s="14">
        <v>34.2586914752873</v>
      </c>
      <c r="N48" s="14">
        <v>38.223972076756603</v>
      </c>
      <c r="O48" s="14">
        <v>38.538776117989798</v>
      </c>
      <c r="P48" s="14">
        <v>49.368370215831</v>
      </c>
      <c r="Q48" s="14">
        <v>53.332618069555501</v>
      </c>
      <c r="R48" s="14">
        <v>63.8747021711809</v>
      </c>
      <c r="S48" s="14">
        <v>69.849668618269405</v>
      </c>
      <c r="T48" s="14">
        <v>77.745060757643003</v>
      </c>
      <c r="U48" s="14">
        <v>87.279276576594995</v>
      </c>
      <c r="V48" s="14">
        <v>93.929063761729907</v>
      </c>
      <c r="W48" s="14">
        <v>98.884594154555003</v>
      </c>
      <c r="X48" s="14">
        <v>109.805436231455</v>
      </c>
      <c r="Y48" s="14">
        <v>102.31914977596</v>
      </c>
      <c r="Z48" s="14">
        <v>119.041959210565</v>
      </c>
      <c r="AA48" s="14">
        <v>133.15914534135399</v>
      </c>
      <c r="AB48" s="14">
        <v>142.95974323690501</v>
      </c>
      <c r="AC48" s="14">
        <v>153.357502634724</v>
      </c>
      <c r="AD48" s="14">
        <v>163.89615279897001</v>
      </c>
      <c r="AE48" s="14">
        <v>175.02646242204</v>
      </c>
      <c r="AF48" s="14">
        <v>186.72993198577001</v>
      </c>
      <c r="AG48" s="14">
        <v>210.20562174841001</v>
      </c>
      <c r="AH48" s="14">
        <v>225.96362831214</v>
      </c>
      <c r="AI48" s="14">
        <v>237.65784924235399</v>
      </c>
      <c r="AJ48" s="14">
        <v>266.90942632013002</v>
      </c>
      <c r="AK48" s="14">
        <v>286.82966107480797</v>
      </c>
      <c r="AL48" s="14">
        <v>307.427415291459</v>
      </c>
      <c r="AM48" s="14">
        <v>333.70438056009101</v>
      </c>
      <c r="AN48" s="14">
        <v>360.30936220922899</v>
      </c>
      <c r="AO48" s="14">
        <v>382.61702224573099</v>
      </c>
      <c r="AP48" s="14">
        <v>439.69761113341798</v>
      </c>
      <c r="AQ48" s="14">
        <v>486.629766903399</v>
      </c>
      <c r="AR48" s="14">
        <v>508.56595843438902</v>
      </c>
      <c r="AS48" s="14">
        <v>522.40920634309498</v>
      </c>
      <c r="AT48" s="14">
        <v>540.90685168844402</v>
      </c>
      <c r="AU48" s="15">
        <v>3.5408344119789999E-2</v>
      </c>
      <c r="AV48" s="16">
        <v>0.17296364903450001</v>
      </c>
    </row>
    <row r="49" spans="1:48">
      <c r="B49" s="8"/>
      <c r="C49" s="8"/>
      <c r="D49" s="8"/>
      <c r="E49" s="8"/>
      <c r="F49" s="8"/>
      <c r="G49" s="8"/>
      <c r="H49" s="8"/>
      <c r="I49" s="8"/>
      <c r="J49" s="8"/>
      <c r="K49" s="8"/>
      <c r="L49" s="8"/>
      <c r="M49" s="8"/>
      <c r="N49" s="8"/>
      <c r="O49" s="8"/>
      <c r="P49" s="8"/>
      <c r="Q49" s="8"/>
      <c r="R49" s="8"/>
      <c r="S49" s="8"/>
      <c r="T49" s="8"/>
      <c r="U49" s="8"/>
      <c r="V49" s="8"/>
      <c r="W49" s="8"/>
      <c r="X49" s="8"/>
      <c r="Y49" s="8"/>
      <c r="Z49" s="8"/>
      <c r="AA49" s="8"/>
      <c r="AB49" s="8"/>
      <c r="AC49" s="8"/>
      <c r="AD49" s="8"/>
      <c r="AE49" s="8"/>
      <c r="AF49" s="8"/>
      <c r="AG49" s="8"/>
      <c r="AH49" s="8"/>
      <c r="AI49" s="8"/>
      <c r="AJ49" s="8"/>
      <c r="AK49" s="8"/>
      <c r="AL49" s="8"/>
      <c r="AM49" s="8"/>
      <c r="AN49" s="8"/>
      <c r="AO49" s="8"/>
      <c r="AP49" s="8"/>
      <c r="AQ49" s="8"/>
      <c r="AR49" s="8"/>
      <c r="AS49" s="8"/>
      <c r="AT49" s="9"/>
      <c r="AU49" s="10"/>
      <c r="AV49" s="11"/>
    </row>
    <row r="50" spans="1:48">
      <c r="A50" t="s">
        <v>43</v>
      </c>
      <c r="B50" s="8">
        <v>2.2799999999999998</v>
      </c>
      <c r="C50" s="8">
        <v>2.403</v>
      </c>
      <c r="D50" s="8">
        <v>3.0449999999999999</v>
      </c>
      <c r="E50" s="8">
        <v>4.0410000000000004</v>
      </c>
      <c r="F50" s="8">
        <v>4.6719999999999997</v>
      </c>
      <c r="G50" s="8">
        <v>5.7530000000000001</v>
      </c>
      <c r="H50" s="8">
        <v>7.2460000000000004</v>
      </c>
      <c r="I50" s="8">
        <v>6.9349999999999996</v>
      </c>
      <c r="J50" s="8">
        <v>10.755000000000001</v>
      </c>
      <c r="K50" s="8">
        <v>17.629000000000001</v>
      </c>
      <c r="L50" s="8">
        <v>12.757</v>
      </c>
      <c r="M50" s="8">
        <v>15.189</v>
      </c>
      <c r="N50" s="8">
        <v>19.742000000000001</v>
      </c>
      <c r="O50" s="8">
        <v>28.454999999999998</v>
      </c>
      <c r="P50" s="8">
        <v>28.318000000000001</v>
      </c>
      <c r="Q50" s="8">
        <v>30.841999999999999</v>
      </c>
      <c r="R50" s="8">
        <v>32.828000000000003</v>
      </c>
      <c r="S50" s="8">
        <v>37.048999999999999</v>
      </c>
      <c r="T50" s="8">
        <v>38.731999999999999</v>
      </c>
      <c r="U50" s="8">
        <v>41.762</v>
      </c>
      <c r="V50" s="8">
        <v>44.343000000000004</v>
      </c>
      <c r="W50" s="8">
        <v>47.88</v>
      </c>
      <c r="X50" s="8">
        <v>49.81</v>
      </c>
      <c r="Y50" s="8">
        <v>50.487000000000002</v>
      </c>
      <c r="Z50" s="8">
        <v>46.457999999999998</v>
      </c>
      <c r="AA50" s="8">
        <v>52.834000000000003</v>
      </c>
      <c r="AB50" s="8">
        <v>56.109000000000002</v>
      </c>
      <c r="AC50" s="8">
        <v>64.629000000000005</v>
      </c>
      <c r="AD50" s="8">
        <v>68.927999999999997</v>
      </c>
      <c r="AE50" s="8">
        <v>77.406999999999996</v>
      </c>
      <c r="AF50" s="8">
        <v>75.971000000000004</v>
      </c>
      <c r="AG50" s="8">
        <v>70.415999999999997</v>
      </c>
      <c r="AH50" s="8">
        <v>72.33</v>
      </c>
      <c r="AI50" s="8">
        <v>74.546000000000006</v>
      </c>
      <c r="AJ50" s="8">
        <v>73.808000000000007</v>
      </c>
      <c r="AK50" s="8">
        <v>79.397999999999996</v>
      </c>
      <c r="AL50" s="8">
        <v>76.020300000000006</v>
      </c>
      <c r="AM50" s="8">
        <v>76.344300000000004</v>
      </c>
      <c r="AN50" s="8">
        <v>77.237099999999998</v>
      </c>
      <c r="AO50" s="8">
        <v>71.594999999999999</v>
      </c>
      <c r="AP50" s="8">
        <v>72.370800000000003</v>
      </c>
      <c r="AQ50" s="8">
        <v>74.430000000000007</v>
      </c>
      <c r="AR50" s="8">
        <v>73.349999999999994</v>
      </c>
      <c r="AS50" s="8">
        <v>73.349999999999994</v>
      </c>
      <c r="AT50" s="9">
        <v>74.97</v>
      </c>
      <c r="AU50" s="10">
        <v>2.2085890173910001E-2</v>
      </c>
      <c r="AV50" s="11">
        <v>2.3972861468790001E-2</v>
      </c>
    </row>
    <row r="51" spans="1:48">
      <c r="A51" t="s">
        <v>47</v>
      </c>
      <c r="B51" s="8">
        <v>7.6499999999999999E-2</v>
      </c>
      <c r="C51" s="8">
        <v>7.6499999999999999E-2</v>
      </c>
      <c r="D51" s="8">
        <v>6.3899999999999998E-2</v>
      </c>
      <c r="E51" s="8">
        <v>5.1299999999999998E-2</v>
      </c>
      <c r="F51" s="8">
        <v>5.3999999999999999E-2</v>
      </c>
      <c r="G51" s="8">
        <v>4.4999999999999998E-2</v>
      </c>
      <c r="H51" s="8">
        <v>0.34200000000000003</v>
      </c>
      <c r="I51" s="8">
        <v>0.41399999999999998</v>
      </c>
      <c r="J51" s="8">
        <v>0.66600000000000004</v>
      </c>
      <c r="K51" s="8">
        <v>1.008</v>
      </c>
      <c r="L51" s="8">
        <v>1.962</v>
      </c>
      <c r="M51" s="8">
        <v>2.1960000000000002</v>
      </c>
      <c r="N51" s="8">
        <v>2.403</v>
      </c>
      <c r="O51" s="8">
        <v>2.8170000000000002</v>
      </c>
      <c r="P51" s="8">
        <v>3.6179999999999999</v>
      </c>
      <c r="Q51" s="8">
        <v>4.4370000000000003</v>
      </c>
      <c r="R51" s="8">
        <v>5.1120000000000001</v>
      </c>
      <c r="S51" s="8">
        <v>5.6520000000000001</v>
      </c>
      <c r="T51" s="8">
        <v>6.2279999999999998</v>
      </c>
      <c r="U51" s="8">
        <v>6.9660000000000002</v>
      </c>
      <c r="V51" s="8">
        <v>7.2629999999999999</v>
      </c>
      <c r="W51" s="8">
        <v>8.1720000000000006</v>
      </c>
      <c r="X51" s="8">
        <v>8.8379999999999992</v>
      </c>
      <c r="Y51" s="8">
        <v>10.161</v>
      </c>
      <c r="Z51" s="8">
        <v>10.89</v>
      </c>
      <c r="AA51" s="8">
        <v>11.25</v>
      </c>
      <c r="AB51" s="8">
        <v>11.97</v>
      </c>
      <c r="AC51" s="8">
        <v>12.24</v>
      </c>
      <c r="AD51" s="8">
        <v>12.6</v>
      </c>
      <c r="AE51" s="8">
        <v>15.12</v>
      </c>
      <c r="AF51" s="8">
        <v>18.899999999999999</v>
      </c>
      <c r="AG51" s="8">
        <v>22.68</v>
      </c>
      <c r="AH51" s="8">
        <v>24.57</v>
      </c>
      <c r="AI51" s="8">
        <v>27.09</v>
      </c>
      <c r="AJ51" s="8">
        <v>29.7</v>
      </c>
      <c r="AK51" s="8">
        <v>38.25</v>
      </c>
      <c r="AL51" s="8">
        <v>49.23</v>
      </c>
      <c r="AM51" s="8">
        <v>50.121000000000002</v>
      </c>
      <c r="AN51" s="8">
        <v>53.073</v>
      </c>
      <c r="AO51" s="8">
        <v>56.420999999999999</v>
      </c>
      <c r="AP51" s="8">
        <v>55.188000000000002</v>
      </c>
      <c r="AQ51" s="8">
        <v>55.302808050000003</v>
      </c>
      <c r="AR51" s="8">
        <v>54.793104749999998</v>
      </c>
      <c r="AS51" s="8">
        <v>50.460626699999999</v>
      </c>
      <c r="AT51" s="9">
        <v>43.834483799999902</v>
      </c>
      <c r="AU51" s="10">
        <v>-0.13131313025951</v>
      </c>
      <c r="AV51" s="11">
        <v>1.401678007096E-2</v>
      </c>
    </row>
    <row r="52" spans="1:48">
      <c r="A52" t="s">
        <v>51</v>
      </c>
      <c r="B52" s="8">
        <v>0</v>
      </c>
      <c r="C52" s="8">
        <v>1.3029999999999999</v>
      </c>
      <c r="D52" s="8">
        <v>2.8780000000000001</v>
      </c>
      <c r="E52" s="8">
        <v>3.4180000000000001</v>
      </c>
      <c r="F52" s="8">
        <v>3.1480000000000001</v>
      </c>
      <c r="G52" s="8">
        <v>4.1760000000000002</v>
      </c>
      <c r="H52" s="8">
        <v>4.3019999999999996</v>
      </c>
      <c r="I52" s="8">
        <v>4.5449999999999999</v>
      </c>
      <c r="J52" s="8">
        <v>4.6079999999999997</v>
      </c>
      <c r="K52" s="8">
        <v>6.1109999999999998</v>
      </c>
      <c r="L52" s="8">
        <v>4.6529999999999996</v>
      </c>
      <c r="M52" s="8">
        <v>3.42</v>
      </c>
      <c r="N52" s="8">
        <v>3.0419999999999998</v>
      </c>
      <c r="O52" s="8">
        <v>3.105</v>
      </c>
      <c r="P52" s="8">
        <v>3.3029999999999999</v>
      </c>
      <c r="Q52" s="8">
        <v>4.1399999999999997</v>
      </c>
      <c r="R52" s="8">
        <v>5.04</v>
      </c>
      <c r="S52" s="8">
        <v>4.5</v>
      </c>
      <c r="T52" s="8">
        <v>4.95</v>
      </c>
      <c r="U52" s="8">
        <v>6.12</v>
      </c>
      <c r="V52" s="8">
        <v>5.58</v>
      </c>
      <c r="W52" s="8">
        <v>5.8860000000000001</v>
      </c>
      <c r="X52" s="8">
        <v>6.093</v>
      </c>
      <c r="Y52" s="8">
        <v>5.7240000000000002</v>
      </c>
      <c r="Z52" s="8">
        <v>5.7510000000000003</v>
      </c>
      <c r="AA52" s="8">
        <v>5.7060000000000004</v>
      </c>
      <c r="AB52" s="8">
        <v>5.7779999999999996</v>
      </c>
      <c r="AC52" s="8">
        <v>5.9130000000000003</v>
      </c>
      <c r="AD52" s="8">
        <v>5.7240000000000002</v>
      </c>
      <c r="AE52" s="8">
        <v>4.5179999999999998</v>
      </c>
      <c r="AF52" s="8">
        <v>5.2919999999999998</v>
      </c>
      <c r="AG52" s="8">
        <v>5.5620000000000003</v>
      </c>
      <c r="AH52" s="8">
        <v>5.31</v>
      </c>
      <c r="AI52" s="8">
        <v>4.95</v>
      </c>
      <c r="AJ52" s="8">
        <v>7.2539999999999996</v>
      </c>
      <c r="AK52" s="8">
        <v>10.17</v>
      </c>
      <c r="AL52" s="8">
        <v>11.871</v>
      </c>
      <c r="AM52" s="8">
        <v>13.752000000000001</v>
      </c>
      <c r="AN52" s="8">
        <v>14.31</v>
      </c>
      <c r="AO52" s="8">
        <v>14.31</v>
      </c>
      <c r="AP52" s="8">
        <v>15.129</v>
      </c>
      <c r="AQ52" s="8">
        <v>7.0694999999999997</v>
      </c>
      <c r="AR52" s="8">
        <v>10.98</v>
      </c>
      <c r="AS52" s="8">
        <v>9.92488353435329</v>
      </c>
      <c r="AT52" s="9">
        <v>11.0087375066484</v>
      </c>
      <c r="AU52" s="10">
        <v>0.10920571535826</v>
      </c>
      <c r="AV52" s="11">
        <v>3.5202205181099999E-3</v>
      </c>
    </row>
    <row r="53" spans="1:48">
      <c r="A53" t="s">
        <v>52</v>
      </c>
      <c r="B53" s="8">
        <v>0.1</v>
      </c>
      <c r="C53" s="8">
        <v>0.185</v>
      </c>
      <c r="D53" s="8">
        <v>0.248</v>
      </c>
      <c r="E53" s="8">
        <v>0.38</v>
      </c>
      <c r="F53" s="8">
        <v>0.35499999999999998</v>
      </c>
      <c r="G53" s="8">
        <v>0.318</v>
      </c>
      <c r="H53" s="8">
        <v>0.59</v>
      </c>
      <c r="I53" s="8">
        <v>0.77700000000000002</v>
      </c>
      <c r="J53" s="8">
        <v>0.94099999999999995</v>
      </c>
      <c r="K53" s="8">
        <v>1.24</v>
      </c>
      <c r="L53" s="8">
        <v>1.4990000000000001</v>
      </c>
      <c r="M53" s="8">
        <v>2.2080000000000002</v>
      </c>
      <c r="N53" s="8">
        <v>2.2999999999999998</v>
      </c>
      <c r="O53" s="8">
        <v>2.6070000000000002</v>
      </c>
      <c r="P53" s="8">
        <v>2.508</v>
      </c>
      <c r="Q53" s="8">
        <v>2.3759999999999999</v>
      </c>
      <c r="R53" s="8">
        <v>2.7709999999999999</v>
      </c>
      <c r="S53" s="8">
        <v>2.7440000000000002</v>
      </c>
      <c r="T53" s="8">
        <v>3.2989999999999999</v>
      </c>
      <c r="U53" s="8">
        <v>3.82</v>
      </c>
      <c r="V53" s="8">
        <v>3.637</v>
      </c>
      <c r="W53" s="8">
        <v>3.548</v>
      </c>
      <c r="X53" s="8">
        <v>3.84</v>
      </c>
      <c r="Y53" s="8">
        <v>4.3760000000000003</v>
      </c>
      <c r="Z53" s="8">
        <v>3.9969999999999999</v>
      </c>
      <c r="AA53" s="8">
        <v>4.3499999999999996</v>
      </c>
      <c r="AB53" s="8">
        <v>4.8929999999999998</v>
      </c>
      <c r="AC53" s="8">
        <v>4.7127765165675504</v>
      </c>
      <c r="AD53" s="8">
        <v>5.7009685641461303</v>
      </c>
      <c r="AE53" s="8">
        <v>4.1094156244689897</v>
      </c>
      <c r="AF53" s="8">
        <v>10.614755403568401</v>
      </c>
      <c r="AG53" s="8">
        <v>14.458113848768001</v>
      </c>
      <c r="AH53" s="8">
        <v>16.238265573491901</v>
      </c>
      <c r="AI53" s="8">
        <v>20.296945284621899</v>
      </c>
      <c r="AJ53" s="8">
        <v>21.994984460492699</v>
      </c>
      <c r="AK53" s="8">
        <v>22.546349337298199</v>
      </c>
      <c r="AL53" s="8">
        <v>26.637631678419702</v>
      </c>
      <c r="AM53" s="8">
        <v>33.1694972039082</v>
      </c>
      <c r="AN53" s="8">
        <v>32.550711511554802</v>
      </c>
      <c r="AO53" s="8">
        <v>23.397800190151202</v>
      </c>
      <c r="AP53" s="8">
        <v>33.589076475590403</v>
      </c>
      <c r="AQ53" s="8">
        <v>36.521917474684201</v>
      </c>
      <c r="AR53" s="8">
        <v>38.957939829246101</v>
      </c>
      <c r="AS53" s="8">
        <v>32.570661103645499</v>
      </c>
      <c r="AT53" s="9">
        <v>34.720324736486099</v>
      </c>
      <c r="AU53" s="10">
        <v>6.5999999642369994E-2</v>
      </c>
      <c r="AV53" s="11">
        <v>1.1102381162349999E-2</v>
      </c>
    </row>
    <row r="54" spans="1:48">
      <c r="A54" t="s">
        <v>56</v>
      </c>
      <c r="B54" s="8">
        <v>0.1048056749785</v>
      </c>
      <c r="C54" s="8">
        <v>0.1089786749785</v>
      </c>
      <c r="D54" s="8">
        <v>0.1506106669399</v>
      </c>
      <c r="E54" s="8">
        <v>0.28238715563199002</v>
      </c>
      <c r="F54" s="8">
        <v>0.40239208568452001</v>
      </c>
      <c r="G54" s="8">
        <v>0.41239713241616999</v>
      </c>
      <c r="H54" s="8">
        <v>0.38425316337059001</v>
      </c>
      <c r="I54" s="8">
        <v>0.44947479105761001</v>
      </c>
      <c r="J54" s="8">
        <v>0.52446746517626996</v>
      </c>
      <c r="K54" s="8">
        <v>0.57528848839209001</v>
      </c>
      <c r="L54" s="8">
        <v>0.76748700000000003</v>
      </c>
      <c r="M54" s="8">
        <v>0.81730348839208999</v>
      </c>
      <c r="N54" s="8">
        <v>0.85414599226138999</v>
      </c>
      <c r="O54" s="8">
        <v>0.88186448839208997</v>
      </c>
      <c r="P54" s="8">
        <v>0.89575699226139005</v>
      </c>
      <c r="Q54" s="8">
        <v>0.92482499226139003</v>
      </c>
      <c r="R54" s="8">
        <v>0.953268</v>
      </c>
      <c r="S54" s="8">
        <v>0.93327794582974999</v>
      </c>
      <c r="T54" s="8">
        <v>1.0803060644883899</v>
      </c>
      <c r="U54" s="8">
        <v>1.0603721341358601</v>
      </c>
      <c r="V54" s="8">
        <v>1.09184849785039</v>
      </c>
      <c r="W54" s="8">
        <v>1.04400022613929</v>
      </c>
      <c r="X54" s="8">
        <v>2.0963675202063601</v>
      </c>
      <c r="Y54" s="8">
        <v>2.62918372484953</v>
      </c>
      <c r="Z54" s="8">
        <v>2.6904385253654302</v>
      </c>
      <c r="AA54" s="8">
        <v>2.6027570842648302</v>
      </c>
      <c r="AB54" s="8">
        <v>3.4997243078245899</v>
      </c>
      <c r="AC54" s="8">
        <v>4.3153262631126399</v>
      </c>
      <c r="AD54" s="8">
        <v>5.0534223783319003</v>
      </c>
      <c r="AE54" s="8">
        <v>5.5957129243336201</v>
      </c>
      <c r="AF54" s="8">
        <v>5.5957814032674102</v>
      </c>
      <c r="AG54" s="8">
        <v>5.8975860000000004</v>
      </c>
      <c r="AH54" s="8">
        <v>5.4465824815133299</v>
      </c>
      <c r="AI54" s="8">
        <v>5.4531030203009498</v>
      </c>
      <c r="AJ54" s="8">
        <v>8.0189691109663794</v>
      </c>
      <c r="AK54" s="8">
        <v>9.1641579046286399</v>
      </c>
      <c r="AL54" s="8">
        <v>9.2331173585106807</v>
      </c>
      <c r="AM54" s="8">
        <v>10.884269517031701</v>
      </c>
      <c r="AN54" s="8">
        <v>13.8977792700392</v>
      </c>
      <c r="AO54" s="8">
        <v>14.233739484927</v>
      </c>
      <c r="AP54" s="8">
        <v>15.7361898122795</v>
      </c>
      <c r="AQ54" s="8">
        <v>15.897440627106301</v>
      </c>
      <c r="AR54" s="8">
        <v>15.754582674338501</v>
      </c>
      <c r="AS54" s="8">
        <v>17.919983016746102</v>
      </c>
      <c r="AT54" s="9">
        <v>17.8412138287717</v>
      </c>
      <c r="AU54" s="10">
        <v>-4.3956059962500004E-3</v>
      </c>
      <c r="AV54" s="11">
        <v>5.7050143368499997E-3</v>
      </c>
    </row>
    <row r="55" spans="1:48">
      <c r="A55" s="17" t="s">
        <v>57</v>
      </c>
      <c r="B55" s="14">
        <v>2.5613056749785001</v>
      </c>
      <c r="C55" s="14">
        <v>4.0764786749784996</v>
      </c>
      <c r="D55" s="14">
        <v>6.3855106669398998</v>
      </c>
      <c r="E55" s="14">
        <v>8.1726871556319907</v>
      </c>
      <c r="F55" s="14">
        <v>8.6313920856845208</v>
      </c>
      <c r="G55" s="14">
        <v>10.7043971324161</v>
      </c>
      <c r="H55" s="14">
        <v>12.8642531633706</v>
      </c>
      <c r="I55" s="14">
        <v>13.1204747910576</v>
      </c>
      <c r="J55" s="14">
        <v>17.4944674651762</v>
      </c>
      <c r="K55" s="14">
        <v>26.563288488392001</v>
      </c>
      <c r="L55" s="14">
        <v>21.638487000000001</v>
      </c>
      <c r="M55" s="14">
        <v>23.830303488392101</v>
      </c>
      <c r="N55" s="14">
        <v>28.341145992261399</v>
      </c>
      <c r="O55" s="14">
        <v>37.865864488392099</v>
      </c>
      <c r="P55" s="14">
        <v>38.642756992261297</v>
      </c>
      <c r="Q55" s="14">
        <v>42.719824992261302</v>
      </c>
      <c r="R55" s="14">
        <v>46.704267999999999</v>
      </c>
      <c r="S55" s="14">
        <v>50.878277945829701</v>
      </c>
      <c r="T55" s="14">
        <v>54.2893060644884</v>
      </c>
      <c r="U55" s="14">
        <v>59.728372134135803</v>
      </c>
      <c r="V55" s="14">
        <v>61.914848497850301</v>
      </c>
      <c r="W55" s="14">
        <v>66.530000226139293</v>
      </c>
      <c r="X55" s="14">
        <v>70.677367520206303</v>
      </c>
      <c r="Y55" s="14">
        <v>73.377183724849502</v>
      </c>
      <c r="Z55" s="14">
        <v>69.786438525365398</v>
      </c>
      <c r="AA55" s="14">
        <v>76.742757084264795</v>
      </c>
      <c r="AB55" s="14">
        <v>82.249724307824593</v>
      </c>
      <c r="AC55" s="14">
        <v>91.810102779680093</v>
      </c>
      <c r="AD55" s="14">
        <v>98.006390942478006</v>
      </c>
      <c r="AE55" s="14">
        <v>106.750128548802</v>
      </c>
      <c r="AF55" s="14">
        <v>116.37353680683501</v>
      </c>
      <c r="AG55" s="14">
        <v>119.013699848768</v>
      </c>
      <c r="AH55" s="14">
        <v>123.894848055005</v>
      </c>
      <c r="AI55" s="14">
        <v>132.336048304922</v>
      </c>
      <c r="AJ55" s="14">
        <v>140.77595357145901</v>
      </c>
      <c r="AK55" s="14">
        <v>159.52850724192601</v>
      </c>
      <c r="AL55" s="14">
        <v>172.99204903693001</v>
      </c>
      <c r="AM55" s="14">
        <v>184.27106672094001</v>
      </c>
      <c r="AN55" s="14">
        <v>191.068590781594</v>
      </c>
      <c r="AO55" s="14">
        <v>179.95753967507801</v>
      </c>
      <c r="AP55" s="14">
        <v>192.01306628786901</v>
      </c>
      <c r="AQ55" s="14">
        <v>189.22166615179</v>
      </c>
      <c r="AR55" s="14">
        <v>193.83562725358399</v>
      </c>
      <c r="AS55" s="14">
        <v>184.22615435474401</v>
      </c>
      <c r="AT55" s="14">
        <v>182.37475987190601</v>
      </c>
      <c r="AU55" s="15">
        <v>-1.0049575008449999E-2</v>
      </c>
      <c r="AV55" s="16">
        <v>5.8317255228760002E-2</v>
      </c>
    </row>
    <row r="56" spans="1:48">
      <c r="B56" s="8"/>
      <c r="C56" s="8"/>
      <c r="D56" s="8"/>
      <c r="E56" s="8"/>
      <c r="F56" s="8"/>
      <c r="G56" s="8"/>
      <c r="H56" s="8"/>
      <c r="I56" s="8"/>
      <c r="J56" s="8"/>
      <c r="K56" s="8"/>
      <c r="L56" s="8"/>
      <c r="M56" s="8"/>
      <c r="N56" s="8"/>
      <c r="O56" s="8"/>
      <c r="P56" s="8"/>
      <c r="Q56" s="8"/>
      <c r="R56" s="8"/>
      <c r="S56" s="8"/>
      <c r="T56" s="8"/>
      <c r="U56" s="8"/>
      <c r="V56" s="8"/>
      <c r="W56" s="8"/>
      <c r="X56" s="8"/>
      <c r="Y56" s="8"/>
      <c r="Z56" s="8"/>
      <c r="AA56" s="8"/>
      <c r="AB56" s="8"/>
      <c r="AC56" s="8"/>
      <c r="AD56" s="8"/>
      <c r="AE56" s="8"/>
      <c r="AF56" s="8"/>
      <c r="AG56" s="8"/>
      <c r="AH56" s="8"/>
      <c r="AI56" s="8"/>
      <c r="AJ56" s="8"/>
      <c r="AK56" s="8"/>
      <c r="AL56" s="8"/>
      <c r="AM56" s="8"/>
      <c r="AN56" s="8"/>
      <c r="AO56" s="8"/>
      <c r="AP56" s="8"/>
      <c r="AQ56" s="8"/>
      <c r="AR56" s="8"/>
      <c r="AS56" s="8"/>
      <c r="AT56" s="9"/>
      <c r="AU56" s="10"/>
      <c r="AV56" s="11"/>
    </row>
    <row r="57" spans="1:48">
      <c r="A57" t="s">
        <v>58</v>
      </c>
      <c r="B57" s="8">
        <v>1.5660000000000001</v>
      </c>
      <c r="C57" s="8">
        <v>2.3370000000000002</v>
      </c>
      <c r="D57" s="8">
        <v>3.355</v>
      </c>
      <c r="E57" s="8">
        <v>4.26</v>
      </c>
      <c r="F57" s="8">
        <v>4.8600000000000003</v>
      </c>
      <c r="G57" s="8">
        <v>5.2190000000000003</v>
      </c>
      <c r="H57" s="8">
        <v>6.1609999999999996</v>
      </c>
      <c r="I57" s="8">
        <v>7.0380000000000003</v>
      </c>
      <c r="J57" s="8">
        <v>7.577</v>
      </c>
      <c r="K57" s="8">
        <v>8.7219999999999995</v>
      </c>
      <c r="L57" s="8">
        <v>10.015000000000001</v>
      </c>
      <c r="M57" s="8">
        <v>10.855</v>
      </c>
      <c r="N57" s="8">
        <v>10.587</v>
      </c>
      <c r="O57" s="8">
        <v>11.5</v>
      </c>
      <c r="P57" s="8">
        <v>11.340999999999999</v>
      </c>
      <c r="Q57" s="8">
        <v>12.122999999999999</v>
      </c>
      <c r="R57" s="8">
        <v>13.243</v>
      </c>
      <c r="S57" s="8">
        <v>13.52</v>
      </c>
      <c r="T57" s="8">
        <v>13.846</v>
      </c>
      <c r="U57" s="8">
        <v>16.024999999999999</v>
      </c>
      <c r="V57" s="8">
        <v>18.652999999999999</v>
      </c>
      <c r="W57" s="8">
        <v>19.527000000000001</v>
      </c>
      <c r="X57" s="8">
        <v>21.117000000000001</v>
      </c>
      <c r="Y57" s="8">
        <v>22.067</v>
      </c>
      <c r="Z57" s="8">
        <v>25.332000000000001</v>
      </c>
      <c r="AA57" s="8">
        <v>26.783999999999999</v>
      </c>
      <c r="AB57" s="8">
        <v>26.818000000000001</v>
      </c>
      <c r="AC57" s="8">
        <v>26.821999999999999</v>
      </c>
      <c r="AD57" s="8">
        <v>27.324999999999999</v>
      </c>
      <c r="AE57" s="8">
        <v>27.678999999999998</v>
      </c>
      <c r="AF57" s="8">
        <v>28.048999999999999</v>
      </c>
      <c r="AG57" s="8">
        <v>29.233511100000001</v>
      </c>
      <c r="AH57" s="8">
        <v>29.346192899999998</v>
      </c>
      <c r="AI57" s="8">
        <v>29.861790299999999</v>
      </c>
      <c r="AJ57" s="8">
        <v>31.731566399999998</v>
      </c>
      <c r="AK57" s="8">
        <v>33.4159389</v>
      </c>
      <c r="AL57" s="8">
        <v>34.9975764</v>
      </c>
      <c r="AM57" s="8">
        <v>35.960118299999998</v>
      </c>
      <c r="AN57" s="8">
        <v>34.430624999999999</v>
      </c>
      <c r="AO57" s="8">
        <v>38.110678200000002</v>
      </c>
      <c r="AP57" s="8">
        <v>41.270181211159503</v>
      </c>
      <c r="AQ57" s="8">
        <v>41.851974133756599</v>
      </c>
      <c r="AR57" s="8">
        <v>46.433424558595497</v>
      </c>
      <c r="AS57" s="8">
        <v>48.045672000000003</v>
      </c>
      <c r="AT57" s="9">
        <v>49.765805999999998</v>
      </c>
      <c r="AU57" s="10">
        <v>3.5802058875559997E-2</v>
      </c>
      <c r="AV57" s="11">
        <v>1.5913415700199999E-2</v>
      </c>
    </row>
    <row r="58" spans="1:48">
      <c r="A58" t="s">
        <v>106</v>
      </c>
      <c r="B58" s="8">
        <v>0</v>
      </c>
      <c r="C58" s="8">
        <v>0.378</v>
      </c>
      <c r="D58" s="8">
        <v>0.378</v>
      </c>
      <c r="E58" s="8">
        <v>0.52300000000000002</v>
      </c>
      <c r="F58" s="8">
        <v>0.57499999999999996</v>
      </c>
      <c r="G58" s="8">
        <v>0.57799999999999996</v>
      </c>
      <c r="H58" s="8">
        <v>0.76100000000000001</v>
      </c>
      <c r="I58" s="8">
        <v>0.84899999999999998</v>
      </c>
      <c r="J58" s="8">
        <v>0.93700000000000006</v>
      </c>
      <c r="K58" s="8">
        <v>1.0780000000000001</v>
      </c>
      <c r="L58" s="8">
        <v>1.214</v>
      </c>
      <c r="M58" s="8">
        <v>1.2729839917500001</v>
      </c>
      <c r="N58" s="8">
        <v>1.65271295025</v>
      </c>
      <c r="O58" s="8">
        <v>1.8390095064</v>
      </c>
      <c r="P58" s="8">
        <v>2.1226593928500002</v>
      </c>
      <c r="Q58" s="8">
        <v>2.4106417573500001</v>
      </c>
      <c r="R58" s="8">
        <v>2.7182476989</v>
      </c>
      <c r="S58" s="8">
        <v>3.1938008778000002</v>
      </c>
      <c r="T58" s="8">
        <v>3.7590618375</v>
      </c>
      <c r="U58" s="8">
        <v>3.9739017784500001</v>
      </c>
      <c r="V58" s="8">
        <v>4.2771752419500002</v>
      </c>
      <c r="W58" s="8">
        <v>4.4048559186</v>
      </c>
      <c r="X58" s="8">
        <v>4.8034438992000004</v>
      </c>
      <c r="Y58" s="8">
        <v>5.3768601117000001</v>
      </c>
      <c r="Z58" s="8">
        <v>5.7025605203999996</v>
      </c>
      <c r="AA58" s="8">
        <v>6.3045201177000001</v>
      </c>
      <c r="AB58" s="8">
        <v>6.7665661591499999</v>
      </c>
      <c r="AC58" s="8">
        <v>6.6513732133500003</v>
      </c>
      <c r="AD58" s="8">
        <v>7.1873262333000003</v>
      </c>
      <c r="AE58" s="8">
        <v>7.8361785342000001</v>
      </c>
      <c r="AF58" s="8">
        <v>8.4699945877499996</v>
      </c>
      <c r="AG58" s="8">
        <v>9.4845590063999996</v>
      </c>
      <c r="AH58" s="8">
        <v>9.9782066524499999</v>
      </c>
      <c r="AI58" s="8">
        <v>10.733077239749999</v>
      </c>
      <c r="AJ58" s="8">
        <v>11.53891815705</v>
      </c>
      <c r="AK58" s="8">
        <v>12.4021006956</v>
      </c>
      <c r="AL58" s="8">
        <v>13.580025021899999</v>
      </c>
      <c r="AM58" s="8">
        <v>14.340502345499999</v>
      </c>
      <c r="AN58" s="8">
        <v>15.3130162419</v>
      </c>
      <c r="AO58" s="8">
        <v>16.656339289049999</v>
      </c>
      <c r="AP58" s="8">
        <v>17.916070994999998</v>
      </c>
      <c r="AQ58" s="8">
        <v>18.066433468500001</v>
      </c>
      <c r="AR58" s="8">
        <v>18.950004139050002</v>
      </c>
      <c r="AS58" s="8">
        <v>20.402658544049999</v>
      </c>
      <c r="AT58" s="9">
        <v>21.239167544356</v>
      </c>
      <c r="AU58" s="10">
        <v>4.1000001132489999E-2</v>
      </c>
      <c r="AV58" s="11">
        <v>6.7915646359299996E-3</v>
      </c>
    </row>
    <row r="59" spans="1:48">
      <c r="A59" t="s">
        <v>59</v>
      </c>
      <c r="B59" s="8">
        <v>0.19700000000000001</v>
      </c>
      <c r="C59" s="8">
        <v>0.19500000000000001</v>
      </c>
      <c r="D59" s="8">
        <v>0.40100000000000002</v>
      </c>
      <c r="E59" s="8">
        <v>1.7509999999999999</v>
      </c>
      <c r="F59" s="8">
        <v>3.8010000000000002</v>
      </c>
      <c r="G59" s="8">
        <v>4.984</v>
      </c>
      <c r="H59" s="8">
        <v>6.5739999999999998</v>
      </c>
      <c r="I59" s="8">
        <v>7.5439999999999996</v>
      </c>
      <c r="J59" s="8">
        <v>7.3940000000000001</v>
      </c>
      <c r="K59" s="8">
        <v>7.7460000000000004</v>
      </c>
      <c r="L59" s="8">
        <v>7.7750000000000004</v>
      </c>
      <c r="M59" s="8">
        <v>7.5279999999999996</v>
      </c>
      <c r="N59" s="8">
        <v>7.5190000000000001</v>
      </c>
      <c r="O59" s="8">
        <v>7.8419999999999996</v>
      </c>
      <c r="P59" s="8">
        <v>7.9349999999999996</v>
      </c>
      <c r="Q59" s="8">
        <v>7.7359999999999998</v>
      </c>
      <c r="R59" s="8">
        <v>7.7560000000000002</v>
      </c>
      <c r="S59" s="8">
        <v>7.7380000000000004</v>
      </c>
      <c r="T59" s="8">
        <v>8.0399999999999991</v>
      </c>
      <c r="U59" s="8">
        <v>7.8789999999999996</v>
      </c>
      <c r="V59" s="8">
        <v>8.0329999999999995</v>
      </c>
      <c r="W59" s="8">
        <v>8.1539999999999999</v>
      </c>
      <c r="X59" s="8">
        <v>8.7769999999999992</v>
      </c>
      <c r="Y59" s="8">
        <v>9.2929999999999993</v>
      </c>
      <c r="Z59" s="8">
        <v>9.3520000000000003</v>
      </c>
      <c r="AA59" s="8">
        <v>10.585000000000001</v>
      </c>
      <c r="AB59" s="8">
        <v>10.493</v>
      </c>
      <c r="AC59" s="8">
        <v>10.500999999999999</v>
      </c>
      <c r="AD59" s="8">
        <v>9.6940000000000008</v>
      </c>
      <c r="AE59" s="8">
        <v>10.105</v>
      </c>
      <c r="AF59" s="8">
        <v>10.167999999999999</v>
      </c>
      <c r="AG59" s="8">
        <v>10.257</v>
      </c>
      <c r="AH59" s="8">
        <v>10.313000000000001</v>
      </c>
      <c r="AI59" s="8">
        <v>11.119</v>
      </c>
      <c r="AJ59" s="8">
        <v>11.009374343999999</v>
      </c>
      <c r="AK59" s="8">
        <v>10.80871614</v>
      </c>
      <c r="AL59" s="8">
        <v>11.3133476173992</v>
      </c>
      <c r="AM59" s="8">
        <v>11.028580187234301</v>
      </c>
      <c r="AN59" s="8">
        <v>10.938459094200001</v>
      </c>
      <c r="AO59" s="8">
        <v>10.272562407000001</v>
      </c>
      <c r="AP59" s="8">
        <v>11.054167107974999</v>
      </c>
      <c r="AQ59" s="8">
        <v>11.518884</v>
      </c>
      <c r="AR59" s="8">
        <v>11.308870539000001</v>
      </c>
      <c r="AS59" s="8">
        <v>10.985828039999999</v>
      </c>
      <c r="AT59" s="9">
        <v>10.6671114951957</v>
      </c>
      <c r="AU59" s="10">
        <v>-2.9011609032750001E-2</v>
      </c>
      <c r="AV59" s="11">
        <v>3.4109801054E-3</v>
      </c>
    </row>
    <row r="60" spans="1:48">
      <c r="A60" t="s">
        <v>60</v>
      </c>
      <c r="B60" s="8">
        <v>2.6686722556606499</v>
      </c>
      <c r="C60" s="8">
        <v>3.4776425910002899</v>
      </c>
      <c r="D60" s="8">
        <v>4.5004786471768403</v>
      </c>
      <c r="E60" s="8">
        <v>5.5605087417598096</v>
      </c>
      <c r="F60" s="8">
        <v>7.0017777300085902</v>
      </c>
      <c r="G60" s="8">
        <v>8.2291809974204604</v>
      </c>
      <c r="H60" s="8">
        <v>9.3914946976210896</v>
      </c>
      <c r="I60" s="8">
        <v>11.2697936371453</v>
      </c>
      <c r="J60" s="8">
        <v>12.766853683003699</v>
      </c>
      <c r="K60" s="8">
        <v>13.492137431928899</v>
      </c>
      <c r="L60" s="8">
        <v>13.268973201490301</v>
      </c>
      <c r="M60" s="8">
        <v>11.8463012324448</v>
      </c>
      <c r="N60" s="8">
        <v>11.0931219547148</v>
      </c>
      <c r="O60" s="8">
        <v>11.3534802235597</v>
      </c>
      <c r="P60" s="8">
        <v>11.558047434795</v>
      </c>
      <c r="Q60" s="8">
        <v>12.0229729148753</v>
      </c>
      <c r="R60" s="8">
        <v>12.794749211808501</v>
      </c>
      <c r="S60" s="8">
        <v>12.9156298366294</v>
      </c>
      <c r="T60" s="8">
        <v>13.2596746918887</v>
      </c>
      <c r="U60" s="8">
        <v>13.993327099455399</v>
      </c>
      <c r="V60" s="8">
        <v>14.2248599885353</v>
      </c>
      <c r="W60" s="8">
        <v>14.403391372886199</v>
      </c>
      <c r="X60" s="8">
        <v>14.6823466609343</v>
      </c>
      <c r="Y60" s="8">
        <v>15.5889513470908</v>
      </c>
      <c r="Z60" s="8">
        <v>16.3272530094582</v>
      </c>
      <c r="AA60" s="8">
        <v>16.688035182000501</v>
      </c>
      <c r="AB60" s="8">
        <v>18.703022212668301</v>
      </c>
      <c r="AC60" s="8">
        <v>21.110406348523899</v>
      </c>
      <c r="AD60" s="8">
        <v>21.6460005015763</v>
      </c>
      <c r="AE60" s="8">
        <v>23.430384494124301</v>
      </c>
      <c r="AF60" s="8">
        <v>25.2919461163657</v>
      </c>
      <c r="AG60" s="8">
        <v>28.201449770707899</v>
      </c>
      <c r="AH60" s="8">
        <v>30.3698622098022</v>
      </c>
      <c r="AI60" s="8">
        <v>32.558731370019999</v>
      </c>
      <c r="AJ60" s="8">
        <v>38.551620808254498</v>
      </c>
      <c r="AK60" s="8">
        <v>45.860249355115997</v>
      </c>
      <c r="AL60" s="8">
        <v>54.445563270277901</v>
      </c>
      <c r="AM60" s="8">
        <v>64.382880481513197</v>
      </c>
      <c r="AN60" s="8">
        <v>74.667032100888406</v>
      </c>
      <c r="AO60" s="8">
        <v>79.287461521926005</v>
      </c>
      <c r="AP60" s="8">
        <v>89.070423473774596</v>
      </c>
      <c r="AQ60" s="8">
        <v>97.950500143307494</v>
      </c>
      <c r="AR60" s="8">
        <v>102.850814703353</v>
      </c>
      <c r="AS60" s="8">
        <v>112.38178704499801</v>
      </c>
      <c r="AT60" s="9">
        <v>121.029400974491</v>
      </c>
      <c r="AU60" s="10">
        <v>7.6948538422579996E-2</v>
      </c>
      <c r="AV60" s="11">
        <v>3.8701094686989998E-2</v>
      </c>
    </row>
    <row r="61" spans="1:48">
      <c r="A61" t="s">
        <v>61</v>
      </c>
      <c r="B61" s="8">
        <v>0.59175268389000002</v>
      </c>
      <c r="C61" s="8">
        <v>0.62707500000000005</v>
      </c>
      <c r="D61" s="8">
        <v>0.68782500000000002</v>
      </c>
      <c r="E61" s="8">
        <v>0.686025</v>
      </c>
      <c r="F61" s="8">
        <v>0.77647500000000003</v>
      </c>
      <c r="G61" s="8">
        <v>0.99404999999999999</v>
      </c>
      <c r="H61" s="8">
        <v>1.2075750000000001</v>
      </c>
      <c r="I61" s="8">
        <v>1.2897000000000001</v>
      </c>
      <c r="J61" s="8">
        <v>1.44045</v>
      </c>
      <c r="K61" s="8">
        <v>1.79145</v>
      </c>
      <c r="L61" s="8">
        <v>1.0595250000000001</v>
      </c>
      <c r="M61" s="8">
        <v>1.8497250000000001</v>
      </c>
      <c r="N61" s="8">
        <v>2.4250500000000001</v>
      </c>
      <c r="O61" s="8">
        <v>2.8854000000000002</v>
      </c>
      <c r="P61" s="8">
        <v>3.3045749999999998</v>
      </c>
      <c r="Q61" s="8">
        <v>4.0421250000000004</v>
      </c>
      <c r="R61" s="8">
        <v>5.6478149999999996</v>
      </c>
      <c r="S61" s="8">
        <v>6.5059019999999999</v>
      </c>
      <c r="T61" s="8">
        <v>7.6212359999999997</v>
      </c>
      <c r="U61" s="8">
        <v>9.0612089999999998</v>
      </c>
      <c r="V61" s="8">
        <v>10.83996</v>
      </c>
      <c r="W61" s="8">
        <v>12.072438</v>
      </c>
      <c r="X61" s="8">
        <v>13.497372</v>
      </c>
      <c r="Y61" s="8">
        <v>13.714677</v>
      </c>
      <c r="Z61" s="8">
        <v>14.827248000000001</v>
      </c>
      <c r="AA61" s="8">
        <v>16.903943999999999</v>
      </c>
      <c r="AB61" s="8">
        <v>18.450441000000001</v>
      </c>
      <c r="AC61" s="8">
        <v>20.059605000000001</v>
      </c>
      <c r="AD61" s="8">
        <v>22.014116999999999</v>
      </c>
      <c r="AE61" s="8">
        <v>22.556916000000001</v>
      </c>
      <c r="AF61" s="8">
        <v>23.715765000000001</v>
      </c>
      <c r="AG61" s="8">
        <v>23.776596000000001</v>
      </c>
      <c r="AH61" s="8">
        <v>24.830100000000002</v>
      </c>
      <c r="AI61" s="8">
        <v>26.580995999999999</v>
      </c>
      <c r="AJ61" s="8">
        <v>26.310635999999999</v>
      </c>
      <c r="AK61" s="8">
        <v>26.660699999999999</v>
      </c>
      <c r="AL61" s="8">
        <v>26.3565</v>
      </c>
      <c r="AM61" s="8">
        <v>27.0837</v>
      </c>
      <c r="AN61" s="8">
        <v>27.4833</v>
      </c>
      <c r="AO61" s="8">
        <v>35.323352999999997</v>
      </c>
      <c r="AP61" s="8">
        <v>45.756315000000001</v>
      </c>
      <c r="AQ61" s="8">
        <v>41.507711999999998</v>
      </c>
      <c r="AR61" s="8">
        <v>36.312551999999997</v>
      </c>
      <c r="AS61" s="8">
        <v>30.308364000000001</v>
      </c>
      <c r="AT61" s="9">
        <v>28.513593</v>
      </c>
      <c r="AU61" s="10">
        <v>-5.9217020869259999E-2</v>
      </c>
      <c r="AV61" s="11">
        <v>9.1176787391300008E-3</v>
      </c>
    </row>
    <row r="62" spans="1:48">
      <c r="A62" t="s">
        <v>62</v>
      </c>
      <c r="B62" s="8">
        <v>1.115</v>
      </c>
      <c r="C62" s="8">
        <v>1.1279999999999999</v>
      </c>
      <c r="D62" s="8">
        <v>1.1060000000000001</v>
      </c>
      <c r="E62" s="8">
        <v>0.72</v>
      </c>
      <c r="F62" s="8">
        <v>1.014</v>
      </c>
      <c r="G62" s="8">
        <v>2.097</v>
      </c>
      <c r="H62" s="8">
        <v>2.1150000000000002</v>
      </c>
      <c r="I62" s="8">
        <v>5.0940000000000003</v>
      </c>
      <c r="J62" s="8">
        <v>9.7919999999999998</v>
      </c>
      <c r="K62" s="8">
        <v>14.202</v>
      </c>
      <c r="L62" s="8">
        <v>16.658999999999999</v>
      </c>
      <c r="M62" s="8">
        <v>16.893000000000001</v>
      </c>
      <c r="N62" s="8">
        <v>17.172000000000001</v>
      </c>
      <c r="O62" s="8">
        <v>19.593</v>
      </c>
      <c r="P62" s="8">
        <v>26.414999999999999</v>
      </c>
      <c r="Q62" s="8">
        <v>29.07</v>
      </c>
      <c r="R62" s="8">
        <v>30.248999999999999</v>
      </c>
      <c r="S62" s="8">
        <v>32.319000000000003</v>
      </c>
      <c r="T62" s="8">
        <v>35.298000000000002</v>
      </c>
      <c r="U62" s="8">
        <v>37.134</v>
      </c>
      <c r="V62" s="8">
        <v>39.493442734559999</v>
      </c>
      <c r="W62" s="8">
        <v>43.367773973355</v>
      </c>
      <c r="X62" s="8">
        <v>45.958595847254998</v>
      </c>
      <c r="Y62" s="8">
        <v>47.746609538489999</v>
      </c>
      <c r="Z62" s="8">
        <v>54.401932952415002</v>
      </c>
      <c r="AA62" s="8">
        <v>54.647671464203299</v>
      </c>
      <c r="AB62" s="8">
        <v>57.5811838398132</v>
      </c>
      <c r="AC62" s="8">
        <v>59.115349333934901</v>
      </c>
      <c r="AD62" s="8">
        <v>58.128928845608598</v>
      </c>
      <c r="AE62" s="8">
        <v>63.0344344083721</v>
      </c>
      <c r="AF62" s="8">
        <v>62.675844680654997</v>
      </c>
      <c r="AG62" s="8">
        <v>60.851081381489998</v>
      </c>
      <c r="AH62" s="8">
        <v>67.025831039010001</v>
      </c>
      <c r="AI62" s="8">
        <v>70.188336134189996</v>
      </c>
      <c r="AJ62" s="8">
        <v>67.118444128619998</v>
      </c>
      <c r="AK62" s="8">
        <v>67.628376795104998</v>
      </c>
      <c r="AL62" s="8">
        <v>66.85457073021</v>
      </c>
      <c r="AM62" s="8">
        <v>64.355877727785</v>
      </c>
      <c r="AN62" s="8">
        <v>66.351671969264999</v>
      </c>
      <c r="AO62" s="8">
        <v>69.201627000884997</v>
      </c>
      <c r="AP62" s="8">
        <v>77.143314118185003</v>
      </c>
      <c r="AQ62" s="8">
        <v>73.311466649444995</v>
      </c>
      <c r="AR62" s="8">
        <v>69.428190117734999</v>
      </c>
      <c r="AS62" s="8">
        <v>64.923457837499996</v>
      </c>
      <c r="AT62" s="9">
        <v>66.052950349825693</v>
      </c>
      <c r="AU62" s="10">
        <v>1.739729382098E-2</v>
      </c>
      <c r="AV62" s="11">
        <v>2.1121490746739999E-2</v>
      </c>
    </row>
    <row r="63" spans="1:48">
      <c r="A63" t="s">
        <v>63</v>
      </c>
      <c r="B63" s="8">
        <v>0</v>
      </c>
      <c r="C63" s="8">
        <v>7.1259600214050006E-2</v>
      </c>
      <c r="D63" s="8">
        <v>9.9785846777090001E-2</v>
      </c>
      <c r="E63" s="8">
        <v>9.9785846777090001E-2</v>
      </c>
      <c r="F63" s="8">
        <v>0.20801913559867</v>
      </c>
      <c r="G63" s="8">
        <v>0.25075348953885002</v>
      </c>
      <c r="H63" s="8">
        <v>0.29851829771725003</v>
      </c>
      <c r="I63" s="8">
        <v>0.27315196464368002</v>
      </c>
      <c r="J63" s="8">
        <v>2.03401500701094</v>
      </c>
      <c r="K63" s="8">
        <v>2.5239996551341601</v>
      </c>
      <c r="L63" s="8">
        <v>2.2450000000000001</v>
      </c>
      <c r="M63" s="8">
        <v>1.891</v>
      </c>
      <c r="N63" s="8">
        <v>2.379</v>
      </c>
      <c r="O63" s="8">
        <v>5.7370000000000001</v>
      </c>
      <c r="P63" s="8">
        <v>8.7149999999999999</v>
      </c>
      <c r="Q63" s="8">
        <v>9.6289999999999996</v>
      </c>
      <c r="R63" s="8">
        <v>12.95</v>
      </c>
      <c r="S63" s="8">
        <v>14.002000000000001</v>
      </c>
      <c r="T63" s="8">
        <v>14.455</v>
      </c>
      <c r="U63" s="8">
        <v>15.645</v>
      </c>
      <c r="V63" s="8">
        <v>15.487</v>
      </c>
      <c r="W63" s="8">
        <v>18.39</v>
      </c>
      <c r="X63" s="8">
        <v>19.061</v>
      </c>
      <c r="Y63" s="8">
        <v>20.742999999999999</v>
      </c>
      <c r="Z63" s="8">
        <v>21.329000000000001</v>
      </c>
      <c r="AA63" s="8">
        <v>24.164000000000001</v>
      </c>
      <c r="AB63" s="8">
        <v>30.696000000000002</v>
      </c>
      <c r="AC63" s="8">
        <v>34.954999999999998</v>
      </c>
      <c r="AD63" s="8">
        <v>35.076000000000001</v>
      </c>
      <c r="AE63" s="8">
        <v>35.664999999999999</v>
      </c>
      <c r="AF63" s="8">
        <v>41.963999999999999</v>
      </c>
      <c r="AG63" s="8">
        <v>41.418999999999997</v>
      </c>
      <c r="AH63" s="8">
        <v>42.72</v>
      </c>
      <c r="AI63" s="8">
        <v>44.710999999999999</v>
      </c>
      <c r="AJ63" s="8">
        <v>51.008000000000003</v>
      </c>
      <c r="AK63" s="8">
        <v>56.102479601827802</v>
      </c>
      <c r="AL63" s="8">
        <v>56.436750681121801</v>
      </c>
      <c r="AM63" s="8">
        <v>55.383261107248501</v>
      </c>
      <c r="AN63" s="8">
        <v>57.3904140099363</v>
      </c>
      <c r="AO63" s="8">
        <v>54.960636655244201</v>
      </c>
      <c r="AP63" s="8">
        <v>56.332625749233998</v>
      </c>
      <c r="AQ63" s="8">
        <v>55.967333999319102</v>
      </c>
      <c r="AR63" s="8">
        <v>55.408970037753498</v>
      </c>
      <c r="AS63" s="8">
        <v>60.519310834761001</v>
      </c>
      <c r="AT63" s="9">
        <v>59.785992572533502</v>
      </c>
      <c r="AU63" s="10">
        <v>-1.211709529161E-2</v>
      </c>
      <c r="AV63" s="11">
        <v>1.9117530435319999E-2</v>
      </c>
    </row>
    <row r="64" spans="1:48">
      <c r="A64" t="s">
        <v>444</v>
      </c>
      <c r="B64" s="8">
        <v>6.7499999999999999E-3</v>
      </c>
      <c r="C64" s="8">
        <v>1.3050000000000001E-2</v>
      </c>
      <c r="D64" s="8">
        <v>1.3950000000000001E-2</v>
      </c>
      <c r="E64" s="8">
        <v>1.6875000000000001E-2</v>
      </c>
      <c r="F64" s="8">
        <v>0.150975</v>
      </c>
      <c r="G64" s="8">
        <v>0.16200000000000001</v>
      </c>
      <c r="H64" s="8">
        <v>0.22500000000000001</v>
      </c>
      <c r="I64" s="8">
        <v>0.20699999999999999</v>
      </c>
      <c r="J64" s="8">
        <v>0.24299999999999999</v>
      </c>
      <c r="K64" s="8">
        <v>0.24299999999999999</v>
      </c>
      <c r="L64" s="8">
        <v>0.315</v>
      </c>
      <c r="M64" s="8">
        <v>0.378</v>
      </c>
      <c r="N64" s="8">
        <v>0.40500000000000003</v>
      </c>
      <c r="O64" s="8">
        <v>0.54</v>
      </c>
      <c r="P64" s="8">
        <v>0.57599999999999996</v>
      </c>
      <c r="Q64" s="8">
        <v>0.82799999999999996</v>
      </c>
      <c r="R64" s="8">
        <v>0.96299999999999997</v>
      </c>
      <c r="S64" s="8">
        <v>1.071</v>
      </c>
      <c r="T64" s="8">
        <v>0.93600000000000005</v>
      </c>
      <c r="U64" s="8">
        <v>0.98099999999999998</v>
      </c>
      <c r="V64" s="8">
        <v>0.76500000000000001</v>
      </c>
      <c r="W64" s="8">
        <v>0.77400000000000002</v>
      </c>
      <c r="X64" s="8">
        <v>0.78300000000000003</v>
      </c>
      <c r="Y64" s="8">
        <v>0.99</v>
      </c>
      <c r="Z64" s="8">
        <v>1.2869999999999999</v>
      </c>
      <c r="AA64" s="8">
        <v>1.476</v>
      </c>
      <c r="AB64" s="8">
        <v>1.44</v>
      </c>
      <c r="AC64" s="8">
        <v>1.359</v>
      </c>
      <c r="AD64" s="8">
        <v>1.5840000000000001</v>
      </c>
      <c r="AE64" s="8">
        <v>1.548</v>
      </c>
      <c r="AF64" s="8">
        <v>3.06</v>
      </c>
      <c r="AG64" s="8">
        <v>6.3</v>
      </c>
      <c r="AH64" s="8">
        <v>7.56</v>
      </c>
      <c r="AI64" s="8">
        <v>8.64</v>
      </c>
      <c r="AJ64" s="8">
        <v>9.18</v>
      </c>
      <c r="AK64" s="8">
        <v>10.98</v>
      </c>
      <c r="AL64" s="8">
        <v>11.34</v>
      </c>
      <c r="AM64" s="8">
        <v>12.167999999999999</v>
      </c>
      <c r="AN64" s="8">
        <v>11.16</v>
      </c>
      <c r="AO64" s="8">
        <v>10.399119637589999</v>
      </c>
      <c r="AP64" s="8">
        <v>11.182788461339999</v>
      </c>
      <c r="AQ64" s="8">
        <v>11.496205020510001</v>
      </c>
      <c r="AR64" s="8">
        <v>11.460551274675</v>
      </c>
      <c r="AS64" s="8">
        <v>11.7810155013741</v>
      </c>
      <c r="AT64" s="9">
        <v>15.1540688357181</v>
      </c>
      <c r="AU64" s="10">
        <v>0.28631260991096003</v>
      </c>
      <c r="AV64" s="11">
        <v>4.8457565717399996E-3</v>
      </c>
    </row>
    <row r="65" spans="1:48">
      <c r="A65" t="s">
        <v>110</v>
      </c>
      <c r="B65" s="8">
        <v>3.137</v>
      </c>
      <c r="C65" s="8">
        <v>3.1280000000000001</v>
      </c>
      <c r="D65" s="8">
        <v>2.899</v>
      </c>
      <c r="E65" s="8">
        <v>3.302</v>
      </c>
      <c r="F65" s="8">
        <v>3.653</v>
      </c>
      <c r="G65" s="8">
        <v>4.1040000000000001</v>
      </c>
      <c r="H65" s="8">
        <v>4.1849999999999996</v>
      </c>
      <c r="I65" s="8">
        <v>4.5720000000000001</v>
      </c>
      <c r="J65" s="8">
        <v>4.6980000000000004</v>
      </c>
      <c r="K65" s="8">
        <v>5.2919999999999998</v>
      </c>
      <c r="L65" s="8">
        <v>6.4619999999999997</v>
      </c>
      <c r="M65" s="8">
        <v>7.0469999999999997</v>
      </c>
      <c r="N65" s="8">
        <v>7.6859999999999999</v>
      </c>
      <c r="O65" s="8">
        <v>7.5780000000000003</v>
      </c>
      <c r="P65" s="8">
        <v>7.7759999999999998</v>
      </c>
      <c r="Q65" s="8">
        <v>7.9379999999999997</v>
      </c>
      <c r="R65" s="8">
        <v>8.5139999999999993</v>
      </c>
      <c r="S65" s="8">
        <v>9.1170000000000009</v>
      </c>
      <c r="T65" s="8">
        <v>9.6660000000000004</v>
      </c>
      <c r="U65" s="8">
        <v>10.305</v>
      </c>
      <c r="V65" s="8">
        <v>11.007</v>
      </c>
      <c r="W65" s="8">
        <v>11.888999999999999</v>
      </c>
      <c r="X65" s="8">
        <v>11.664</v>
      </c>
      <c r="Y65" s="8">
        <v>13.428000000000001</v>
      </c>
      <c r="Z65" s="8">
        <v>13.689</v>
      </c>
      <c r="AA65" s="8">
        <v>14.04</v>
      </c>
      <c r="AB65" s="8">
        <v>15.255000000000001</v>
      </c>
      <c r="AC65" s="8">
        <v>15.21</v>
      </c>
      <c r="AD65" s="8">
        <v>16.02</v>
      </c>
      <c r="AE65" s="8">
        <v>18.27</v>
      </c>
      <c r="AF65" s="8">
        <v>19.350000000000001</v>
      </c>
      <c r="AG65" s="8">
        <v>20.43</v>
      </c>
      <c r="AH65" s="8">
        <v>22.149000000000001</v>
      </c>
      <c r="AI65" s="8">
        <v>27.396000000000001</v>
      </c>
      <c r="AJ65" s="8">
        <v>31.013999999999999</v>
      </c>
      <c r="AK65" s="8">
        <v>35.1483113001375</v>
      </c>
      <c r="AL65" s="8">
        <v>35.849522872530002</v>
      </c>
      <c r="AM65" s="8">
        <v>36.494692567087498</v>
      </c>
      <c r="AN65" s="8">
        <v>37.276284349889998</v>
      </c>
      <c r="AO65" s="8">
        <v>37.428749349502503</v>
      </c>
      <c r="AP65" s="8">
        <v>38.100079565932496</v>
      </c>
      <c r="AQ65" s="8">
        <v>38.090675540047499</v>
      </c>
      <c r="AR65" s="8">
        <v>39.354471110408397</v>
      </c>
      <c r="AS65" s="8">
        <v>38.428564483760397</v>
      </c>
      <c r="AT65" s="9">
        <v>37.8139418176752</v>
      </c>
      <c r="AU65" s="10">
        <v>-1.59939005971E-2</v>
      </c>
      <c r="AV65" s="11">
        <v>1.2091615237300001E-2</v>
      </c>
    </row>
    <row r="66" spans="1:48">
      <c r="A66" t="s">
        <v>64</v>
      </c>
      <c r="B66" s="8">
        <v>0</v>
      </c>
      <c r="C66" s="8">
        <v>0</v>
      </c>
      <c r="D66" s="8">
        <v>0</v>
      </c>
      <c r="E66" s="8">
        <v>0</v>
      </c>
      <c r="F66" s="8">
        <v>0</v>
      </c>
      <c r="G66" s="8">
        <v>0</v>
      </c>
      <c r="H66" s="8">
        <v>0</v>
      </c>
      <c r="I66" s="8">
        <v>0</v>
      </c>
      <c r="J66" s="8">
        <v>0</v>
      </c>
      <c r="K66" s="8">
        <v>0</v>
      </c>
      <c r="L66" s="8">
        <v>0</v>
      </c>
      <c r="M66" s="8">
        <v>0.2370120345</v>
      </c>
      <c r="N66" s="8">
        <v>1.2079968210000001</v>
      </c>
      <c r="O66" s="8">
        <v>1.422072207</v>
      </c>
      <c r="P66" s="8">
        <v>2.1229142445</v>
      </c>
      <c r="Q66" s="8">
        <v>2.7906255674999998</v>
      </c>
      <c r="R66" s="8">
        <v>3.2557298287499998</v>
      </c>
      <c r="S66" s="8">
        <v>4.5487196750249996</v>
      </c>
      <c r="T66" s="8">
        <v>5.6431800859500001</v>
      </c>
      <c r="U66" s="8">
        <v>5.3859073452750001</v>
      </c>
      <c r="V66" s="8">
        <v>5.8696157769750004</v>
      </c>
      <c r="W66" s="8">
        <v>7.2742306459500004</v>
      </c>
      <c r="X66" s="8">
        <v>7.76053856448</v>
      </c>
      <c r="Y66" s="8">
        <v>8.7346580262749995</v>
      </c>
      <c r="Z66" s="8">
        <v>9.6555644635500002</v>
      </c>
      <c r="AA66" s="8">
        <v>10.222991662275</v>
      </c>
      <c r="AB66" s="8">
        <v>11.81803168413</v>
      </c>
      <c r="AC66" s="8">
        <v>14.548461291900001</v>
      </c>
      <c r="AD66" s="8">
        <v>15.79494071205</v>
      </c>
      <c r="AE66" s="8">
        <v>17.301878518500001</v>
      </c>
      <c r="AF66" s="8">
        <v>18.170107119720001</v>
      </c>
      <c r="AG66" s="8">
        <v>17.673961927499999</v>
      </c>
      <c r="AH66" s="8">
        <v>18.473941256850001</v>
      </c>
      <c r="AI66" s="8">
        <v>19.320431012324999</v>
      </c>
      <c r="AJ66" s="8">
        <v>20.128896901619999</v>
      </c>
      <c r="AK66" s="8">
        <v>21.3203793357</v>
      </c>
      <c r="AL66" s="8">
        <v>21.887806534425</v>
      </c>
      <c r="AM66" s="8">
        <v>23.394744340875</v>
      </c>
      <c r="AN66" s="8">
        <v>25.91199054342</v>
      </c>
      <c r="AO66" s="8">
        <v>27.813234822750001</v>
      </c>
      <c r="AP66" s="8">
        <v>32.613110798850002</v>
      </c>
      <c r="AQ66" s="8">
        <v>33.273558849825001</v>
      </c>
      <c r="AR66" s="8">
        <v>37.272971278439996</v>
      </c>
      <c r="AS66" s="8">
        <v>37.617632649900003</v>
      </c>
      <c r="AT66" s="9">
        <v>37.905997291875003</v>
      </c>
      <c r="AU66" s="10">
        <v>7.6656774617699999E-3</v>
      </c>
      <c r="AV66" s="11">
        <v>1.212105154991E-2</v>
      </c>
    </row>
    <row r="67" spans="1:48">
      <c r="A67" t="s">
        <v>65</v>
      </c>
      <c r="B67" s="8">
        <v>0</v>
      </c>
      <c r="C67" s="8">
        <v>0</v>
      </c>
      <c r="D67" s="8">
        <v>0</v>
      </c>
      <c r="E67" s="8">
        <v>0</v>
      </c>
      <c r="F67" s="8">
        <v>0</v>
      </c>
      <c r="G67" s="8">
        <v>0</v>
      </c>
      <c r="H67" s="8">
        <v>0</v>
      </c>
      <c r="I67" s="8">
        <v>0</v>
      </c>
      <c r="J67" s="8">
        <v>0</v>
      </c>
      <c r="K67" s="8">
        <v>0</v>
      </c>
      <c r="L67" s="8">
        <v>0</v>
      </c>
      <c r="M67" s="8">
        <v>8.9999999999999993E-3</v>
      </c>
      <c r="N67" s="8">
        <v>1.7000000000000001E-2</v>
      </c>
      <c r="O67" s="8">
        <v>5.8999999999999997E-2</v>
      </c>
      <c r="P67" s="8">
        <v>5.0999999999999997E-2</v>
      </c>
      <c r="Q67" s="8">
        <v>3.2000000000000001E-2</v>
      </c>
      <c r="R67" s="8">
        <v>3.3000000000000002E-2</v>
      </c>
      <c r="S67" s="8">
        <v>3.3000000000000002E-2</v>
      </c>
      <c r="T67" s="8">
        <v>2.5000000000000001E-2</v>
      </c>
      <c r="U67" s="8">
        <v>0.03</v>
      </c>
      <c r="V67" s="8">
        <v>3.5999999999999997E-2</v>
      </c>
      <c r="W67" s="8">
        <v>6.5000000000000002E-2</v>
      </c>
      <c r="X67" s="8">
        <v>0.189</v>
      </c>
      <c r="Y67" s="8">
        <v>0.22500000000000001</v>
      </c>
      <c r="Z67" s="8">
        <v>0.22500000000000001</v>
      </c>
      <c r="AA67" s="8">
        <v>0.13100000000000001</v>
      </c>
      <c r="AB67" s="8">
        <v>0.25800000000000001</v>
      </c>
      <c r="AC67" s="8">
        <v>0.47799999999999998</v>
      </c>
      <c r="AD67" s="8">
        <v>0.81</v>
      </c>
      <c r="AE67" s="8">
        <v>1.17</v>
      </c>
      <c r="AF67" s="8">
        <v>1.44</v>
      </c>
      <c r="AG67" s="8">
        <v>1.8</v>
      </c>
      <c r="AH67" s="8">
        <v>2.16</v>
      </c>
      <c r="AI67" s="8">
        <v>2.1360000000000001</v>
      </c>
      <c r="AJ67" s="8">
        <v>3.7440000000000002</v>
      </c>
      <c r="AK67" s="8">
        <v>5.7960000000000003</v>
      </c>
      <c r="AL67" s="8">
        <v>6.3</v>
      </c>
      <c r="AM67" s="8">
        <v>6.3719999999999999</v>
      </c>
      <c r="AN67" s="8">
        <v>6.7491000000000003</v>
      </c>
      <c r="AO67" s="8">
        <v>7.2089999999999996</v>
      </c>
      <c r="AP67" s="8">
        <v>8.4618000000000002</v>
      </c>
      <c r="AQ67" s="8">
        <v>7.6319999999999997</v>
      </c>
      <c r="AR67" s="8">
        <v>8.4194999999999993</v>
      </c>
      <c r="AS67" s="8">
        <v>8.7759</v>
      </c>
      <c r="AT67" s="9">
        <v>9.1890000000000001</v>
      </c>
      <c r="AU67" s="10">
        <v>4.7072093933820003E-2</v>
      </c>
      <c r="AV67" s="11">
        <v>2.93833017349E-3</v>
      </c>
    </row>
    <row r="68" spans="1:48">
      <c r="A68" t="s">
        <v>66</v>
      </c>
      <c r="B68" s="8">
        <v>4.9460981632257104</v>
      </c>
      <c r="C68" s="8">
        <v>5.5897301608271697</v>
      </c>
      <c r="D68" s="8">
        <v>6.1060776284260498</v>
      </c>
      <c r="E68" s="8">
        <v>6.3265270290747999</v>
      </c>
      <c r="F68" s="8">
        <v>6.5682581452020603</v>
      </c>
      <c r="G68" s="8">
        <v>6.4617765179380902</v>
      </c>
      <c r="H68" s="8">
        <v>6.8803648542390299</v>
      </c>
      <c r="I68" s="8">
        <v>7.7552656771969</v>
      </c>
      <c r="J68" s="8">
        <v>7.4402832965520203</v>
      </c>
      <c r="K68" s="8">
        <v>6.6384495363198601</v>
      </c>
      <c r="L68" s="8">
        <v>6.8449196199914004</v>
      </c>
      <c r="M68" s="8">
        <v>6.5676462776612201</v>
      </c>
      <c r="N68" s="8">
        <v>6.9772433210919997</v>
      </c>
      <c r="O68" s="8">
        <v>7.1920397558985298</v>
      </c>
      <c r="P68" s="8">
        <v>7.9003628786515296</v>
      </c>
      <c r="Q68" s="8">
        <v>8.6269550749355908</v>
      </c>
      <c r="R68" s="8">
        <v>9.05154615012062</v>
      </c>
      <c r="S68" s="8">
        <v>9.0344929880573908</v>
      </c>
      <c r="T68" s="8">
        <v>9.42719753402009</v>
      </c>
      <c r="U68" s="8">
        <v>7.0442600981351902</v>
      </c>
      <c r="V68" s="8">
        <v>6.8663299551695696</v>
      </c>
      <c r="W68" s="8">
        <v>7.0265330745907004</v>
      </c>
      <c r="X68" s="8">
        <v>7.2483529985195503</v>
      </c>
      <c r="Y68" s="8">
        <v>7.1608574800811198</v>
      </c>
      <c r="Z68" s="8">
        <v>6.9658683540593502</v>
      </c>
      <c r="AA68" s="8">
        <v>6.7451176217412199</v>
      </c>
      <c r="AB68" s="8">
        <v>7.2975158966664404</v>
      </c>
      <c r="AC68" s="8">
        <v>7.5744036805927202</v>
      </c>
      <c r="AD68" s="8">
        <v>7.0795970302863296</v>
      </c>
      <c r="AE68" s="8">
        <v>7.6606966859787802</v>
      </c>
      <c r="AF68" s="8">
        <v>8.0040951731768306</v>
      </c>
      <c r="AG68" s="8">
        <v>8.4622601344774093</v>
      </c>
      <c r="AH68" s="8">
        <v>9.7310613479907193</v>
      </c>
      <c r="AI68" s="8">
        <v>9.5744680953005403</v>
      </c>
      <c r="AJ68" s="8">
        <v>9.0117413419573698</v>
      </c>
      <c r="AK68" s="8">
        <v>9.9425581033723098</v>
      </c>
      <c r="AL68" s="8">
        <v>13.1280647157699</v>
      </c>
      <c r="AM68" s="8">
        <v>15.6386698247355</v>
      </c>
      <c r="AN68" s="8">
        <v>16.493882050379401</v>
      </c>
      <c r="AO68" s="8">
        <v>16.745264071909599</v>
      </c>
      <c r="AP68" s="8">
        <v>16.3728535280949</v>
      </c>
      <c r="AQ68" s="8">
        <v>16.550267966121499</v>
      </c>
      <c r="AR68" s="8">
        <v>16.393056894866401</v>
      </c>
      <c r="AS68" s="8">
        <v>16.9401219305939</v>
      </c>
      <c r="AT68" s="9">
        <v>20.956134298500299</v>
      </c>
      <c r="AU68" s="10">
        <v>0.23707103729248</v>
      </c>
      <c r="AV68" s="11">
        <v>6.7010601051200004E-3</v>
      </c>
    </row>
    <row r="69" spans="1:48">
      <c r="A69" s="17" t="s">
        <v>67</v>
      </c>
      <c r="B69" s="14">
        <v>14.228273102776299</v>
      </c>
      <c r="C69" s="14">
        <v>16.944757352041499</v>
      </c>
      <c r="D69" s="14">
        <v>19.547117122379898</v>
      </c>
      <c r="E69" s="14">
        <v>23.2457216176117</v>
      </c>
      <c r="F69" s="14">
        <v>28.608505010809299</v>
      </c>
      <c r="G69" s="14">
        <v>33.0797610048973</v>
      </c>
      <c r="H69" s="14">
        <v>37.798952849577297</v>
      </c>
      <c r="I69" s="14">
        <v>45.891911278985802</v>
      </c>
      <c r="J69" s="14">
        <v>54.322601986566603</v>
      </c>
      <c r="K69" s="14">
        <v>61.729036623382903</v>
      </c>
      <c r="L69" s="14">
        <v>65.858417821481694</v>
      </c>
      <c r="M69" s="14">
        <v>66.374668536355998</v>
      </c>
      <c r="N69" s="14">
        <v>69.121125047056793</v>
      </c>
      <c r="O69" s="14">
        <v>77.541001692858202</v>
      </c>
      <c r="P69" s="14">
        <v>89.817558950796595</v>
      </c>
      <c r="Q69" s="14">
        <v>97.249320314660906</v>
      </c>
      <c r="R69" s="14">
        <v>107.17608788957899</v>
      </c>
      <c r="S69" s="14">
        <v>113.99854537751099</v>
      </c>
      <c r="T69" s="14">
        <v>121.976350149358</v>
      </c>
      <c r="U69" s="14">
        <v>127.457605321315</v>
      </c>
      <c r="V69" s="14">
        <v>135.55238369718899</v>
      </c>
      <c r="W69" s="14">
        <v>147.348222985381</v>
      </c>
      <c r="X69" s="14">
        <v>155.54164997038799</v>
      </c>
      <c r="Y69" s="14">
        <v>165.06861350363599</v>
      </c>
      <c r="Z69" s="14">
        <v>179.094427299882</v>
      </c>
      <c r="AA69" s="14">
        <v>188.69228004792001</v>
      </c>
      <c r="AB69" s="14">
        <v>205.57676079242799</v>
      </c>
      <c r="AC69" s="14">
        <v>218.384598868301</v>
      </c>
      <c r="AD69" s="14">
        <v>222.35991032282101</v>
      </c>
      <c r="AE69" s="14">
        <v>236.257488641175</v>
      </c>
      <c r="AF69" s="14">
        <v>250.35875267766701</v>
      </c>
      <c r="AG69" s="14">
        <v>257.88941932057497</v>
      </c>
      <c r="AH69" s="14">
        <v>274.65719540610201</v>
      </c>
      <c r="AI69" s="14">
        <v>292.81983015158499</v>
      </c>
      <c r="AJ69" s="14">
        <v>310.34719808150101</v>
      </c>
      <c r="AK69" s="14">
        <v>336.06581022685799</v>
      </c>
      <c r="AL69" s="14">
        <v>352.489727843634</v>
      </c>
      <c r="AM69" s="14">
        <v>366.60302688197902</v>
      </c>
      <c r="AN69" s="14">
        <v>384.16577535987898</v>
      </c>
      <c r="AO69" s="14">
        <v>403.408025955857</v>
      </c>
      <c r="AP69" s="14">
        <v>445.27373000954498</v>
      </c>
      <c r="AQ69" s="14">
        <v>447.21701177083202</v>
      </c>
      <c r="AR69" s="14">
        <v>453.59337665387699</v>
      </c>
      <c r="AS69" s="14">
        <v>461.11031286693799</v>
      </c>
      <c r="AT69" s="14">
        <v>478.07316418017001</v>
      </c>
      <c r="AU69" s="15">
        <v>3.6786969751120002E-2</v>
      </c>
      <c r="AV69" s="16">
        <v>0.15287156403065</v>
      </c>
    </row>
    <row r="70" spans="1:48">
      <c r="B70" s="8"/>
      <c r="C70" s="8"/>
      <c r="D70" s="8"/>
      <c r="E70" s="8"/>
      <c r="F70" s="8"/>
      <c r="G70" s="8"/>
      <c r="H70" s="8"/>
      <c r="I70" s="8"/>
      <c r="J70" s="8"/>
      <c r="K70" s="8"/>
      <c r="L70" s="8"/>
      <c r="M70" s="8"/>
      <c r="N70" s="8"/>
      <c r="O70" s="8"/>
      <c r="P70" s="8"/>
      <c r="Q70" s="8"/>
      <c r="R70" s="8"/>
      <c r="S70" s="8"/>
      <c r="T70" s="8"/>
      <c r="U70" s="8"/>
      <c r="V70" s="8"/>
      <c r="W70" s="8"/>
      <c r="X70" s="8"/>
      <c r="Y70" s="8"/>
      <c r="Z70" s="8"/>
      <c r="AA70" s="8"/>
      <c r="AB70" s="8"/>
      <c r="AC70" s="8"/>
      <c r="AD70" s="8"/>
      <c r="AE70" s="8"/>
      <c r="AF70" s="8"/>
      <c r="AG70" s="8"/>
      <c r="AH70" s="8"/>
      <c r="AI70" s="8"/>
      <c r="AJ70" s="8"/>
      <c r="AK70" s="8"/>
      <c r="AL70" s="8"/>
      <c r="AM70" s="8"/>
      <c r="AN70" s="8"/>
      <c r="AO70" s="8"/>
      <c r="AP70" s="8"/>
      <c r="AQ70" s="8"/>
      <c r="AR70" s="8"/>
      <c r="AS70" s="8"/>
      <c r="AT70" s="9"/>
      <c r="AU70" s="10"/>
      <c r="AV70" s="11"/>
    </row>
    <row r="71" spans="1:48">
      <c r="A71" s="50" t="s">
        <v>68</v>
      </c>
      <c r="B71" s="51">
        <v>903.574422913489</v>
      </c>
      <c r="C71" s="51">
        <v>965.88284414718305</v>
      </c>
      <c r="D71" s="51">
        <v>1010.93436762461</v>
      </c>
      <c r="E71" s="51">
        <v>1055.0769941901999</v>
      </c>
      <c r="F71" s="51">
        <v>1074.07309202238</v>
      </c>
      <c r="G71" s="51">
        <v>1075.1446527088699</v>
      </c>
      <c r="H71" s="51">
        <v>1119.01102695898</v>
      </c>
      <c r="I71" s="51">
        <v>1165.4171327704801</v>
      </c>
      <c r="J71" s="51">
        <v>1204.12310834255</v>
      </c>
      <c r="K71" s="51">
        <v>1284.2761988872701</v>
      </c>
      <c r="L71" s="51">
        <v>1298.53405565704</v>
      </c>
      <c r="M71" s="51">
        <v>1320.3622688116</v>
      </c>
      <c r="N71" s="51">
        <v>1323.13731005623</v>
      </c>
      <c r="O71" s="51">
        <v>1329.16521763286</v>
      </c>
      <c r="P71" s="51">
        <v>1443.1759132145601</v>
      </c>
      <c r="Q71" s="51">
        <v>1489.15982985851</v>
      </c>
      <c r="R71" s="51">
        <v>1530.4004037838699</v>
      </c>
      <c r="S71" s="51">
        <v>1606.8013057355199</v>
      </c>
      <c r="T71" s="51">
        <v>1678.33954393571</v>
      </c>
      <c r="U71" s="51">
        <v>1733.94914997919</v>
      </c>
      <c r="V71" s="51">
        <v>1792.74589979194</v>
      </c>
      <c r="W71" s="51">
        <v>1814.43328737927</v>
      </c>
      <c r="X71" s="51">
        <v>1829.9457382799301</v>
      </c>
      <c r="Y71" s="51">
        <v>1848.50905688797</v>
      </c>
      <c r="Z71" s="51">
        <v>1877.29317233764</v>
      </c>
      <c r="AA71" s="51">
        <v>1907.4868254046601</v>
      </c>
      <c r="AB71" s="51">
        <v>2001.50922945651</v>
      </c>
      <c r="AC71" s="51">
        <v>2000.3521929003</v>
      </c>
      <c r="AD71" s="51">
        <v>2050.66033671278</v>
      </c>
      <c r="AE71" s="51">
        <v>2102.8673304702402</v>
      </c>
      <c r="AF71" s="51">
        <v>2181.0726076220399</v>
      </c>
      <c r="AG71" s="51">
        <v>2243.1192761051898</v>
      </c>
      <c r="AH71" s="51">
        <v>2285.1972866005799</v>
      </c>
      <c r="AI71" s="51">
        <v>2369.5261284529502</v>
      </c>
      <c r="AJ71" s="51">
        <v>2447.0075248493899</v>
      </c>
      <c r="AK71" s="51">
        <v>2517.96241694128</v>
      </c>
      <c r="AL71" s="51">
        <v>2611.0031787388998</v>
      </c>
      <c r="AM71" s="51">
        <v>2678.91887836875</v>
      </c>
      <c r="AN71" s="51">
        <v>2774.0278362624799</v>
      </c>
      <c r="AO71" s="51">
        <v>2697.5362362288602</v>
      </c>
      <c r="AP71" s="51">
        <v>2888.60348014686</v>
      </c>
      <c r="AQ71" s="51">
        <v>2990.2957235449599</v>
      </c>
      <c r="AR71" s="51">
        <v>3049.8524492260799</v>
      </c>
      <c r="AS71" s="51">
        <v>3077.56198117753</v>
      </c>
      <c r="AT71" s="51">
        <v>3127.2863228135702</v>
      </c>
      <c r="AU71" s="52">
        <v>1.6157055273649999E-2</v>
      </c>
      <c r="AV71" s="53">
        <v>1</v>
      </c>
    </row>
    <row r="72" spans="1:48">
      <c r="A72" t="s">
        <v>69</v>
      </c>
      <c r="B72" s="8">
        <v>681.769026241765</v>
      </c>
      <c r="C72" s="8">
        <v>721.55367139674797</v>
      </c>
      <c r="D72" s="8">
        <v>750.24336379223701</v>
      </c>
      <c r="E72" s="8">
        <v>771.17812640142995</v>
      </c>
      <c r="F72" s="8">
        <v>762.14389305720499</v>
      </c>
      <c r="G72" s="8">
        <v>729.13855191934204</v>
      </c>
      <c r="H72" s="8">
        <v>736.01423832989497</v>
      </c>
      <c r="I72" s="8">
        <v>748.268620621953</v>
      </c>
      <c r="J72" s="8">
        <v>752.62415240978896</v>
      </c>
      <c r="K72" s="8">
        <v>782.53702563084403</v>
      </c>
      <c r="L72" s="8">
        <v>774.18506370429395</v>
      </c>
      <c r="M72" s="8">
        <v>764.75977693910795</v>
      </c>
      <c r="N72" s="8">
        <v>724.46429662274397</v>
      </c>
      <c r="O72" s="8">
        <v>681.68325828123295</v>
      </c>
      <c r="P72" s="8">
        <v>728.06852128052697</v>
      </c>
      <c r="Q72" s="8">
        <v>715.047556423267</v>
      </c>
      <c r="R72" s="8">
        <v>694.10820253667305</v>
      </c>
      <c r="S72" s="8">
        <v>721.80357063457996</v>
      </c>
      <c r="T72" s="8">
        <v>736.41415979983697</v>
      </c>
      <c r="U72" s="8">
        <v>754.57117136067495</v>
      </c>
      <c r="V72" s="8">
        <v>774.42164264267296</v>
      </c>
      <c r="W72" s="8">
        <v>789.88857326076095</v>
      </c>
      <c r="X72" s="8">
        <v>807.73905254992599</v>
      </c>
      <c r="Y72" s="8">
        <v>837.39491199841802</v>
      </c>
      <c r="Z72" s="8">
        <v>875.33189451026897</v>
      </c>
      <c r="AA72" s="8">
        <v>885.96709955965196</v>
      </c>
      <c r="AB72" s="8">
        <v>931.14205449802103</v>
      </c>
      <c r="AC72" s="8">
        <v>935.13383177510195</v>
      </c>
      <c r="AD72" s="8">
        <v>947.98154381255699</v>
      </c>
      <c r="AE72" s="8">
        <v>952.36454273013703</v>
      </c>
      <c r="AF72" s="8">
        <v>973.077228959168</v>
      </c>
      <c r="AG72" s="8">
        <v>995.849238399157</v>
      </c>
      <c r="AH72" s="8">
        <v>984.47940211825801</v>
      </c>
      <c r="AI72" s="8">
        <v>992.448156596123</v>
      </c>
      <c r="AJ72" s="8">
        <v>990.364084428865</v>
      </c>
      <c r="AK72" s="8">
        <v>983.41742969933898</v>
      </c>
      <c r="AL72" s="8">
        <v>995.39054802466603</v>
      </c>
      <c r="AM72" s="8">
        <v>998.55072831498796</v>
      </c>
      <c r="AN72" s="8">
        <v>1025.8758085188001</v>
      </c>
      <c r="AO72" s="8">
        <v>1022.70624740033</v>
      </c>
      <c r="AP72" s="8">
        <v>1043.56425132547</v>
      </c>
      <c r="AQ72" s="8">
        <v>1060.58776566355</v>
      </c>
      <c r="AR72" s="8">
        <v>1094.20439809303</v>
      </c>
      <c r="AS72" s="8">
        <v>1102.9986751597701</v>
      </c>
      <c r="AT72" s="9">
        <v>1136.16945308084</v>
      </c>
      <c r="AU72" s="10">
        <v>3.0073270201680002E-2</v>
      </c>
      <c r="AV72" s="11">
        <v>0.36330842971802002</v>
      </c>
    </row>
    <row r="73" spans="1:48">
      <c r="A73" t="s">
        <v>70</v>
      </c>
      <c r="B73" s="8">
        <v>221.805396671723</v>
      </c>
      <c r="C73" s="8">
        <v>244.32917275043499</v>
      </c>
      <c r="D73" s="8">
        <v>260.69100383237799</v>
      </c>
      <c r="E73" s="8">
        <v>283.89886778877002</v>
      </c>
      <c r="F73" s="8">
        <v>311.92919896518202</v>
      </c>
      <c r="G73" s="8">
        <v>346.006100789529</v>
      </c>
      <c r="H73" s="8">
        <v>382.99678862909002</v>
      </c>
      <c r="I73" s="8">
        <v>417.148512148534</v>
      </c>
      <c r="J73" s="8">
        <v>451.49895593276102</v>
      </c>
      <c r="K73" s="8">
        <v>501.739173256431</v>
      </c>
      <c r="L73" s="8">
        <v>524.34899195274897</v>
      </c>
      <c r="M73" s="8">
        <v>555.60249187249406</v>
      </c>
      <c r="N73" s="8">
        <v>598.67301343348697</v>
      </c>
      <c r="O73" s="8">
        <v>647.48195935162596</v>
      </c>
      <c r="P73" s="8">
        <v>715.10739193404197</v>
      </c>
      <c r="Q73" s="8">
        <v>774.11227343525195</v>
      </c>
      <c r="R73" s="8">
        <v>836.29220124720405</v>
      </c>
      <c r="S73" s="8">
        <v>884.99773510094303</v>
      </c>
      <c r="T73" s="8">
        <v>941.92538413587499</v>
      </c>
      <c r="U73" s="8">
        <v>979.37797861851595</v>
      </c>
      <c r="V73" s="8">
        <v>1018.32425714927</v>
      </c>
      <c r="W73" s="8">
        <v>1024.54471411851</v>
      </c>
      <c r="X73" s="8">
        <v>1022.20668573</v>
      </c>
      <c r="Y73" s="8">
        <v>1011.1141448895499</v>
      </c>
      <c r="Z73" s="8">
        <v>1001.9612778273701</v>
      </c>
      <c r="AA73" s="8">
        <v>1021.51972584501</v>
      </c>
      <c r="AB73" s="8">
        <v>1070.3671749584901</v>
      </c>
      <c r="AC73" s="8">
        <v>1065.2183611252001</v>
      </c>
      <c r="AD73" s="8">
        <v>1102.6787929002201</v>
      </c>
      <c r="AE73" s="8">
        <v>1150.5027877401101</v>
      </c>
      <c r="AF73" s="8">
        <v>1207.9953786628701</v>
      </c>
      <c r="AG73" s="8">
        <v>1247.2700377060301</v>
      </c>
      <c r="AH73" s="8">
        <v>1300.71788448232</v>
      </c>
      <c r="AI73" s="8">
        <v>1377.0779718568299</v>
      </c>
      <c r="AJ73" s="8">
        <v>1456.6434404205199</v>
      </c>
      <c r="AK73" s="8">
        <v>1534.5449872419399</v>
      </c>
      <c r="AL73" s="8">
        <v>1615.6126307142299</v>
      </c>
      <c r="AM73" s="8">
        <v>1680.36815005376</v>
      </c>
      <c r="AN73" s="8">
        <v>1748.15202774368</v>
      </c>
      <c r="AO73" s="8">
        <v>1674.8299888285301</v>
      </c>
      <c r="AP73" s="8">
        <v>1845.03922882139</v>
      </c>
      <c r="AQ73" s="8">
        <v>1929.7079578814</v>
      </c>
      <c r="AR73" s="8">
        <v>1955.6480511330501</v>
      </c>
      <c r="AS73" s="8">
        <v>1974.5633060177499</v>
      </c>
      <c r="AT73" s="9">
        <v>1991.11686973273</v>
      </c>
      <c r="AU73" s="10">
        <v>8.3834044635299997E-3</v>
      </c>
      <c r="AV73" s="11">
        <v>0.63669157028197998</v>
      </c>
    </row>
    <row r="74" spans="1:48">
      <c r="A74" t="s">
        <v>73</v>
      </c>
      <c r="B74" s="8">
        <v>91.558507308684398</v>
      </c>
      <c r="C74" s="8">
        <v>111.654346517626</v>
      </c>
      <c r="D74" s="8">
        <v>133.87751648036601</v>
      </c>
      <c r="E74" s="8">
        <v>150.31070163370501</v>
      </c>
      <c r="F74" s="8">
        <v>166.86820163370501</v>
      </c>
      <c r="G74" s="8">
        <v>173.617127830323</v>
      </c>
      <c r="H74" s="8">
        <v>184.689424620235</v>
      </c>
      <c r="I74" s="8">
        <v>188.20578804815099</v>
      </c>
      <c r="J74" s="8">
        <v>183.283046861564</v>
      </c>
      <c r="K74" s="8">
        <v>183.93396589280499</v>
      </c>
      <c r="L74" s="8">
        <v>177.467250931499</v>
      </c>
      <c r="M74" s="8">
        <v>174.624528088277</v>
      </c>
      <c r="N74" s="8">
        <v>164.87739051304101</v>
      </c>
      <c r="O74" s="8">
        <v>168.32838592719901</v>
      </c>
      <c r="P74" s="8">
        <v>170.616793063915</v>
      </c>
      <c r="Q74" s="8">
        <v>175.33455531670899</v>
      </c>
      <c r="R74" s="8">
        <v>171.59145027228399</v>
      </c>
      <c r="S74" s="8">
        <v>174.28646488965299</v>
      </c>
      <c r="T74" s="8">
        <v>163.666783032387</v>
      </c>
      <c r="U74" s="8">
        <v>164.80102679850901</v>
      </c>
      <c r="V74" s="8">
        <v>166.59281986242399</v>
      </c>
      <c r="W74" s="8">
        <v>176.64116156633301</v>
      </c>
      <c r="X74" s="8">
        <v>175.92086628761899</v>
      </c>
      <c r="Y74" s="8">
        <v>186.45404290629401</v>
      </c>
      <c r="Z74" s="8">
        <v>186.11914291566001</v>
      </c>
      <c r="AA74" s="8">
        <v>192.682042097768</v>
      </c>
      <c r="AB74" s="8">
        <v>213.372825541943</v>
      </c>
      <c r="AC74" s="8">
        <v>204.22064709911399</v>
      </c>
      <c r="AD74" s="8">
        <v>202.43757019239999</v>
      </c>
      <c r="AE74" s="8">
        <v>205.31328867067299</v>
      </c>
      <c r="AF74" s="8">
        <v>210.22572234195101</v>
      </c>
      <c r="AG74" s="8">
        <v>211.387730061718</v>
      </c>
      <c r="AH74" s="8">
        <v>206.78909519702799</v>
      </c>
      <c r="AI74" s="8">
        <v>203.23504003555701</v>
      </c>
      <c r="AJ74" s="8">
        <v>206.535152991941</v>
      </c>
      <c r="AK74" s="8">
        <v>192.650647742568</v>
      </c>
      <c r="AL74" s="8">
        <v>182.67975833601901</v>
      </c>
      <c r="AM74" s="8">
        <v>171.21893404238801</v>
      </c>
      <c r="AN74" s="8">
        <v>172.90821771766599</v>
      </c>
      <c r="AO74" s="8">
        <v>157.19644559477601</v>
      </c>
      <c r="AP74" s="8">
        <v>160.210926339591</v>
      </c>
      <c r="AQ74" s="8">
        <v>141.276894899833</v>
      </c>
      <c r="AR74" s="8">
        <v>133.27905501440199</v>
      </c>
      <c r="AS74" s="8">
        <v>131.96985419050799</v>
      </c>
      <c r="AT74" s="9">
        <v>119.072951637099</v>
      </c>
      <c r="AU74" s="10">
        <v>-9.7726128995420006E-2</v>
      </c>
      <c r="AV74" s="11">
        <v>3.8075488060709997E-2</v>
      </c>
    </row>
    <row r="75" spans="1:48">
      <c r="A75" s="24" t="s">
        <v>74</v>
      </c>
      <c r="B75" s="25">
        <v>161.22217233979899</v>
      </c>
      <c r="C75" s="25">
        <v>172.99547553599899</v>
      </c>
      <c r="D75" s="25">
        <v>180.325792296</v>
      </c>
      <c r="E75" s="25">
        <v>192.461538932</v>
      </c>
      <c r="F75" s="25">
        <v>212.253394184</v>
      </c>
      <c r="G75" s="25">
        <v>235.60289650351999</v>
      </c>
      <c r="H75" s="25">
        <v>261.40968397836701</v>
      </c>
      <c r="I75" s="25">
        <v>281.81239896036698</v>
      </c>
      <c r="J75" s="25">
        <v>303.14443513015902</v>
      </c>
      <c r="K75" s="25">
        <v>331.164978103632</v>
      </c>
      <c r="L75" s="25">
        <v>354.46153932799899</v>
      </c>
      <c r="M75" s="25">
        <v>378.977376491999</v>
      </c>
      <c r="N75" s="25">
        <v>407.80995574799903</v>
      </c>
      <c r="O75" s="25">
        <v>436.316743148</v>
      </c>
      <c r="P75" s="25">
        <v>478.425340535999</v>
      </c>
      <c r="Q75" s="25">
        <v>523.6615397416</v>
      </c>
      <c r="R75" s="25">
        <v>558.86334978239904</v>
      </c>
      <c r="S75" s="25">
        <v>592.41991095039896</v>
      </c>
      <c r="T75" s="25">
        <v>627.2063363748</v>
      </c>
      <c r="U75" s="25">
        <v>648.39095181120001</v>
      </c>
      <c r="V75" s="25">
        <v>672.97194734639902</v>
      </c>
      <c r="W75" s="25">
        <v>660.23397446458296</v>
      </c>
      <c r="X75" s="25">
        <v>638.90446310022696</v>
      </c>
      <c r="Y75" s="25">
        <v>620.46154722742494</v>
      </c>
      <c r="Z75" s="25">
        <v>586.15362782416298</v>
      </c>
      <c r="AA75" s="25">
        <v>570.47200019716502</v>
      </c>
      <c r="AB75" s="25">
        <v>581.65278645133799</v>
      </c>
      <c r="AC75" s="25">
        <v>545.01225867579001</v>
      </c>
      <c r="AD75" s="25">
        <v>558.42430548299603</v>
      </c>
      <c r="AE75" s="25">
        <v>571.45142387354701</v>
      </c>
      <c r="AF75" s="25">
        <v>586.33137509338701</v>
      </c>
      <c r="AG75" s="25">
        <v>589.62043545615097</v>
      </c>
      <c r="AH75" s="25">
        <v>602.661603052744</v>
      </c>
      <c r="AI75" s="25">
        <v>630.59107878614896</v>
      </c>
      <c r="AJ75" s="25">
        <v>644.14998194454495</v>
      </c>
      <c r="AK75" s="25">
        <v>655.03531384630901</v>
      </c>
      <c r="AL75" s="25">
        <v>675.26799561597795</v>
      </c>
      <c r="AM75" s="25">
        <v>683.56373057291501</v>
      </c>
      <c r="AN75" s="25">
        <v>698.84886798988805</v>
      </c>
      <c r="AO75" s="25">
        <v>603.26264268721297</v>
      </c>
      <c r="AP75" s="25">
        <v>661.84497287459305</v>
      </c>
      <c r="AQ75" s="25">
        <v>697.27574088315805</v>
      </c>
      <c r="AR75" s="25">
        <v>687.86352233186994</v>
      </c>
      <c r="AS75" s="25">
        <v>700.44590020344799</v>
      </c>
      <c r="AT75" s="14">
        <v>684.26708524830303</v>
      </c>
      <c r="AU75" s="26">
        <v>-2.3097880184650001E-2</v>
      </c>
      <c r="AV75" s="27">
        <v>0.21880538761616</v>
      </c>
    </row>
    <row r="76" spans="1:48">
      <c r="A76" s="28"/>
      <c r="B76" s="29"/>
      <c r="C76" s="29"/>
      <c r="D76" s="29"/>
      <c r="E76" s="29"/>
      <c r="F76" s="29"/>
      <c r="G76" s="29"/>
      <c r="H76" s="29"/>
      <c r="I76" s="29"/>
      <c r="J76" s="29"/>
      <c r="K76" s="29"/>
      <c r="L76" s="29"/>
      <c r="M76" s="29"/>
      <c r="N76" s="29"/>
      <c r="O76" s="29"/>
      <c r="P76" s="29"/>
      <c r="Q76" s="29"/>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30"/>
      <c r="AQ76" s="31"/>
      <c r="AR76" s="31"/>
      <c r="AV76" s="54" t="s">
        <v>623</v>
      </c>
    </row>
    <row r="77" spans="1:48">
      <c r="A77" s="55" t="s">
        <v>624</v>
      </c>
      <c r="B77" s="29"/>
      <c r="C77" s="29"/>
      <c r="D77" s="29"/>
      <c r="E77" s="29"/>
      <c r="F77" s="29"/>
      <c r="G77" s="29"/>
      <c r="H77" s="29"/>
      <c r="I77" s="29"/>
      <c r="J77" s="29"/>
      <c r="K77" s="29"/>
      <c r="L77" s="29"/>
      <c r="M77" s="29"/>
      <c r="N77" s="29"/>
      <c r="O77" s="29"/>
      <c r="P77" s="29"/>
      <c r="Q77" s="29"/>
      <c r="R77" s="29"/>
      <c r="S77" s="29"/>
      <c r="T77" s="29"/>
      <c r="U77" s="29"/>
      <c r="V77" s="29"/>
      <c r="W77" s="29"/>
      <c r="X77" s="29"/>
      <c r="Y77" s="29"/>
      <c r="Z77" s="29"/>
      <c r="AA77" s="29"/>
      <c r="AB77" s="29"/>
      <c r="AC77" s="29"/>
      <c r="AD77" s="29"/>
      <c r="AE77" s="29"/>
      <c r="AF77" s="29"/>
      <c r="AG77" s="29"/>
      <c r="AH77" s="29"/>
      <c r="AI77" s="29"/>
      <c r="AJ77" s="29"/>
      <c r="AK77" s="29"/>
      <c r="AL77" s="29"/>
      <c r="AM77" s="29"/>
      <c r="AN77" s="29"/>
      <c r="AO77" s="29"/>
      <c r="AP77" s="30"/>
      <c r="AQ77" s="31"/>
      <c r="AR77" s="31"/>
      <c r="AU77" s="54"/>
    </row>
    <row r="78" spans="1:48">
      <c r="A78" t="s">
        <v>77</v>
      </c>
      <c r="AP78">
        <f>+AP71*10^6</f>
        <v>2888603480.1468601</v>
      </c>
    </row>
    <row r="79" spans="1:48">
      <c r="A79" s="56" t="s">
        <v>78</v>
      </c>
    </row>
    <row r="80" spans="1:48">
      <c r="A80" t="s">
        <v>116</v>
      </c>
    </row>
    <row r="81" spans="42:43">
      <c r="AP81">
        <v>2.5</v>
      </c>
      <c r="AQ81" t="s">
        <v>677</v>
      </c>
    </row>
    <row r="82" spans="42:43">
      <c r="AP82" s="40">
        <f>+AP81/0.023</f>
        <v>108.69565217391305</v>
      </c>
      <c r="AQ82" s="40" t="s">
        <v>678</v>
      </c>
    </row>
    <row r="84" spans="42:43">
      <c r="AP84">
        <f>+AP82*AP78</f>
        <v>313978639146.39783</v>
      </c>
    </row>
    <row r="85" spans="42:43">
      <c r="AP85" s="97">
        <f>+AP84/10^9</f>
        <v>313.97863914639782</v>
      </c>
      <c r="AQ85" t="s">
        <v>679</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80"/>
  <sheetViews>
    <sheetView zoomScale="70" zoomScaleNormal="70" workbookViewId="0">
      <pane xSplit="1" topLeftCell="V1" activePane="topRight" state="frozen"/>
      <selection pane="topRight" activeCell="I26" sqref="I26"/>
    </sheetView>
  </sheetViews>
  <sheetFormatPr defaultRowHeight="15"/>
  <cols>
    <col min="1" max="1" width="26.28515625" customWidth="1"/>
    <col min="2" max="38" width="7.28515625" customWidth="1"/>
    <col min="39" max="39" width="8.5703125" customWidth="1"/>
  </cols>
  <sheetData>
    <row r="1" spans="1:48" s="46" customFormat="1">
      <c r="A1" s="45" t="s">
        <v>622</v>
      </c>
      <c r="B1" s="2"/>
      <c r="C1" s="2"/>
      <c r="D1" s="2"/>
      <c r="E1" s="2"/>
      <c r="F1" s="2"/>
      <c r="G1" s="2"/>
      <c r="H1" s="2"/>
      <c r="I1" s="2"/>
      <c r="J1" s="2"/>
      <c r="AU1" s="47" t="s">
        <v>1</v>
      </c>
      <c r="AV1" s="47">
        <v>2014</v>
      </c>
    </row>
    <row r="2" spans="1:48" s="46" customFormat="1">
      <c r="A2" s="2"/>
      <c r="B2" s="2"/>
      <c r="C2" s="2"/>
      <c r="D2" s="2"/>
      <c r="E2" s="2"/>
      <c r="F2" s="2"/>
      <c r="G2" s="2"/>
      <c r="H2" s="2"/>
      <c r="I2" s="2"/>
      <c r="J2" s="2"/>
      <c r="AU2" s="47" t="s">
        <v>2</v>
      </c>
      <c r="AV2" s="47" t="s">
        <v>3</v>
      </c>
    </row>
    <row r="3" spans="1:48" s="46" customFormat="1">
      <c r="A3" s="2" t="s">
        <v>612</v>
      </c>
      <c r="B3" s="2">
        <v>1970</v>
      </c>
      <c r="C3" s="2">
        <v>1971</v>
      </c>
      <c r="D3" s="2">
        <v>1972</v>
      </c>
      <c r="E3" s="2">
        <v>1973</v>
      </c>
      <c r="F3" s="2">
        <v>1974</v>
      </c>
      <c r="G3" s="2">
        <v>1975</v>
      </c>
      <c r="H3" s="2">
        <v>1976</v>
      </c>
      <c r="I3" s="2">
        <v>1977</v>
      </c>
      <c r="J3" s="2">
        <v>1978</v>
      </c>
      <c r="K3" s="46">
        <v>1979</v>
      </c>
      <c r="L3" s="46">
        <v>1980</v>
      </c>
      <c r="M3" s="46">
        <v>1981</v>
      </c>
      <c r="N3" s="46">
        <v>1982</v>
      </c>
      <c r="O3" s="46">
        <v>1983</v>
      </c>
      <c r="P3" s="46">
        <v>1984</v>
      </c>
      <c r="Q3" s="46">
        <v>1985</v>
      </c>
      <c r="R3" s="46">
        <v>1986</v>
      </c>
      <c r="S3" s="46">
        <v>1987</v>
      </c>
      <c r="T3" s="46">
        <v>1988</v>
      </c>
      <c r="U3" s="46">
        <v>1989</v>
      </c>
      <c r="V3" s="46">
        <v>1990</v>
      </c>
      <c r="W3" s="46">
        <v>1991</v>
      </c>
      <c r="X3" s="46">
        <v>1992</v>
      </c>
      <c r="Y3" s="46">
        <v>1993</v>
      </c>
      <c r="Z3" s="46">
        <v>1994</v>
      </c>
      <c r="AA3" s="46">
        <v>1995</v>
      </c>
      <c r="AB3" s="46">
        <v>1996</v>
      </c>
      <c r="AC3" s="46">
        <v>1997</v>
      </c>
      <c r="AD3" s="46">
        <v>1998</v>
      </c>
      <c r="AE3" s="46">
        <v>1999</v>
      </c>
      <c r="AF3" s="46">
        <v>2000</v>
      </c>
      <c r="AG3" s="46">
        <v>2001</v>
      </c>
      <c r="AH3" s="46">
        <v>2002</v>
      </c>
      <c r="AI3" s="46">
        <v>2003</v>
      </c>
      <c r="AJ3" s="46">
        <v>2004</v>
      </c>
      <c r="AK3" s="46">
        <v>2005</v>
      </c>
      <c r="AL3" s="46">
        <v>2006</v>
      </c>
      <c r="AM3" s="46">
        <v>2007</v>
      </c>
      <c r="AN3" s="46">
        <v>2008</v>
      </c>
      <c r="AO3" s="46">
        <v>2009</v>
      </c>
      <c r="AP3" s="46">
        <v>2010</v>
      </c>
      <c r="AQ3" s="46">
        <v>2011</v>
      </c>
      <c r="AR3" s="48">
        <v>2012</v>
      </c>
      <c r="AS3" s="48">
        <v>2013</v>
      </c>
      <c r="AT3" s="49">
        <v>2014</v>
      </c>
      <c r="AU3" s="47">
        <v>2013</v>
      </c>
      <c r="AV3" s="47" t="s">
        <v>5</v>
      </c>
    </row>
    <row r="4" spans="1:48" s="46" customFormat="1">
      <c r="A4" s="2"/>
      <c r="B4" s="2"/>
      <c r="C4" s="2"/>
      <c r="D4" s="2"/>
      <c r="E4" s="2"/>
      <c r="F4" s="2"/>
      <c r="G4" s="2"/>
      <c r="H4" s="2"/>
      <c r="I4" s="2"/>
      <c r="J4" s="2"/>
      <c r="AR4" s="49"/>
    </row>
    <row r="5" spans="1:48" s="46" customFormat="1">
      <c r="A5" s="2" t="s">
        <v>6</v>
      </c>
      <c r="B5" s="7">
        <f>GasPr!B5/Pop!O238*10^6</f>
        <v>2.6625719337689557</v>
      </c>
      <c r="C5" s="7">
        <f>GasPr!C5/Pop!P238*10^6</f>
        <v>2.7036433853449759</v>
      </c>
      <c r="D5" s="7">
        <f>GasPr!D5/Pop!Q238*10^6</f>
        <v>2.6661809680432214</v>
      </c>
      <c r="E5" s="7">
        <f>GasPr!E5/Pop!R238*10^6</f>
        <v>2.6384523065526242</v>
      </c>
      <c r="F5" s="7">
        <f>GasPr!F5/Pop!S238*10^6</f>
        <v>2.4993063644130062</v>
      </c>
      <c r="G5" s="7">
        <f>GasPr!G5/Pop!T238*10^6</f>
        <v>2.2916212594945016</v>
      </c>
      <c r="H5" s="7">
        <f>GasPr!H5/Pop!U238*10^6</f>
        <v>2.2514540386139932</v>
      </c>
      <c r="I5" s="7">
        <f>GasPr!I5/Pop!V238*10^6</f>
        <v>2.2386489026820775</v>
      </c>
      <c r="J5" s="7">
        <f>GasPr!J5/Pop!W238*10^6</f>
        <v>2.2059853953866879</v>
      </c>
      <c r="K5" s="7">
        <f>GasPr!K5/Pop!X238*10^6</f>
        <v>2.2479635389551622</v>
      </c>
      <c r="L5" s="7">
        <f>GasPr!L5/Pop!Y238*10^6</f>
        <v>2.2077811921642998</v>
      </c>
      <c r="M5" s="7">
        <f>GasPr!M5/Pop!Z238*10^6</f>
        <v>2.1633285791666439</v>
      </c>
      <c r="N5" s="7">
        <f>GasPr!N5/Pop!AA238*10^6</f>
        <v>1.9926776053630519</v>
      </c>
      <c r="O5" s="7">
        <f>GasPr!O5/Pop!AB238*10^6</f>
        <v>1.7885401085013817</v>
      </c>
      <c r="P5" s="7">
        <f>GasPr!P5/Pop!AC238*10^6</f>
        <v>1.9242755358306753</v>
      </c>
      <c r="Q5" s="7">
        <f>GasPr!Q5/Pop!AD238*10^6</f>
        <v>1.7984666456749634</v>
      </c>
      <c r="R5" s="7">
        <f>GasPr!R5/Pop!AE238*10^6</f>
        <v>1.7357929719706329</v>
      </c>
      <c r="S5" s="7">
        <f>GasPr!S5/Pop!AF238*10^6</f>
        <v>1.7822326854157802</v>
      </c>
      <c r="T5" s="7">
        <f>GasPr!T5/Pop!AG238*10^6</f>
        <v>1.8138200342342994</v>
      </c>
      <c r="U5" s="7">
        <f>GasPr!U5/Pop!AH238*10^6</f>
        <v>1.8221602256650016</v>
      </c>
      <c r="V5" s="7">
        <f>GasPr!V5/Pop!AI238*10^6</f>
        <v>1.8500352040737393</v>
      </c>
      <c r="W5" s="7">
        <f>GasPr!W5/Pop!AJ238*10^6</f>
        <v>1.815774387172673</v>
      </c>
      <c r="X5" s="7">
        <f>GasPr!X5/Pop!AK238*10^6</f>
        <v>1.8051440895984507</v>
      </c>
      <c r="Y5" s="7">
        <f>GasPr!Y5/Pop!AL238*10^6</f>
        <v>1.8017530647362601</v>
      </c>
      <c r="Z5" s="7">
        <f>GasPr!Z5/Pop!AM238*10^6</f>
        <v>1.8529591381780781</v>
      </c>
      <c r="AA5" s="7">
        <f>GasPr!AA5/Pop!AN238*10^6</f>
        <v>1.8058738808626622</v>
      </c>
      <c r="AB5" s="7">
        <f>GasPr!AB5/Pop!AO238*10^6</f>
        <v>1.8094959567759825</v>
      </c>
      <c r="AC5" s="7">
        <f>GasPr!AC5/Pop!AP238*10^6</f>
        <v>1.7924235371254946</v>
      </c>
      <c r="AD5" s="7">
        <f>GasPr!AD5/Pop!AQ238*10^6</f>
        <v>1.7916967676457582</v>
      </c>
      <c r="AE5" s="7">
        <f>GasPr!AE5/Pop!AR238*10^6</f>
        <v>1.7466224100160299</v>
      </c>
      <c r="AF5" s="7">
        <f>GasPr!AF5/Pop!AS238*10^6</f>
        <v>1.7559468489808729</v>
      </c>
      <c r="AG5" s="7">
        <f>GasPr!AG5/Pop!AT238*10^6</f>
        <v>1.7832249145882857</v>
      </c>
      <c r="AH5" s="7">
        <f>GasPr!AH5/Pop!AU238*10^6</f>
        <v>1.6981112296453809</v>
      </c>
      <c r="AI5" s="7">
        <f>GasPr!AI5/Pop!AV238*10^6</f>
        <v>1.7054029972374456</v>
      </c>
      <c r="AJ5" s="7">
        <f>GasPr!AJ5/Pop!AW238*10^6</f>
        <v>1.6415792976384054</v>
      </c>
      <c r="AK5" s="7">
        <f>GasPr!AK5/Pop!AX238*10^6</f>
        <v>1.5823263867198134</v>
      </c>
      <c r="AL5" s="7">
        <f>GasPr!AL5/Pop!AY238*10^6</f>
        <v>1.6064718462352687</v>
      </c>
      <c r="AM5" s="7">
        <f>GasPr!AM5/Pop!AZ238*10^6</f>
        <v>1.655220535121479</v>
      </c>
      <c r="AN5" s="7">
        <f>GasPr!AN5/Pop!BA238*10^6</f>
        <v>1.7156009635438836</v>
      </c>
      <c r="AO5" s="7">
        <f>GasPr!AO5/Pop!BB238*10^6</f>
        <v>1.7364883271876379</v>
      </c>
      <c r="AP5" s="7">
        <f>GasPr!AP5/Pop!BC238*10^6</f>
        <v>1.776309074048589</v>
      </c>
      <c r="AQ5" s="7">
        <f>GasPr!AQ5/Pop!BD238*10^6</f>
        <v>1.8921183582643666</v>
      </c>
      <c r="AR5" s="7">
        <f>GasPr!AR5/Pop!BE238*10^6</f>
        <v>1.9743373448596395</v>
      </c>
      <c r="AS5" s="7">
        <f>GasPr!AS5/Pop!BF238*10^6</f>
        <v>1.9897644178205673</v>
      </c>
      <c r="AT5" s="7">
        <f>GasPr!AT5/Pop!BG238*10^6</f>
        <v>2.0955624675945854</v>
      </c>
      <c r="AU5" s="10">
        <v>6.1022654175759999E-2</v>
      </c>
      <c r="AV5" s="11">
        <v>0.21366284787654999</v>
      </c>
    </row>
    <row r="6" spans="1:48" s="46" customFormat="1">
      <c r="A6" s="2" t="s">
        <v>7</v>
      </c>
      <c r="B6" s="7">
        <f>GasPr!B6/Pop!O38*10^6</f>
        <v>2.3935002813731008</v>
      </c>
      <c r="C6" s="7">
        <f>GasPr!C6/Pop!P38*10^6</f>
        <v>2.5778988599727377</v>
      </c>
      <c r="D6" s="7">
        <f>GasPr!D6/Pop!Q38*10^6</f>
        <v>2.8644656264352166</v>
      </c>
      <c r="E6" s="7">
        <f>GasPr!E6/Pop!R38*10^6</f>
        <v>3.01751391900939</v>
      </c>
      <c r="F6" s="7">
        <f>GasPr!F6/Pop!S38*10^6</f>
        <v>2.9024215109040332</v>
      </c>
      <c r="G6" s="7">
        <f>GasPr!G6/Pop!T38*10^6</f>
        <v>2.9091300788487224</v>
      </c>
      <c r="H6" s="7">
        <f>GasPr!H6/Pop!U38*10^6</f>
        <v>2.8961646398503271</v>
      </c>
      <c r="I6" s="7">
        <f>GasPr!I6/Pop!V38*10^6</f>
        <v>3.0068078668683813</v>
      </c>
      <c r="J6" s="7">
        <f>GasPr!J6/Pop!W38*10^6</f>
        <v>2.872690963554668</v>
      </c>
      <c r="K6" s="7">
        <f>GasPr!K6/Pop!X38*10^6</f>
        <v>2.9991349837294559</v>
      </c>
      <c r="L6" s="7">
        <f>GasPr!L6/Pop!Y38*10^6</f>
        <v>2.7366323750660762</v>
      </c>
      <c r="M6" s="7">
        <f>GasPr!M6/Pop!Z38*10^6</f>
        <v>2.6118072289156631</v>
      </c>
      <c r="N6" s="7">
        <f>GasPr!N6/Pop!AA38*10^6</f>
        <v>2.7087135941591938</v>
      </c>
      <c r="O6" s="7">
        <f>GasPr!O6/Pop!AB38*10^6</f>
        <v>2.5222344437460715</v>
      </c>
      <c r="P6" s="7">
        <f>GasPr!P6/Pop!AC38*10^6</f>
        <v>2.7379581355536531</v>
      </c>
      <c r="Q6" s="7">
        <f>GasPr!Q6/Pop!AD38*10^6</f>
        <v>2.9325387402667489</v>
      </c>
      <c r="R6" s="7">
        <f>GasPr!R6/Pop!AE38*10^6</f>
        <v>2.7229774080293088</v>
      </c>
      <c r="S6" s="7">
        <f>GasPr!S6/Pop!AF38*10^6</f>
        <v>2.9131728813559321</v>
      </c>
      <c r="T6" s="7">
        <f>GasPr!T6/Pop!AG38*10^6</f>
        <v>3.3209447852760738</v>
      </c>
      <c r="U6" s="7">
        <f>GasPr!U6/Pop!AH38*10^6</f>
        <v>3.4658596004236784</v>
      </c>
      <c r="V6" s="7">
        <f>GasPr!V6/Pop!AI38*10^6</f>
        <v>3.5171796624806597</v>
      </c>
      <c r="W6" s="7">
        <f>GasPr!W6/Pop!AJ38*10^6</f>
        <v>3.6518011242637201</v>
      </c>
      <c r="X6" s="7">
        <f>GasPr!X6/Pop!AK38*10^6</f>
        <v>3.9745470456682819</v>
      </c>
      <c r="Y6" s="7">
        <f>GasPr!Y6/Pop!AL38*10^6</f>
        <v>4.3277888394053976</v>
      </c>
      <c r="Z6" s="7">
        <f>GasPr!Z6/Pop!AM38*10^6</f>
        <v>4.6396244203316677</v>
      </c>
      <c r="AA6" s="7">
        <f>GasPr!AA6/Pop!AN38*10^6</f>
        <v>4.8989997955985549</v>
      </c>
      <c r="AB6" s="7">
        <f>GasPr!AB6/Pop!AO38*10^6</f>
        <v>5.0255305524755745</v>
      </c>
      <c r="AC6" s="7">
        <f>GasPr!AC6/Pop!AP38*10^6</f>
        <v>5.0597178129334841</v>
      </c>
      <c r="AD6" s="7">
        <f>GasPr!AD6/Pop!AQ38*10^6</f>
        <v>5.160473289054778</v>
      </c>
      <c r="AE6" s="7">
        <f>GasPr!AE6/Pop!AR38*10^6</f>
        <v>5.2172834041548635</v>
      </c>
      <c r="AF6" s="7">
        <f>GasPr!AF6/Pop!AS38*10^6</f>
        <v>5.3288563099412736</v>
      </c>
      <c r="AG6" s="7">
        <f>GasPr!AG6/Pop!AT38*10^6</f>
        <v>5.3994961697965378</v>
      </c>
      <c r="AH6" s="7">
        <f>GasPr!AH6/Pop!AU38*10^6</f>
        <v>5.3912387602831444</v>
      </c>
      <c r="AI6" s="7">
        <f>GasPr!AI6/Pop!AV38*10^6</f>
        <v>5.246489140042935</v>
      </c>
      <c r="AJ6" s="7">
        <f>GasPr!AJ6/Pop!AW38*10^6</f>
        <v>5.1676933895921238</v>
      </c>
      <c r="AK6" s="7">
        <f>GasPr!AK6/Pop!AX38*10^6</f>
        <v>5.2117748823966021</v>
      </c>
      <c r="AL6" s="7">
        <f>GasPr!AL6/Pop!AY38*10^6</f>
        <v>5.205939852636611</v>
      </c>
      <c r="AM6" s="7">
        <f>GasPr!AM6/Pop!AZ38*10^6</f>
        <v>5.0001337876925538</v>
      </c>
      <c r="AN6" s="7">
        <f>GasPr!AN6/Pop!BA38*10^6</f>
        <v>4.7796265708726038</v>
      </c>
      <c r="AO6" s="7">
        <f>GasPr!AO6/Pop!BB38*10^6</f>
        <v>4.3888707016423627</v>
      </c>
      <c r="AP6" s="7">
        <f>GasPr!AP6/Pop!BC38*10^6</f>
        <v>4.2327422505109062</v>
      </c>
      <c r="AQ6" s="7">
        <f>GasPr!AQ6/Pop!BD38*10^6</f>
        <v>4.1855863153768853</v>
      </c>
      <c r="AR6" s="7">
        <f>GasPr!AR6/Pop!BE38*10^6</f>
        <v>4.0410683428289129</v>
      </c>
      <c r="AS6" s="7">
        <f>GasPr!AS6/Pop!BF38*10^6</f>
        <v>3.9954529661043949</v>
      </c>
      <c r="AT6" s="7">
        <f>GasPr!AT6/Pop!BG38*10^6</f>
        <v>4.1033438575949264</v>
      </c>
      <c r="AU6" s="10">
        <v>3.8165315985680001E-2</v>
      </c>
      <c r="AV6" s="11">
        <v>4.6632941812279997E-2</v>
      </c>
    </row>
    <row r="7" spans="1:48" s="46" customFormat="1">
      <c r="A7" s="2" t="s">
        <v>8</v>
      </c>
      <c r="B7" s="7">
        <f>GasPr!B7/Pop!O149*10^6</f>
        <v>0.19455458005216195</v>
      </c>
      <c r="C7" s="7">
        <f>GasPr!C7/Pop!P149*10^6</f>
        <v>0.18652679087345431</v>
      </c>
      <c r="D7" s="7">
        <f>GasPr!D7/Pop!Q149*10^6</f>
        <v>0.1881544348696709</v>
      </c>
      <c r="E7" s="7">
        <f>GasPr!E7/Pop!R149*10^6</f>
        <v>0.19814248516954511</v>
      </c>
      <c r="F7" s="7">
        <f>GasPr!F7/Pop!S149*10^6</f>
        <v>0.20144495951798677</v>
      </c>
      <c r="G7" s="7">
        <f>GasPr!G7/Pop!T149*10^6</f>
        <v>0.19859526312563597</v>
      </c>
      <c r="H7" s="7">
        <f>GasPr!H7/Pop!U149*10^6</f>
        <v>0.18968693667432304</v>
      </c>
      <c r="I7" s="7">
        <f>GasPr!I7/Pop!V149*10^6</f>
        <v>0.19562900260368518</v>
      </c>
      <c r="J7" s="7">
        <f>GasPr!J7/Pop!W149*10^6</f>
        <v>0.23865557050118869</v>
      </c>
      <c r="K7" s="7">
        <f>GasPr!K7/Pop!X149*10^6</f>
        <v>0.28278605013073338</v>
      </c>
      <c r="L7" s="7">
        <f>GasPr!L7/Pop!Y149*10^6</f>
        <v>0.33371329273479128</v>
      </c>
      <c r="M7" s="7">
        <f>GasPr!M7/Pop!Z149*10^6</f>
        <v>0.35105334536585175</v>
      </c>
      <c r="N7" s="7">
        <f>GasPr!N7/Pop!AA149*10^6</f>
        <v>0.36691595557243722</v>
      </c>
      <c r="O7" s="7">
        <f>GasPr!O7/Pop!AB149*10^6</f>
        <v>0.36155716623654149</v>
      </c>
      <c r="P7" s="7">
        <f>GasPr!P7/Pop!AC149*10^6</f>
        <v>0.34823187873643591</v>
      </c>
      <c r="Q7" s="7">
        <f>GasPr!Q7/Pop!AD149*10^6</f>
        <v>0.33132403037699837</v>
      </c>
      <c r="R7" s="7">
        <f>GasPr!R7/Pop!AE149*10^6</f>
        <v>0.28856413399493414</v>
      </c>
      <c r="S7" s="7">
        <f>GasPr!S7/Pop!AF149*10^6</f>
        <v>0.28733904364397705</v>
      </c>
      <c r="T7" s="7">
        <f>GasPr!T7/Pop!AG149*10^6</f>
        <v>0.28529661233963138</v>
      </c>
      <c r="U7" s="7">
        <f>GasPr!U7/Pop!AH149*10^6</f>
        <v>0.26835220138687277</v>
      </c>
      <c r="V7" s="7">
        <f>GasPr!V7/Pop!AI149*10^6</f>
        <v>0.28510798774922086</v>
      </c>
      <c r="W7" s="7">
        <f>GasPr!W7/Pop!AJ149*10^6</f>
        <v>0.28334263327514031</v>
      </c>
      <c r="X7" s="7">
        <f>GasPr!X7/Pop!AK149*10^6</f>
        <v>0.26891311749310232</v>
      </c>
      <c r="Y7" s="7">
        <f>GasPr!Y7/Pop!AL149*10^6</f>
        <v>0.28231440798355123</v>
      </c>
      <c r="Z7" s="7">
        <f>GasPr!Z7/Pop!AM149*10^6</f>
        <v>0.29500400194528786</v>
      </c>
      <c r="AA7" s="7">
        <f>GasPr!AA7/Pop!AN149*10^6</f>
        <v>0.28586045938052257</v>
      </c>
      <c r="AB7" s="7">
        <f>GasPr!AB7/Pop!AO149*10^6</f>
        <v>0.30596961330035621</v>
      </c>
      <c r="AC7" s="7">
        <f>GasPr!AC7/Pop!AP149*10^6</f>
        <v>0.31764468316185851</v>
      </c>
      <c r="AD7" s="7">
        <f>GasPr!AD7/Pop!AQ149*10^6</f>
        <v>0.33811868376169762</v>
      </c>
      <c r="AE7" s="7">
        <f>GasPr!AE7/Pop!AR149*10^6</f>
        <v>0.33400169737472396</v>
      </c>
      <c r="AF7" s="7">
        <f>GasPr!AF7/Pop!AS149*10^6</f>
        <v>0.33545996471708733</v>
      </c>
      <c r="AG7" s="7">
        <f>GasPr!AG7/Pop!AT149*10^6</f>
        <v>0.33204069405278203</v>
      </c>
      <c r="AH7" s="7">
        <f>GasPr!AH7/Pop!AU149*10^6</f>
        <v>0.33872685138786807</v>
      </c>
      <c r="AI7" s="7">
        <f>GasPr!AI7/Pop!AV149*10^6</f>
        <v>0.35045153498767656</v>
      </c>
      <c r="AJ7" s="7">
        <f>GasPr!AJ7/Pop!AW149*10^6</f>
        <v>0.36051550650167064</v>
      </c>
      <c r="AK7" s="7">
        <f>GasPr!AK7/Pop!AX149*10^6</f>
        <v>0.42830591105206511</v>
      </c>
      <c r="AL7" s="7">
        <f>GasPr!AL7/Pop!AY149*10^6</f>
        <v>0.46301452562376455</v>
      </c>
      <c r="AM7" s="7">
        <f>GasPr!AM7/Pop!AZ149*10^6</f>
        <v>0.42597959236311755</v>
      </c>
      <c r="AN7" s="7">
        <f>GasPr!AN7/Pop!BA149*10^6</f>
        <v>0.41785922852928342</v>
      </c>
      <c r="AO7" s="7">
        <f>GasPr!AO7/Pop!BB149*10^6</f>
        <v>0.45666793003581319</v>
      </c>
      <c r="AP7" s="7">
        <f>GasPr!AP7/Pop!BC149*10^6</f>
        <v>0.43674876330692386</v>
      </c>
      <c r="AQ7" s="7">
        <f>GasPr!AQ7/Pop!BD149*10^6</f>
        <v>0.43555520541585119</v>
      </c>
      <c r="AR7" s="7">
        <f>GasPr!AR7/Pop!BE149*10^6</f>
        <v>0.42166627496612114</v>
      </c>
      <c r="AS7" s="7">
        <f>GasPr!AS7/Pop!BF149*10^6</f>
        <v>0.42321741157940712</v>
      </c>
      <c r="AT7" s="7">
        <f>GasPr!AT7/Pop!BG149*10^6</f>
        <v>0.41697522199230758</v>
      </c>
      <c r="AU7" s="10">
        <v>-1.64569006301E-3</v>
      </c>
      <c r="AV7" s="11">
        <v>1.671825908124E-2</v>
      </c>
    </row>
    <row r="8" spans="1:48" s="46" customFormat="1">
      <c r="A8" s="12" t="s">
        <v>9</v>
      </c>
      <c r="B8" s="13"/>
      <c r="C8" s="13">
        <v>627.26142375320899</v>
      </c>
      <c r="D8" s="13">
        <v>633.05955203427402</v>
      </c>
      <c r="E8" s="13">
        <v>637.96205733666397</v>
      </c>
      <c r="F8" s="13">
        <v>612.49014562835202</v>
      </c>
      <c r="G8" s="13">
        <v>574.53528837329998</v>
      </c>
      <c r="H8" s="13">
        <v>570.88599378651202</v>
      </c>
      <c r="I8" s="13">
        <v>577.17411458484003</v>
      </c>
      <c r="J8" s="13">
        <v>575.82463957035202</v>
      </c>
      <c r="K8" s="14">
        <v>597.86680714576801</v>
      </c>
      <c r="L8" s="14">
        <v>592.10174901158302</v>
      </c>
      <c r="M8" s="14">
        <v>586.35185073128901</v>
      </c>
      <c r="N8" s="14">
        <v>556.51568167911603</v>
      </c>
      <c r="O8" s="14">
        <v>509.15582275842002</v>
      </c>
      <c r="P8" s="14">
        <v>550.53181745576501</v>
      </c>
      <c r="Q8" s="14">
        <v>529.59314792373095</v>
      </c>
      <c r="R8" s="14">
        <v>510.95316516843297</v>
      </c>
      <c r="S8" s="14">
        <v>532.31132845385901</v>
      </c>
      <c r="T8" s="14">
        <v>556.25198155703504</v>
      </c>
      <c r="U8" s="14">
        <v>567.15072533743603</v>
      </c>
      <c r="V8" s="14">
        <v>583.96520265334902</v>
      </c>
      <c r="W8" s="14">
        <v>586.98298816528199</v>
      </c>
      <c r="X8" s="14">
        <v>600.36007046233101</v>
      </c>
      <c r="Y8" s="14">
        <v>618.75350181608201</v>
      </c>
      <c r="Z8" s="14">
        <v>649.966187907159</v>
      </c>
      <c r="AA8" s="14">
        <v>651.66265540980805</v>
      </c>
      <c r="AB8" s="14">
        <v>666.013074394976</v>
      </c>
      <c r="AC8" s="14">
        <v>671.54921201751495</v>
      </c>
      <c r="AD8" s="14">
        <v>684.02774194018502</v>
      </c>
      <c r="AE8" s="14">
        <v>680.32369355818901</v>
      </c>
      <c r="AF8" s="14">
        <v>693.91767247030998</v>
      </c>
      <c r="AG8" s="14">
        <v>710.60211728646595</v>
      </c>
      <c r="AH8" s="14">
        <v>693.26180427992301</v>
      </c>
      <c r="AI8" s="14">
        <v>698.39793862106399</v>
      </c>
      <c r="AJ8" s="14">
        <v>685.03208896674198</v>
      </c>
      <c r="AK8" s="14">
        <v>683.01225917678505</v>
      </c>
      <c r="AL8" s="14">
        <v>700.47089880663202</v>
      </c>
      <c r="AM8" s="14">
        <v>711.24318406256805</v>
      </c>
      <c r="AN8" s="14">
        <v>728.64873536237599</v>
      </c>
      <c r="AO8" s="14">
        <v>733.64257294991103</v>
      </c>
      <c r="AP8" s="14">
        <v>745.23760915433297</v>
      </c>
      <c r="AQ8" s="14">
        <v>785.98461291066894</v>
      </c>
      <c r="AR8" s="14">
        <v>812.08096431660101</v>
      </c>
      <c r="AS8" s="14">
        <v>822.59784415139598</v>
      </c>
      <c r="AT8" s="14">
        <v>866.30222463117002</v>
      </c>
      <c r="AU8" s="15">
        <v>5.3129702806470003E-2</v>
      </c>
      <c r="AV8" s="16">
        <v>0.27701404690741999</v>
      </c>
    </row>
    <row r="9" spans="1:48" s="46" customFormat="1">
      <c r="B9" s="8"/>
      <c r="C9" s="8"/>
      <c r="D9" s="8"/>
      <c r="E9" s="8"/>
      <c r="F9" s="8"/>
      <c r="G9" s="8"/>
      <c r="H9" s="8"/>
      <c r="I9" s="8"/>
      <c r="J9" s="8"/>
      <c r="K9" s="8"/>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9"/>
      <c r="AU9" s="10"/>
      <c r="AV9" s="11"/>
    </row>
    <row r="10" spans="1:48">
      <c r="A10" t="s">
        <v>10</v>
      </c>
      <c r="B10" s="7">
        <f>GasPr!B10/Pop!O12*10^6</f>
        <v>0.22600367028625715</v>
      </c>
      <c r="C10" s="7">
        <f>GasPr!C10/Pop!P12*10^6</f>
        <v>0.24028949323007437</v>
      </c>
      <c r="D10" s="7">
        <f>GasPr!D10/Pop!Q12*10^6</f>
        <v>0.22458988941994396</v>
      </c>
      <c r="E10" s="7">
        <f>GasPr!E10/Pop!R12*10^6</f>
        <v>0.24038816203518543</v>
      </c>
      <c r="F10" s="7">
        <f>GasPr!F10/Pop!S12*10^6</f>
        <v>0.25436248428269526</v>
      </c>
      <c r="G10" s="7">
        <f>GasPr!G10/Pop!T12*10^6</f>
        <v>0.26558509378245848</v>
      </c>
      <c r="H10" s="7">
        <f>GasPr!H10/Pop!U12*10^6</f>
        <v>0.24930928185519038</v>
      </c>
      <c r="I10" s="7">
        <f>GasPr!I10/Pop!V12*10^6</f>
        <v>0.25347333434851638</v>
      </c>
      <c r="J10" s="7">
        <f>GasPr!J10/Pop!W12*10^6</f>
        <v>0.25768261903789547</v>
      </c>
      <c r="K10" s="7">
        <f>GasPr!K10/Pop!X12*10^6</f>
        <v>0.23504101388031509</v>
      </c>
      <c r="L10" s="7">
        <f>GasPr!L10/Pop!Y12*10^6</f>
        <v>0.26884045546468927</v>
      </c>
      <c r="M10" s="7">
        <f>GasPr!M10/Pop!Z12*10^6</f>
        <v>0.27544053493901172</v>
      </c>
      <c r="N10" s="7">
        <f>GasPr!N10/Pop!AA12*10^6</f>
        <v>0.30389057538788472</v>
      </c>
      <c r="O10" s="7">
        <f>GasPr!O10/Pop!AB12*10^6</f>
        <v>0.40149736176579259</v>
      </c>
      <c r="P10" s="7">
        <f>GasPr!P10/Pop!AC12*10^6</f>
        <v>0.40546899196605235</v>
      </c>
      <c r="Q10" s="7">
        <f>GasPr!Q10/Pop!AD12*10^6</f>
        <v>0.41136891933901526</v>
      </c>
      <c r="R10" s="7">
        <f>GasPr!R10/Pop!AE12*10^6</f>
        <v>0.45237354654054956</v>
      </c>
      <c r="S10" s="7">
        <f>GasPr!S10/Pop!AF12*10^6</f>
        <v>0.43525487213322733</v>
      </c>
      <c r="T10" s="7">
        <f>GasPr!T10/Pop!AG12*10^6</f>
        <v>0.50837358665207977</v>
      </c>
      <c r="U10" s="7">
        <f>GasPr!U10/Pop!AH12*10^6</f>
        <v>0.52973077148742331</v>
      </c>
      <c r="V10" s="7">
        <f>GasPr!V10/Pop!AI12*10^6</f>
        <v>0.4905630169992185</v>
      </c>
      <c r="W10" s="7">
        <f>GasPr!W10/Pop!AJ12*10^6</f>
        <v>0.54037004367064823</v>
      </c>
      <c r="X10" s="7">
        <f>GasPr!X10/Pop!AK12*10^6</f>
        <v>0.53724320162718631</v>
      </c>
      <c r="Y10" s="7">
        <f>GasPr!Y10/Pop!AL12*10^6</f>
        <v>0.56779484523896639</v>
      </c>
      <c r="Z10" s="7">
        <f>GasPr!Z10/Pop!AM12*10^6</f>
        <v>0.57997956717198162</v>
      </c>
      <c r="AA10" s="7">
        <f>GasPr!AA10/Pop!AN12*10^6</f>
        <v>0.64320951747770194</v>
      </c>
      <c r="AB10" s="7">
        <f>GasPr!AB10/Pop!AO12*10^6</f>
        <v>0.73509974665781175</v>
      </c>
      <c r="AC10" s="7">
        <f>GasPr!AC10/Pop!AP12*10^6</f>
        <v>0.68767159871925987</v>
      </c>
      <c r="AD10" s="7">
        <f>GasPr!AD10/Pop!AQ12*10^6</f>
        <v>0.73481899711982746</v>
      </c>
      <c r="AE10" s="7">
        <f>GasPr!AE10/Pop!AR12*10^6</f>
        <v>0.84896731488116661</v>
      </c>
      <c r="AF10" s="7">
        <f>GasPr!AF10/Pop!AS12*10^6</f>
        <v>0.9085621723651649</v>
      </c>
      <c r="AG10" s="7">
        <f>GasPr!AG10/Pop!AT12*10^6</f>
        <v>0.89203711563991173</v>
      </c>
      <c r="AH10" s="7">
        <f>GasPr!AH10/Pop!AU12*10^6</f>
        <v>0.85773232401437005</v>
      </c>
      <c r="AI10" s="7">
        <f>GasPr!AI10/Pop!AV12*10^6</f>
        <v>0.96414790335811185</v>
      </c>
      <c r="AJ10" s="7">
        <f>GasPr!AJ10/Pop!AW12*10^6</f>
        <v>1.0429453777240274</v>
      </c>
      <c r="AK10" s="7">
        <f>GasPr!AK10/Pop!AX12*10^6</f>
        <v>1.0490863430477855</v>
      </c>
      <c r="AL10" s="7">
        <f>GasPr!AL10/Pop!AY12*10^6</f>
        <v>1.0488197933453407</v>
      </c>
      <c r="AM10" s="7">
        <f>GasPr!AM10/Pop!AZ12*10^6</f>
        <v>1.0094345237715487</v>
      </c>
      <c r="AN10" s="7">
        <f>GasPr!AN10/Pop!BA12*10^6</f>
        <v>0.98197557021890525</v>
      </c>
      <c r="AO10" s="7">
        <f>GasPr!AO10/Pop!BB12*10^6</f>
        <v>0.91384073447446446</v>
      </c>
      <c r="AP10" s="7">
        <f>GasPr!AP10/Pop!BC12*10^6</f>
        <v>0.87546436894563995</v>
      </c>
      <c r="AQ10" s="7">
        <f>GasPr!AQ10/Pop!BD12*10^6</f>
        <v>0.8379563456701733</v>
      </c>
      <c r="AR10" s="7">
        <f>GasPr!AR10/Pop!BE12*10^6</f>
        <v>0.80664107868863943</v>
      </c>
      <c r="AS10" s="7">
        <f>GasPr!AS10/Pop!BF12*10^6</f>
        <v>0.75178265379362563</v>
      </c>
      <c r="AT10" s="7">
        <f>GasPr!AT10/Pop!BG12*10^6</f>
        <v>0.74208589199085173</v>
      </c>
      <c r="AU10" s="10"/>
      <c r="AV10" s="11"/>
    </row>
    <row r="11" spans="1:48">
      <c r="A11" t="s">
        <v>226</v>
      </c>
      <c r="B11" s="7">
        <f>GasPr!B11/Pop!O31*10^6</f>
        <v>7.9897482652259069E-3</v>
      </c>
      <c r="C11" s="7">
        <f>GasPr!C11/Pop!P31*10^6</f>
        <v>7.8250730992245349E-3</v>
      </c>
      <c r="D11" s="7">
        <f>GasPr!D11/Pop!Q31*10^6</f>
        <v>0.20433835877984455</v>
      </c>
      <c r="E11" s="7">
        <f>GasPr!E11/Pop!R31*10^6</f>
        <v>0.30842907485865401</v>
      </c>
      <c r="F11" s="7">
        <f>GasPr!F11/Pop!S31*10^6</f>
        <v>0.31598232049338115</v>
      </c>
      <c r="G11" s="7">
        <f>GasPr!G11/Pop!T31*10^6</f>
        <v>0.3048355056107101</v>
      </c>
      <c r="H11" s="7">
        <f>GasPr!H11/Pop!U31*10^6</f>
        <v>0.30743190256400943</v>
      </c>
      <c r="I11" s="7">
        <f>GasPr!I11/Pop!V31*10^6</f>
        <v>0.31736769387946562</v>
      </c>
      <c r="J11" s="7">
        <f>GasPr!J11/Pop!W31*10^6</f>
        <v>0.305963007820093</v>
      </c>
      <c r="K11" s="7">
        <f>GasPr!K11/Pop!X31*10^6</f>
        <v>0.32729196253220122</v>
      </c>
      <c r="L11" s="7">
        <f>GasPr!L11/Pop!Y31*10^6</f>
        <v>0.39269554091082465</v>
      </c>
      <c r="M11" s="7">
        <f>GasPr!M11/Pop!Z31*10^6</f>
        <v>0.40986778131093965</v>
      </c>
      <c r="N11" s="7">
        <f>GasPr!N11/Pop!AA31*10^6</f>
        <v>0.41609641920583168</v>
      </c>
      <c r="O11" s="7">
        <f>GasPr!O11/Pop!AB31*10^6</f>
        <v>0.39110987620390869</v>
      </c>
      <c r="P11" s="7">
        <f>GasPr!P11/Pop!AC31*10^6</f>
        <v>0.36841678882865647</v>
      </c>
      <c r="Q11" s="7">
        <f>GasPr!Q11/Pop!AD31*10^6</f>
        <v>0.35772075532206221</v>
      </c>
      <c r="R11" s="7">
        <f>GasPr!R11/Pop!AE31*10^6</f>
        <v>0.3570587259835406</v>
      </c>
      <c r="S11" s="7">
        <f>GasPr!S11/Pop!AF31*10^6</f>
        <v>0.36614024145765584</v>
      </c>
      <c r="T11" s="7">
        <f>GasPr!T11/Pop!AG31*10^6</f>
        <v>0.37950566277964082</v>
      </c>
      <c r="U11" s="7">
        <f>GasPr!U11/Pop!AH31*10^6</f>
        <v>0.39253040957922936</v>
      </c>
      <c r="V11" s="7">
        <f>GasPr!V11/Pop!AI31*10^6</f>
        <v>0.39336394872646052</v>
      </c>
      <c r="W11" s="7">
        <f>GasPr!W11/Pop!AJ31*10^6</f>
        <v>0.38340964582015558</v>
      </c>
      <c r="X11" s="7">
        <f>GasPr!X11/Pop!AK31*10^6</f>
        <v>0.37023799577132316</v>
      </c>
      <c r="Y11" s="7">
        <f>GasPr!Y11/Pop!AL31*10^6</f>
        <v>0.36217814869048937</v>
      </c>
      <c r="Z11" s="7">
        <f>GasPr!Z11/Pop!AM31*10^6</f>
        <v>0.38289711354071188</v>
      </c>
      <c r="AA11" s="7">
        <f>GasPr!AA11/Pop!AN31*10^6</f>
        <v>0.37511296821312579</v>
      </c>
      <c r="AB11" s="7">
        <f>GasPr!AB11/Pop!AO31*10^6</f>
        <v>0.37140542778074226</v>
      </c>
      <c r="AC11" s="7">
        <f>GasPr!AC11/Pop!AP31*10^6</f>
        <v>0.30694981008118549</v>
      </c>
      <c r="AD11" s="7">
        <f>GasPr!AD11/Pop!AQ31*10^6</f>
        <v>0.3161259506682878</v>
      </c>
      <c r="AE11" s="7">
        <f>GasPr!AE11/Pop!AR31*10^6</f>
        <v>0.24815731356977092</v>
      </c>
      <c r="AF11" s="7">
        <f>GasPr!AF11/Pop!AS31*10^6</f>
        <v>0.34861864764419065</v>
      </c>
      <c r="AG11" s="7">
        <f>GasPr!AG11/Pop!AT31*10^6</f>
        <v>0.49913357610408232</v>
      </c>
      <c r="AH11" s="7">
        <f>GasPr!AH11/Pop!AU31*10^6</f>
        <v>0.62789968182378186</v>
      </c>
      <c r="AI11" s="7">
        <f>GasPr!AI11/Pop!AV31*10^6</f>
        <v>0.70875212833627121</v>
      </c>
      <c r="AJ11" s="7">
        <f>GasPr!AJ11/Pop!AW31*10^6</f>
        <v>0.97966495911692353</v>
      </c>
      <c r="AK11" s="7">
        <f>GasPr!AK11/Pop!AX31*10^6</f>
        <v>1.1877588479098298</v>
      </c>
      <c r="AL11" s="7">
        <f>GasPr!AL11/Pop!AY31*10^6</f>
        <v>1.2503045950779272</v>
      </c>
      <c r="AM11" s="7">
        <f>GasPr!AM11/Pop!AZ31*10^6</f>
        <v>1.3167746259746511</v>
      </c>
      <c r="AN11" s="7">
        <f>GasPr!AN11/Pop!BA31*10^6</f>
        <v>1.3399099368446035</v>
      </c>
      <c r="AO11" s="7">
        <f>GasPr!AO11/Pop!BB31*10^6</f>
        <v>1.1355157889178473</v>
      </c>
      <c r="AP11" s="7">
        <f>GasPr!AP11/Pop!BC31*10^6</f>
        <v>1.2896160101518062</v>
      </c>
      <c r="AQ11" s="7">
        <f>GasPr!AQ11/Pop!BD31*10^6</f>
        <v>1.3912499696011844</v>
      </c>
      <c r="AR11" s="7">
        <f>GasPr!AR11/Pop!BE31*10^6</f>
        <v>1.5612522714017183</v>
      </c>
      <c r="AS11" s="7">
        <f>GasPr!AS11/Pop!BF31*10^6</f>
        <v>1.755483723085278</v>
      </c>
      <c r="AT11" s="7">
        <f>GasPr!AT11/Pop!BG31*10^6</f>
        <v>1.8261796479369168</v>
      </c>
      <c r="AU11" s="10"/>
      <c r="AV11" s="11"/>
    </row>
    <row r="12" spans="1:48">
      <c r="A12" t="s">
        <v>11</v>
      </c>
      <c r="B12" s="60">
        <f>GasPr!B12/Pop!O32*10^6</f>
        <v>7.3888505433383745E-4</v>
      </c>
      <c r="C12" s="60">
        <f>GasPr!C12/Pop!P32*10^6</f>
        <v>1.1441360050893172E-3</v>
      </c>
      <c r="D12" s="60">
        <f>GasPr!D12/Pop!Q32*10^6</f>
        <v>1.5208034723517741E-3</v>
      </c>
      <c r="E12" s="60">
        <f>GasPr!E12/Pop!R32*10^6</f>
        <v>1.6988546554528275E-3</v>
      </c>
      <c r="F12" s="60">
        <f>GasPr!F12/Pop!S32*10^6</f>
        <v>3.1910098224147221E-3</v>
      </c>
      <c r="G12" s="60">
        <f>GasPr!G12/Pop!T32*10^6</f>
        <v>3.3929091903034179E-3</v>
      </c>
      <c r="H12" s="60">
        <f>GasPr!H12/Pop!U32*10^6</f>
        <v>3.8149263536645154E-3</v>
      </c>
      <c r="I12" s="60">
        <f>GasPr!I12/Pop!V32*10^6</f>
        <v>4.6359982332726153E-3</v>
      </c>
      <c r="J12" s="60">
        <f>GasPr!J12/Pop!W32*10^6</f>
        <v>5.9565491766036451E-3</v>
      </c>
      <c r="K12" s="60">
        <f>GasPr!K12/Pop!X32*10^6</f>
        <v>6.3734522937396332E-3</v>
      </c>
      <c r="L12" s="60">
        <f>GasPr!L12/Pop!Y32*10^6</f>
        <v>7.2762809335710343E-3</v>
      </c>
      <c r="M12" s="60">
        <f>GasPr!M12/Pop!Z32*10^6</f>
        <v>6.3773215236811523E-3</v>
      </c>
      <c r="N12" s="60">
        <f>GasPr!N12/Pop!AA32*10^6</f>
        <v>8.9027461900536807E-3</v>
      </c>
      <c r="O12" s="60">
        <f>GasPr!O12/Pop!AB32*10^6</f>
        <v>1.1766830526341556E-2</v>
      </c>
      <c r="P12" s="60">
        <f>GasPr!P12/Pop!AC32*10^6</f>
        <v>1.3395062480929996E-2</v>
      </c>
      <c r="Q12" s="60">
        <f>GasPr!Q12/Pop!AD32*10^6</f>
        <v>1.6449008008306093E-2</v>
      </c>
      <c r="R12" s="60">
        <f>GasPr!R12/Pop!AE32*10^6</f>
        <v>1.8769106616886754E-2</v>
      </c>
      <c r="S12" s="60">
        <f>GasPr!S12/Pop!AF32*10^6</f>
        <v>2.0557156168145886E-2</v>
      </c>
      <c r="T12" s="60">
        <f>GasPr!T12/Pop!AG32*10^6</f>
        <v>2.0301181529776398E-2</v>
      </c>
      <c r="U12" s="60">
        <f>GasPr!U12/Pop!AH32*10^6</f>
        <v>2.0440831390055453E-2</v>
      </c>
      <c r="V12" s="60">
        <f>GasPr!V12/Pop!AI32*10^6</f>
        <v>1.8289623570138431E-2</v>
      </c>
      <c r="W12" s="60">
        <f>GasPr!W12/Pop!AJ32*10^6</f>
        <v>1.87000044769428E-2</v>
      </c>
      <c r="X12" s="60">
        <f>GasPr!X12/Pop!AK32*10^6</f>
        <v>2.0848110593239787E-2</v>
      </c>
      <c r="Y12" s="60">
        <f>GasPr!Y12/Pop!AL32*10^6</f>
        <v>2.4045652633870811E-2</v>
      </c>
      <c r="Z12" s="60">
        <f>GasPr!Z12/Pop!AM32*10^6</f>
        <v>2.5859315530810622E-2</v>
      </c>
      <c r="AA12" s="60">
        <f>GasPr!AA12/Pop!AN32*10^6</f>
        <v>2.8102795062818757E-2</v>
      </c>
      <c r="AB12" s="60">
        <f>GasPr!AB12/Pop!AO32*10^6</f>
        <v>3.023665077354392E-2</v>
      </c>
      <c r="AC12" s="60">
        <f>GasPr!AC12/Pop!AP32*10^6</f>
        <v>3.2405072187433208E-2</v>
      </c>
      <c r="AD12" s="60">
        <f>GasPr!AD12/Pop!AQ32*10^6</f>
        <v>3.3422909279233193E-2</v>
      </c>
      <c r="AE12" s="60">
        <f>GasPr!AE12/Pop!AR32*10^6</f>
        <v>3.8646993547893631E-2</v>
      </c>
      <c r="AF12" s="60">
        <f>GasPr!AF12/Pop!AS32*10^6</f>
        <v>3.835253566329385E-2</v>
      </c>
      <c r="AG12" s="60">
        <f>GasPr!AG12/Pop!AT32*10^6</f>
        <v>3.8590770073299654E-2</v>
      </c>
      <c r="AH12" s="60">
        <f>GasPr!AH12/Pop!AU32*10^6</f>
        <v>4.5946391691256971E-2</v>
      </c>
      <c r="AI12" s="60">
        <f>GasPr!AI12/Pop!AV32*10^6</f>
        <v>4.9212681862829802E-2</v>
      </c>
      <c r="AJ12" s="60">
        <f>GasPr!AJ12/Pop!AW32*10^6</f>
        <v>5.3401793332593761E-2</v>
      </c>
      <c r="AK12" s="60">
        <f>GasPr!AK12/Pop!AX32*10^6</f>
        <v>5.2155449235235615E-2</v>
      </c>
      <c r="AL12" s="60">
        <f>GasPr!AL12/Pop!AY32*10^6</f>
        <v>5.2635483301444824E-2</v>
      </c>
      <c r="AM12" s="60">
        <f>GasPr!AM12/Pop!AZ32*10^6</f>
        <v>5.2425407290266311E-2</v>
      </c>
      <c r="AN12" s="60">
        <f>GasPr!AN12/Pop!BA32*10^6</f>
        <v>6.4544616117384601E-2</v>
      </c>
      <c r="AO12" s="60">
        <f>GasPr!AO12/Pop!BB32*10^6</f>
        <v>5.4578831294487443E-2</v>
      </c>
      <c r="AP12" s="60">
        <f>GasPr!AP12/Pop!BC32*10^6</f>
        <v>6.6132793249111366E-2</v>
      </c>
      <c r="AQ12" s="60">
        <f>GasPr!AQ12/Pop!BD32*10^6</f>
        <v>7.5127261916341462E-2</v>
      </c>
      <c r="AR12" s="60">
        <f>GasPr!AR12/Pop!BE32*10^6</f>
        <v>8.5686509755773438E-2</v>
      </c>
      <c r="AS12" s="60">
        <f>GasPr!AS12/Pop!BF32*10^6</f>
        <v>8.2588186433663696E-2</v>
      </c>
      <c r="AT12" s="60">
        <f>GasPr!AT12/Pop!BG32*10^6</f>
        <v>8.7555298989414179E-2</v>
      </c>
      <c r="AU12" s="10"/>
      <c r="AV12" s="11"/>
    </row>
    <row r="13" spans="1:48">
      <c r="A13" t="s">
        <v>12</v>
      </c>
      <c r="B13" s="7">
        <f>GasPr!B13/Pop!O47*10^6</f>
        <v>5.2943595941728316E-2</v>
      </c>
      <c r="C13" s="7">
        <f>GasPr!C13/Pop!P47*10^6</f>
        <v>5.5015065459967517E-2</v>
      </c>
      <c r="D13" s="7">
        <f>GasPr!D13/Pop!Q47*10^6</f>
        <v>6.5019778325326391E-2</v>
      </c>
      <c r="E13" s="7">
        <f>GasPr!E13/Pop!R47*10^6</f>
        <v>6.3190339143310501E-2</v>
      </c>
      <c r="F13" s="7">
        <f>GasPr!F13/Pop!S47*10^6</f>
        <v>6.2706486304415943E-2</v>
      </c>
      <c r="G13" s="7">
        <f>GasPr!G13/Pop!T47*10^6</f>
        <v>5.9013686206901984E-2</v>
      </c>
      <c r="H13" s="7">
        <f>GasPr!H13/Pop!U47*10^6</f>
        <v>6.057635519257832E-2</v>
      </c>
      <c r="I13" s="7">
        <f>GasPr!I13/Pop!V47*10^6</f>
        <v>6.8403455625226886E-2</v>
      </c>
      <c r="J13" s="7">
        <f>GasPr!J13/Pop!W47*10^6</f>
        <v>8.5125098425895052E-2</v>
      </c>
      <c r="K13" s="7">
        <f>GasPr!K13/Pop!X47*10^6</f>
        <v>9.4897340845947267E-2</v>
      </c>
      <c r="L13" s="7">
        <f>GasPr!L13/Pop!Y47*10^6</f>
        <v>0.10274748579606138</v>
      </c>
      <c r="M13" s="7">
        <f>GasPr!M13/Pop!Z47*10^6</f>
        <v>0.10766142297389043</v>
      </c>
      <c r="N13" s="7">
        <f>GasPr!N13/Pop!AA47*10^6</f>
        <v>0.11096504866235957</v>
      </c>
      <c r="O13" s="7">
        <f>GasPr!O13/Pop!AB47*10^6</f>
        <v>0.11644790046153386</v>
      </c>
      <c r="P13" s="7">
        <f>GasPr!P13/Pop!AC47*10^6</f>
        <v>0.11509029860281761</v>
      </c>
      <c r="Q13" s="7">
        <f>GasPr!Q13/Pop!AD47*10^6</f>
        <v>0.11666569821453758</v>
      </c>
      <c r="R13" s="7">
        <f>GasPr!R13/Pop!AE47*10^6</f>
        <v>0.11708322571233525</v>
      </c>
      <c r="S13" s="7">
        <f>GasPr!S13/Pop!AF47*10^6</f>
        <v>0.11659949228330392</v>
      </c>
      <c r="T13" s="7">
        <f>GasPr!T13/Pop!AG47*10^6</f>
        <v>0.1172990896007655</v>
      </c>
      <c r="U13" s="7">
        <f>GasPr!U13/Pop!AH47*10^6</f>
        <v>0.10617276563280961</v>
      </c>
      <c r="V13" s="7">
        <f>GasPr!V13/Pop!AI47*10^6</f>
        <v>0.1083989078642255</v>
      </c>
      <c r="W13" s="7">
        <f>GasPr!W13/Pop!AJ47*10^6</f>
        <v>0.10576579677902624</v>
      </c>
      <c r="X13" s="7">
        <f>GasPr!X13/Pop!AK47*10^6</f>
        <v>0.10225350584553428</v>
      </c>
      <c r="Y13" s="7">
        <f>GasPr!Y13/Pop!AL47*10^6</f>
        <v>0.10540080347737003</v>
      </c>
      <c r="Z13" s="7">
        <f>GasPr!Z13/Pop!AM47*10^6</f>
        <v>0.10153831221925737</v>
      </c>
      <c r="AA13" s="7">
        <f>GasPr!AA13/Pop!AN47*10^6</f>
        <v>0.10592388543554589</v>
      </c>
      <c r="AB13" s="7">
        <f>GasPr!AB13/Pop!AO47*10^6</f>
        <v>0.11127744615895697</v>
      </c>
      <c r="AC13" s="7">
        <f>GasPr!AC13/Pop!AP47*10^6</f>
        <v>0.13805003331702351</v>
      </c>
      <c r="AD13" s="7">
        <f>GasPr!AD13/Pop!AQ47*10^6</f>
        <v>0.14367618705981963</v>
      </c>
      <c r="AE13" s="7">
        <f>GasPr!AE13/Pop!AR47*10^6</f>
        <v>0.11710407915723436</v>
      </c>
      <c r="AF13" s="7">
        <f>GasPr!AF13/Pop!AS47*10^6</f>
        <v>0.13274323766196525</v>
      </c>
      <c r="AG13" s="7">
        <f>GasPr!AG13/Pop!AT47*10^6</f>
        <v>0.13548406995526352</v>
      </c>
      <c r="AH13" s="7">
        <f>GasPr!AH13/Pop!AU47*10^6</f>
        <v>0.13492471377679299</v>
      </c>
      <c r="AI13" s="7">
        <f>GasPr!AI13/Pop!AV47*10^6</f>
        <v>0.12755233123082485</v>
      </c>
      <c r="AJ13" s="7">
        <f>GasPr!AJ13/Pop!AW47*10^6</f>
        <v>0.13426725079548135</v>
      </c>
      <c r="AK13" s="7">
        <f>GasPr!AK13/Pop!AX47*10^6</f>
        <v>0.13925521399324434</v>
      </c>
      <c r="AL13" s="7">
        <f>GasPr!AL13/Pop!AY47*10^6</f>
        <v>0.14429815986629338</v>
      </c>
      <c r="AM13" s="7">
        <f>GasPr!AM13/Pop!AZ47*10^6</f>
        <v>0.15293852476816819</v>
      </c>
      <c r="AN13" s="7">
        <f>GasPr!AN13/Pop!BA47*10^6</f>
        <v>0.18156799602556656</v>
      </c>
      <c r="AO13" s="7">
        <f>GasPr!AO13/Pop!BB47*10^6</f>
        <v>0.20818985771454288</v>
      </c>
      <c r="AP13" s="7">
        <f>GasPr!AP13/Pop!BC47*10^6</f>
        <v>0.220812086308493</v>
      </c>
      <c r="AQ13" s="7">
        <f>GasPr!AQ13/Pop!BD47*10^6</f>
        <v>0.21249313581784587</v>
      </c>
      <c r="AR13" s="7">
        <f>GasPr!AR13/Pop!BE47*10^6</f>
        <v>0.2298847050975962</v>
      </c>
      <c r="AS13" s="7">
        <f>GasPr!AS13/Pop!BF47*10^6</f>
        <v>0.24016846534383593</v>
      </c>
      <c r="AT13" s="7">
        <f>GasPr!AT13/Pop!BG47*10^6</f>
        <v>0.22292818632496442</v>
      </c>
      <c r="AU13" s="10"/>
      <c r="AV13" s="11"/>
    </row>
    <row r="14" spans="1:48">
      <c r="A14" t="s">
        <v>14</v>
      </c>
      <c r="B14" s="7">
        <f>GasPr!B14/Pop!O182*10^6</f>
        <v>2.788381832313163E-2</v>
      </c>
      <c r="C14" s="7">
        <f>GasPr!C14/Pop!P182*10^6</f>
        <v>3.239851220778129E-2</v>
      </c>
      <c r="D14" s="7">
        <f>GasPr!D14/Pop!Q182*10^6</f>
        <v>3.0342919042818051E-2</v>
      </c>
      <c r="E14" s="7">
        <f>GasPr!E14/Pop!R182*10^6</f>
        <v>2.8932042853477405E-2</v>
      </c>
      <c r="F14" s="7">
        <f>GasPr!F14/Pop!S182*10^6</f>
        <v>2.8989730152130688E-2</v>
      </c>
      <c r="G14" s="7">
        <f>GasPr!G14/Pop!T182*10^6</f>
        <v>3.4865509416281117E-2</v>
      </c>
      <c r="H14" s="7">
        <f>GasPr!H14/Pop!U182*10^6</f>
        <v>3.6828884689657178E-2</v>
      </c>
      <c r="I14" s="7">
        <f>GasPr!I14/Pop!V182*10^6</f>
        <v>3.5613495696837499E-2</v>
      </c>
      <c r="J14" s="7">
        <f>GasPr!J14/Pop!W182*10^6</f>
        <v>3.6262012322171362E-2</v>
      </c>
      <c r="K14" s="7">
        <f>GasPr!K14/Pop!X182*10^6</f>
        <v>3.2674027008244372E-2</v>
      </c>
      <c r="L14" s="7">
        <f>GasPr!L14/Pop!Y182*10^6</f>
        <v>3.4218328373595938E-2</v>
      </c>
      <c r="M14" s="7">
        <f>GasPr!M14/Pop!Z182*10^6</f>
        <v>3.8330647471517716E-2</v>
      </c>
      <c r="N14" s="7">
        <f>GasPr!N14/Pop!AA182*10^6</f>
        <v>3.9285127007553662E-2</v>
      </c>
      <c r="O14" s="7">
        <f>GasPr!O14/Pop!AB182*10^6</f>
        <v>2.5294147625541365E-2</v>
      </c>
      <c r="P14" s="7">
        <f>GasPr!P14/Pop!AC182*10^6</f>
        <v>3.3351527455453854E-2</v>
      </c>
      <c r="Q14" s="7">
        <f>GasPr!Q14/Pop!AD182*10^6</f>
        <v>2.5428563388496771E-2</v>
      </c>
      <c r="R14" s="7">
        <f>GasPr!R14/Pop!AE182*10^6</f>
        <v>2.6354941551540917E-2</v>
      </c>
      <c r="S14" s="7">
        <f>GasPr!S14/Pop!AF182*10^6</f>
        <v>2.5621326957860548E-2</v>
      </c>
      <c r="T14" s="7">
        <f>GasPr!T14/Pop!AG182*10^6</f>
        <v>2.36251761546219E-2</v>
      </c>
      <c r="U14" s="7">
        <f>GasPr!U14/Pop!AH182*10^6</f>
        <v>1.9607975270178244E-2</v>
      </c>
      <c r="V14" s="7">
        <f>GasPr!V14/Pop!AI182*10^6</f>
        <v>1.837202928638915E-2</v>
      </c>
      <c r="W14" s="7">
        <f>GasPr!W14/Pop!AJ182*10^6</f>
        <v>1.6873751577987473E-2</v>
      </c>
      <c r="X14" s="7">
        <f>GasPr!X14/Pop!AK182*10^6</f>
        <v>1.4909581961710437E-2</v>
      </c>
      <c r="Y14" s="7">
        <f>GasPr!Y14/Pop!AL182*10^6</f>
        <v>1.5398403276159104E-2</v>
      </c>
      <c r="Z14" s="7">
        <f>GasPr!Z14/Pop!AM182*10^6</f>
        <v>1.5792131183243848E-2</v>
      </c>
      <c r="AA14" s="7">
        <f>GasPr!AA14/Pop!AN182*10^6</f>
        <v>1.5017412919076819E-2</v>
      </c>
      <c r="AB14" s="7">
        <f>GasPr!AB14/Pop!AO182*10^6</f>
        <v>1.497479079889936E-2</v>
      </c>
      <c r="AC14" s="7">
        <f>GasPr!AC14/Pop!AP182*10^6</f>
        <v>8.7403401619556842E-3</v>
      </c>
      <c r="AD14" s="7">
        <f>GasPr!AD14/Pop!AQ182*10^6</f>
        <v>1.4603322954391916E-2</v>
      </c>
      <c r="AE14" s="7">
        <f>GasPr!AE14/Pop!AR182*10^6</f>
        <v>1.4475008838557762E-2</v>
      </c>
      <c r="AF14" s="7">
        <f>GasPr!AF14/Pop!AS182*10^6</f>
        <v>1.2000829639348058E-2</v>
      </c>
      <c r="AG14" s="7">
        <f>GasPr!AG14/Pop!AT182*10^6</f>
        <v>1.2680225318084213E-2</v>
      </c>
      <c r="AH14" s="7">
        <f>GasPr!AH14/Pop!AU182*10^6</f>
        <v>1.4961583127965557E-2</v>
      </c>
      <c r="AI14" s="7">
        <f>GasPr!AI14/Pop!AV182*10^6</f>
        <v>1.7484764960026152E-2</v>
      </c>
      <c r="AJ14" s="7">
        <f>GasPr!AJ14/Pop!AW182*10^6</f>
        <v>2.8379520575299081E-2</v>
      </c>
      <c r="AK14" s="7">
        <f>GasPr!AK14/Pop!AX182*10^6</f>
        <v>4.944392582599582E-2</v>
      </c>
      <c r="AL14" s="7">
        <f>GasPr!AL14/Pop!AY182*10^6</f>
        <v>5.7162638099190706E-2</v>
      </c>
      <c r="AM14" s="7">
        <f>GasPr!AM14/Pop!AZ182*10^6</f>
        <v>8.5109331993381498E-2</v>
      </c>
      <c r="AN14" s="7">
        <f>GasPr!AN14/Pop!BA182*10^6</f>
        <v>0.10673440942591256</v>
      </c>
      <c r="AO14" s="7">
        <f>GasPr!AO14/Pop!BB182*10^6</f>
        <v>0.1078060795786541</v>
      </c>
      <c r="AP14" s="7">
        <f>GasPr!AP14/Pop!BC182*10^6</f>
        <v>0.22177171227435927</v>
      </c>
      <c r="AQ14" s="7">
        <f>GasPr!AQ14/Pop!BD182*10^6</f>
        <v>0.34165542788575398</v>
      </c>
      <c r="AR14" s="7">
        <f>GasPr!AR14/Pop!BE182*10^6</f>
        <v>0.35389549158144989</v>
      </c>
      <c r="AS14" s="7">
        <f>GasPr!AS14/Pop!BF182*10^6</f>
        <v>0.35899587716904385</v>
      </c>
      <c r="AT14" s="7">
        <f>GasPr!AT14/Pop!BG182*10^6</f>
        <v>0.37553837511808941</v>
      </c>
      <c r="AU14" s="10"/>
      <c r="AV14" s="11"/>
    </row>
    <row r="15" spans="1:48">
      <c r="A15" t="s">
        <v>15</v>
      </c>
      <c r="B15" s="7">
        <f>GasPr!B15/Pop!O229*10^6</f>
        <v>1.7378509000038054</v>
      </c>
      <c r="C15" s="7">
        <f>GasPr!C15/Pop!P229*10^6</f>
        <v>1.6754306750517793</v>
      </c>
      <c r="D15" s="7">
        <f>GasPr!D15/Pop!Q229*10^6</f>
        <v>1.7095639471071657</v>
      </c>
      <c r="E15" s="7">
        <f>GasPr!E15/Pop!R229*10^6</f>
        <v>1.61871709220039</v>
      </c>
      <c r="F15" s="7">
        <f>GasPr!F15/Pop!S229*10^6</f>
        <v>1.4574133936354272</v>
      </c>
      <c r="G15" s="7">
        <f>GasPr!G15/Pop!T229*10^6</f>
        <v>1.3057021729994551</v>
      </c>
      <c r="H15" s="7">
        <f>GasPr!H15/Pop!U229*10^6</f>
        <v>1.4493391306563221</v>
      </c>
      <c r="I15" s="7">
        <f>GasPr!I15/Pop!V229*10^6</f>
        <v>1.6805219679152246</v>
      </c>
      <c r="J15" s="7">
        <f>GasPr!J15/Pop!W229*10^6</f>
        <v>1.9789281933050469</v>
      </c>
      <c r="K15" s="7">
        <f>GasPr!K15/Pop!X229*10^6</f>
        <v>2.1296316214287523</v>
      </c>
      <c r="L15" s="7">
        <f>GasPr!L15/Pop!Y229*10^6</f>
        <v>2.2878298142094229</v>
      </c>
      <c r="M15" s="7">
        <f>GasPr!M15/Pop!Z229*10^6</f>
        <v>2.3617719457046404</v>
      </c>
      <c r="N15" s="7">
        <f>GasPr!N15/Pop!AA229*10^6</f>
        <v>2.8439867572125896</v>
      </c>
      <c r="O15" s="7">
        <f>GasPr!O15/Pop!AB229*10^6</f>
        <v>3.1238116649819569</v>
      </c>
      <c r="P15" s="7">
        <f>GasPr!P15/Pop!AC229*10^6</f>
        <v>3.2101728734335269</v>
      </c>
      <c r="Q15" s="7">
        <f>GasPr!Q15/Pop!AD229*10^6</f>
        <v>3.1649920789796187</v>
      </c>
      <c r="R15" s="7">
        <f>GasPr!R15/Pop!AE229*10^6</f>
        <v>3.3022170460275007</v>
      </c>
      <c r="S15" s="7">
        <f>GasPr!S15/Pop!AF229*10^6</f>
        <v>3.3901056103235909</v>
      </c>
      <c r="T15" s="7">
        <f>GasPr!T15/Pop!AG229*10^6</f>
        <v>3.7854077965623421</v>
      </c>
      <c r="U15" s="7">
        <f>GasPr!U15/Pop!AH229*10^6</f>
        <v>3.7935935729735295</v>
      </c>
      <c r="V15" s="7">
        <f>GasPr!V15/Pop!AI229*10^6</f>
        <v>3.882465398263693</v>
      </c>
      <c r="W15" s="7">
        <f>GasPr!W15/Pop!AJ229*10^6</f>
        <v>4.1710504705237632</v>
      </c>
      <c r="X15" s="7">
        <f>GasPr!X15/Pop!AK229*10^6</f>
        <v>4.0000452530372064</v>
      </c>
      <c r="Y15" s="7">
        <f>GasPr!Y15/Pop!AL229*10^6</f>
        <v>4.4623556544868652</v>
      </c>
      <c r="Z15" s="7">
        <f>GasPr!Z15/Pop!AM229*10^6</f>
        <v>5.0891134721142501</v>
      </c>
      <c r="AA15" s="7">
        <f>GasPr!AA15/Pop!AN229*10^6</f>
        <v>5.4430235513756564</v>
      </c>
      <c r="AB15" s="7">
        <f>GasPr!AB15/Pop!AO229*10^6</f>
        <v>6.1293821744883239</v>
      </c>
      <c r="AC15" s="7">
        <f>GasPr!AC15/Pop!AP229*10^6</f>
        <v>6.6392898418865407</v>
      </c>
      <c r="AD15" s="7">
        <f>GasPr!AD15/Pop!AQ229*10^6</f>
        <v>6.6294719233547497</v>
      </c>
      <c r="AE15" s="7">
        <f>GasPr!AE15/Pop!AR229*10^6</f>
        <v>8.3468995818248377</v>
      </c>
      <c r="AF15" s="7">
        <f>GasPr!AF15/Pop!AS229*10^6</f>
        <v>11.019652337635135</v>
      </c>
      <c r="AG15" s="7">
        <f>GasPr!AG15/Pop!AT229*10^6</f>
        <v>11.711834208751453</v>
      </c>
      <c r="AH15" s="7">
        <f>GasPr!AH15/Pop!AU229*10^6</f>
        <v>13.561778234394993</v>
      </c>
      <c r="AI15" s="7">
        <f>GasPr!AI15/Pop!AV229*10^6</f>
        <v>18.922164910982811</v>
      </c>
      <c r="AJ15" s="7">
        <f>GasPr!AJ15/Pop!AW229*10^6</f>
        <v>21.061448826848245</v>
      </c>
      <c r="AK15" s="7">
        <f>GasPr!AK15/Pop!AX229*10^6</f>
        <v>22.93006878789398</v>
      </c>
      <c r="AL15" s="7">
        <f>GasPr!AL15/Pop!AY229*10^6</f>
        <v>27.710501411140623</v>
      </c>
      <c r="AM15" s="7">
        <f>GasPr!AM15/Pop!AZ229*10^6</f>
        <v>29.009065751457161</v>
      </c>
      <c r="AN15" s="7">
        <f>GasPr!AN15/Pop!BA229*10^6</f>
        <v>28.712279101807706</v>
      </c>
      <c r="AO15" s="7">
        <f>GasPr!AO15/Pop!BB229*10^6</f>
        <v>29.701938636842172</v>
      </c>
      <c r="AP15" s="7">
        <f>GasPr!AP15/Pop!BC229*10^6</f>
        <v>30.327667976464408</v>
      </c>
      <c r="AQ15" s="7">
        <f>GasPr!AQ15/Pop!BD229*10^6</f>
        <v>29.053550490571702</v>
      </c>
      <c r="AR15" s="7">
        <f>GasPr!AR15/Pop!BE229*10^6</f>
        <v>28.658946318955426</v>
      </c>
      <c r="AS15" s="7">
        <f>GasPr!AS15/Pop!BF229*10^6</f>
        <v>28.59812692149988</v>
      </c>
      <c r="AT15" s="7">
        <f>GasPr!AT15/Pop!BG229*10^6</f>
        <v>27.944374531239596</v>
      </c>
      <c r="AU15" s="10"/>
      <c r="AV15" s="11"/>
    </row>
    <row r="16" spans="1:48">
      <c r="A16" t="s">
        <v>16</v>
      </c>
      <c r="B16" s="7">
        <f>GasPr!B16/Pop!O241*10^6</f>
        <v>0.59882161847011306</v>
      </c>
      <c r="C16" s="7">
        <f>GasPr!C16/Pop!P241*10^6</f>
        <v>0.56333648662153324</v>
      </c>
      <c r="D16" s="7">
        <f>GasPr!D16/Pop!Q241*10^6</f>
        <v>0.54401464249105969</v>
      </c>
      <c r="E16" s="7">
        <f>GasPr!E16/Pop!R241*10^6</f>
        <v>0.65158019275346912</v>
      </c>
      <c r="F16" s="7">
        <f>GasPr!F16/Pop!S241*10^6</f>
        <v>0.66969241632211729</v>
      </c>
      <c r="G16" s="7">
        <f>GasPr!G16/Pop!T241*10^6</f>
        <v>0.63348608650797378</v>
      </c>
      <c r="H16" s="7">
        <f>GasPr!H16/Pop!U241*10^6</f>
        <v>0.76365758502241265</v>
      </c>
      <c r="I16" s="7">
        <f>GasPr!I16/Pop!V241*10^6</f>
        <v>0.81067173280463534</v>
      </c>
      <c r="J16" s="7">
        <f>GasPr!J16/Pop!W241*10^6</f>
        <v>0.79561176431469549</v>
      </c>
      <c r="K16" s="7">
        <f>GasPr!K16/Pop!X241*10^6</f>
        <v>0.86687814903834726</v>
      </c>
      <c r="L16" s="7">
        <f>GasPr!L16/Pop!Y241*10^6</f>
        <v>0.86842232006338405</v>
      </c>
      <c r="M16" s="7">
        <f>GasPr!M16/Pop!Z241*10^6</f>
        <v>0.84996637439886302</v>
      </c>
      <c r="N16" s="7">
        <f>GasPr!N16/Pop!AA241*10^6</f>
        <v>0.88317637053743392</v>
      </c>
      <c r="O16" s="7">
        <f>GasPr!O16/Pop!AB241*10^6</f>
        <v>0.84706682650770349</v>
      </c>
      <c r="P16" s="7">
        <f>GasPr!P16/Pop!AC241*10^6</f>
        <v>0.91277965381908288</v>
      </c>
      <c r="Q16" s="7">
        <f>GasPr!Q16/Pop!AD241*10^6</f>
        <v>0.89061842891893384</v>
      </c>
      <c r="R16" s="7">
        <f>GasPr!R16/Pop!AE241*10^6</f>
        <v>0.95539256689334084</v>
      </c>
      <c r="S16" s="7">
        <f>GasPr!S16/Pop!AF241*10^6</f>
        <v>0.90726969367227661</v>
      </c>
      <c r="T16" s="7">
        <f>GasPr!T16/Pop!AG241*10^6</f>
        <v>0.90548909339047956</v>
      </c>
      <c r="U16" s="7">
        <f>GasPr!U16/Pop!AH241*10^6</f>
        <v>0.90694049832831847</v>
      </c>
      <c r="V16" s="7">
        <f>GasPr!V16/Pop!AI241*10^6</f>
        <v>0.99531974665741663</v>
      </c>
      <c r="W16" s="7">
        <f>GasPr!W16/Pop!AJ241*10^6</f>
        <v>0.96949441938217662</v>
      </c>
      <c r="X16" s="7">
        <f>GasPr!X16/Pop!AK241*10^6</f>
        <v>0.93540840533877034</v>
      </c>
      <c r="Y16" s="7">
        <f>GasPr!Y16/Pop!AL241*10^6</f>
        <v>0.98739681736178053</v>
      </c>
      <c r="Z16" s="7">
        <f>GasPr!Z16/Pop!AM241*10^6</f>
        <v>1.0221473858470143</v>
      </c>
      <c r="AA16" s="7">
        <f>GasPr!AA16/Pop!AN241*10^6</f>
        <v>1.1154791560071353</v>
      </c>
      <c r="AB16" s="7">
        <f>GasPr!AB16/Pop!AO241*10^6</f>
        <v>1.1814097550060461</v>
      </c>
      <c r="AC16" s="7">
        <f>GasPr!AC16/Pop!AP241*10^6</f>
        <v>1.2007528300909429</v>
      </c>
      <c r="AD16" s="7">
        <f>GasPr!AD16/Pop!AQ241*10^6</f>
        <v>1.2349286468225433</v>
      </c>
      <c r="AE16" s="7">
        <f>GasPr!AE16/Pop!AR241*10^6</f>
        <v>1.0268757215634534</v>
      </c>
      <c r="AF16" s="7">
        <f>GasPr!AF16/Pop!AS241*10^6</f>
        <v>1.0265720487370922</v>
      </c>
      <c r="AG16" s="7">
        <f>GasPr!AG16/Pop!AT241*10^6</f>
        <v>1.0679134665315544</v>
      </c>
      <c r="AH16" s="7">
        <f>GasPr!AH16/Pop!AU241*10^6</f>
        <v>1.0068843661378655</v>
      </c>
      <c r="AI16" s="7">
        <f>GasPr!AI16/Pop!AV241*10^6</f>
        <v>0.8779485050267517</v>
      </c>
      <c r="AJ16" s="7">
        <f>GasPr!AJ16/Pop!AW241*10^6</f>
        <v>0.9714992310508247</v>
      </c>
      <c r="AK16" s="7">
        <f>GasPr!AK16/Pop!AX241*10^6</f>
        <v>0.9218496763901235</v>
      </c>
      <c r="AL16" s="7">
        <f>GasPr!AL16/Pop!AY241*10^6</f>
        <v>1.0409045469954552</v>
      </c>
      <c r="AM16" s="7">
        <f>GasPr!AM16/Pop!AZ241*10^6</f>
        <v>1.1751111529364011</v>
      </c>
      <c r="AN16" s="7">
        <f>GasPr!AN16/Pop!BA241*10^6</f>
        <v>1.0486928843325765</v>
      </c>
      <c r="AO16" s="7">
        <f>GasPr!AO16/Pop!BB241*10^6</f>
        <v>0.97734808984205701</v>
      </c>
      <c r="AP16" s="7">
        <f>GasPr!AP16/Pop!BC241*10^6</f>
        <v>0.85152493926264006</v>
      </c>
      <c r="AQ16" s="7">
        <f>GasPr!AQ16/Pop!BD241*10^6</f>
        <v>0.8441658113763898</v>
      </c>
      <c r="AR16" s="7">
        <f>GasPr!AR16/Pop!BE241*10^6</f>
        <v>0.88862760456321144</v>
      </c>
      <c r="AS16" s="7">
        <f>GasPr!AS16/Pop!BF241*10^6</f>
        <v>0.84563489055456209</v>
      </c>
      <c r="AT16" s="7">
        <f>GasPr!AT16/Pop!BG241*10^6</f>
        <v>0.8382953484425385</v>
      </c>
      <c r="AU16" s="10"/>
      <c r="AV16" s="11"/>
    </row>
    <row r="17" spans="1:48">
      <c r="A17" t="s">
        <v>17</v>
      </c>
      <c r="B17" s="8"/>
      <c r="C17" s="8"/>
      <c r="D17" s="8"/>
      <c r="E17" s="8"/>
      <c r="F17" s="8"/>
      <c r="G17" s="8"/>
      <c r="H17" s="8"/>
      <c r="I17" s="8"/>
      <c r="J17" s="8"/>
      <c r="K17" s="8"/>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10"/>
      <c r="AV17" s="11"/>
    </row>
    <row r="18" spans="1:48">
      <c r="A18" s="17" t="s">
        <v>18</v>
      </c>
      <c r="B18" s="14"/>
      <c r="C18" s="14"/>
      <c r="D18" s="14"/>
      <c r="E18" s="14"/>
      <c r="F18" s="14"/>
      <c r="G18" s="14"/>
      <c r="H18" s="14"/>
      <c r="I18" s="14"/>
      <c r="J18" s="14"/>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c r="AO18" s="14"/>
      <c r="AP18" s="14"/>
      <c r="AQ18" s="14"/>
      <c r="AR18" s="14"/>
      <c r="AS18" s="14"/>
      <c r="AT18" s="14"/>
      <c r="AU18" s="15"/>
      <c r="AV18" s="16"/>
    </row>
    <row r="19" spans="1:48">
      <c r="B19" s="8"/>
      <c r="C19" s="8"/>
      <c r="D19" s="8"/>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10"/>
      <c r="AV19" s="11"/>
    </row>
    <row r="20" spans="1:48">
      <c r="A20" t="s">
        <v>19</v>
      </c>
      <c r="B20" s="7" t="e">
        <f>GasPr!B20/Pop!O18*10^6</f>
        <v>#VALUE!</v>
      </c>
      <c r="C20" s="7" t="e">
        <f>GasPr!C20/Pop!P18*10^6</f>
        <v>#VALUE!</v>
      </c>
      <c r="D20" s="7" t="e">
        <f>GasPr!D20/Pop!Q18*10^6</f>
        <v>#VALUE!</v>
      </c>
      <c r="E20" s="7" t="e">
        <f>GasPr!E20/Pop!R18*10^6</f>
        <v>#VALUE!</v>
      </c>
      <c r="F20" s="7" t="e">
        <f>GasPr!F20/Pop!S18*10^6</f>
        <v>#VALUE!</v>
      </c>
      <c r="G20" s="7" t="e">
        <f>GasPr!G20/Pop!T18*10^6</f>
        <v>#VALUE!</v>
      </c>
      <c r="H20" s="7" t="e">
        <f>GasPr!H20/Pop!U18*10^6</f>
        <v>#VALUE!</v>
      </c>
      <c r="I20" s="7" t="e">
        <f>GasPr!I20/Pop!V18*10^6</f>
        <v>#VALUE!</v>
      </c>
      <c r="J20" s="7" t="e">
        <f>GasPr!J20/Pop!W18*10^6</f>
        <v>#VALUE!</v>
      </c>
      <c r="K20" s="7" t="e">
        <f>GasPr!K20/Pop!X18*10^6</f>
        <v>#VALUE!</v>
      </c>
      <c r="L20" s="7" t="e">
        <f>GasPr!L20/Pop!Y18*10^6</f>
        <v>#VALUE!</v>
      </c>
      <c r="M20" s="7" t="e">
        <f>GasPr!M20/Pop!Z18*10^6</f>
        <v>#VALUE!</v>
      </c>
      <c r="N20" s="7" t="e">
        <f>GasPr!N20/Pop!AA18*10^6</f>
        <v>#VALUE!</v>
      </c>
      <c r="O20" s="7" t="e">
        <f>GasPr!O20/Pop!AB18*10^6</f>
        <v>#VALUE!</v>
      </c>
      <c r="P20" s="7" t="e">
        <f>GasPr!P20/Pop!AC18*10^6</f>
        <v>#VALUE!</v>
      </c>
      <c r="Q20" s="7">
        <f>GasPr!Q20/Pop!AD18*10^6</f>
        <v>1.7170429744084115</v>
      </c>
      <c r="R20" s="7">
        <f>GasPr!R20/Pop!AE18*10^6</f>
        <v>1.6337716986948321</v>
      </c>
      <c r="S20" s="7">
        <f>GasPr!S20/Pop!AF18*10^6</f>
        <v>1.4784145713859203</v>
      </c>
      <c r="T20" s="7">
        <f>GasPr!T20/Pop!AG18*10^6</f>
        <v>1.3857756781785435</v>
      </c>
      <c r="U20" s="7">
        <f>GasPr!U20/Pop!AH18*10^6</f>
        <v>1.2726140473515277</v>
      </c>
      <c r="V20" s="7">
        <f>GasPr!V20/Pop!AI18*10^6</f>
        <v>1.1263232904036877</v>
      </c>
      <c r="W20" s="7">
        <f>GasPr!W20/Pop!AJ18*10^6</f>
        <v>0.96335097015541193</v>
      </c>
      <c r="X20" s="7">
        <f>GasPr!X20/Pop!AK18*10^6</f>
        <v>0.87163223462476291</v>
      </c>
      <c r="Y20" s="7">
        <f>GasPr!Y20/Pop!AL18*10^6</f>
        <v>0.7389541763842562</v>
      </c>
      <c r="Z20" s="7">
        <f>GasPr!Z20/Pop!AM18*10^6</f>
        <v>0.68614843964722916</v>
      </c>
      <c r="AA20" s="7">
        <f>GasPr!AA20/Pop!AN18*10^6</f>
        <v>0.69948804476252446</v>
      </c>
      <c r="AB20" s="7">
        <f>GasPr!AB20/Pop!AO18*10^6</f>
        <v>0.66096218422806652</v>
      </c>
      <c r="AC20" s="7">
        <f>GasPr!AC20/Pop!AP18*10^6</f>
        <v>0.62342680539340045</v>
      </c>
      <c r="AD20" s="7">
        <f>GasPr!AD20/Pop!AQ18*10^6</f>
        <v>0.57634392179187544</v>
      </c>
      <c r="AE20" s="7">
        <f>GasPr!AE20/Pop!AR18*10^6</f>
        <v>0.61214182548305041</v>
      </c>
      <c r="AF20" s="7">
        <f>GasPr!AF20/Pop!AS18*10^6</f>
        <v>0.57241954907247228</v>
      </c>
      <c r="AG20" s="7">
        <f>GasPr!AG20/Pop!AT18*10^6</f>
        <v>0.55687855461804792</v>
      </c>
      <c r="AH20" s="7">
        <f>GasPr!AH20/Pop!AU18*10^6</f>
        <v>0.51261294499486043</v>
      </c>
      <c r="AI20" s="7">
        <f>GasPr!AI20/Pop!AV18*10^6</f>
        <v>0.50721215280402598</v>
      </c>
      <c r="AJ20" s="7">
        <f>GasPr!AJ20/Pop!AW18*10^6</f>
        <v>0.48982730254479867</v>
      </c>
      <c r="AK20" s="7">
        <f>GasPr!AK20/Pop!AX18*10^6</f>
        <v>0.55633486590489578</v>
      </c>
      <c r="AL20" s="7">
        <f>GasPr!AL20/Pop!AY18*10^6</f>
        <v>0.64925677816454608</v>
      </c>
      <c r="AM20" s="7">
        <f>GasPr!AM20/Pop!AZ18*10^6</f>
        <v>1.0281105320224211</v>
      </c>
      <c r="AN20" s="7">
        <f>GasPr!AN20/Pop!BA18*10^6</f>
        <v>1.5183315424218911</v>
      </c>
      <c r="AO20" s="7">
        <f>GasPr!AO20/Pop!BB18*10^6</f>
        <v>1.485877473075002</v>
      </c>
      <c r="AP20" s="7">
        <f>GasPr!AP20/Pop!BC18*10^6</f>
        <v>1.499787581660138</v>
      </c>
      <c r="AQ20" s="7">
        <f>GasPr!AQ20/Pop!BD18*10^6</f>
        <v>1.4527317189463695</v>
      </c>
      <c r="AR20" s="7">
        <f>GasPr!AR20/Pop!BE18*10^6</f>
        <v>1.5107213550620369</v>
      </c>
      <c r="AS20" s="7">
        <f>GasPr!AS20/Pop!BF18*10^6</f>
        <v>1.5477861967948565</v>
      </c>
      <c r="AT20" s="7">
        <f>GasPr!AT20/Pop!BG18*10^6</f>
        <v>1.5991611371261554</v>
      </c>
      <c r="AU20" s="10"/>
      <c r="AV20" s="11"/>
    </row>
    <row r="21" spans="1:48">
      <c r="A21" t="s">
        <v>21</v>
      </c>
      <c r="B21" s="7">
        <f>GasPr!B21/Pop!O60*10^6</f>
        <v>0</v>
      </c>
      <c r="C21" s="7">
        <f>GasPr!C21/Pop!P60*10^6</f>
        <v>0</v>
      </c>
      <c r="D21" s="7">
        <f>GasPr!D21/Pop!Q60*10^6</f>
        <v>0</v>
      </c>
      <c r="E21" s="7">
        <f>GasPr!E21/Pop!R60*10^6</f>
        <v>0</v>
      </c>
      <c r="F21" s="7">
        <f>GasPr!F21/Pop!S60*10^6</f>
        <v>0</v>
      </c>
      <c r="G21" s="7">
        <f>GasPr!G21/Pop!T60*10^6</f>
        <v>0</v>
      </c>
      <c r="H21" s="7">
        <f>GasPr!H21/Pop!U60*10^6</f>
        <v>0</v>
      </c>
      <c r="I21" s="7">
        <f>GasPr!I21/Pop!V60*10^6</f>
        <v>0</v>
      </c>
      <c r="J21" s="7">
        <f>GasPr!J21/Pop!W60*10^6</f>
        <v>0</v>
      </c>
      <c r="K21" s="7">
        <f>GasPr!K21/Pop!X60*10^6</f>
        <v>0</v>
      </c>
      <c r="L21" s="7">
        <f>GasPr!L21/Pop!Y60*10^6</f>
        <v>0</v>
      </c>
      <c r="M21" s="7">
        <f>GasPr!M21/Pop!Z60*10^6</f>
        <v>0</v>
      </c>
      <c r="N21" s="7">
        <f>GasPr!N21/Pop!AA60*10^6</f>
        <v>0</v>
      </c>
      <c r="O21" s="7">
        <f>GasPr!O21/Pop!AB60*10^6</f>
        <v>0</v>
      </c>
      <c r="P21" s="7">
        <f>GasPr!P21/Pop!AC60*10^6</f>
        <v>4.0887241400425184E-2</v>
      </c>
      <c r="Q21" s="7">
        <f>GasPr!Q21/Pop!AD60*10^6</f>
        <v>0.19750900083716441</v>
      </c>
      <c r="R21" s="7">
        <f>GasPr!R21/Pop!AE60*10^6</f>
        <v>0.33453542150096061</v>
      </c>
      <c r="S21" s="7">
        <f>GasPr!S21/Pop!AF60*10^6</f>
        <v>0.42578306635584307</v>
      </c>
      <c r="T21" s="7">
        <f>GasPr!T21/Pop!AG60*10^6</f>
        <v>0.42031255970348863</v>
      </c>
      <c r="U21" s="7">
        <f>GasPr!U21/Pop!AH60*10^6</f>
        <v>0.53871395243808495</v>
      </c>
      <c r="V21" s="7">
        <f>GasPr!V21/Pop!AI60*10^6</f>
        <v>0.54912147372299103</v>
      </c>
      <c r="W21" s="7">
        <f>GasPr!W21/Pop!AJ60*10^6</f>
        <v>0.68819956510081481</v>
      </c>
      <c r="X21" s="7">
        <f>GasPr!X21/Pop!AK60*10^6</f>
        <v>0.71448713248133477</v>
      </c>
      <c r="Y21" s="7">
        <f>GasPr!Y21/Pop!AL60*10^6</f>
        <v>0.78122537907901668</v>
      </c>
      <c r="Z21" s="7">
        <f>GasPr!Z21/Pop!AM60*10^6</f>
        <v>0.84360714765912825</v>
      </c>
      <c r="AA21" s="7">
        <f>GasPr!AA21/Pop!AN60*10^6</f>
        <v>0.90869577954791292</v>
      </c>
      <c r="AB21" s="7">
        <f>GasPr!AB21/Pop!AO60*10^6</f>
        <v>1.097947766191393</v>
      </c>
      <c r="AC21" s="7">
        <f>GasPr!AC21/Pop!AP60*10^6</f>
        <v>1.3384850210719377</v>
      </c>
      <c r="AD21" s="7">
        <f>GasPr!AD21/Pop!AQ60*10^6</f>
        <v>1.283631330493707</v>
      </c>
      <c r="AE21" s="7">
        <f>GasPr!AE21/Pop!AR60*10^6</f>
        <v>1.311559906208408</v>
      </c>
      <c r="AF21" s="7">
        <f>GasPr!AF21/Pop!AS60*10^6</f>
        <v>1.3741973263807734</v>
      </c>
      <c r="AG21" s="7">
        <f>GasPr!AG21/Pop!AT60*10^6</f>
        <v>1.4077635400985635</v>
      </c>
      <c r="AH21" s="7">
        <f>GasPr!AH21/Pop!AU60*10^6</f>
        <v>1.4033221757868544</v>
      </c>
      <c r="AI21" s="7">
        <f>GasPr!AI21/Pop!AV60*10^6</f>
        <v>1.3297763675259813</v>
      </c>
      <c r="AJ21" s="7">
        <f>GasPr!AJ21/Pop!AW60*10^6</f>
        <v>1.5704242174748817</v>
      </c>
      <c r="AK21" s="7">
        <f>GasPr!AK21/Pop!AX60*10^6</f>
        <v>1.7349415955399017</v>
      </c>
      <c r="AL21" s="7">
        <f>GasPr!AL21/Pop!AY60*10^6</f>
        <v>1.7237980891888434</v>
      </c>
      <c r="AM21" s="7">
        <f>GasPr!AM21/Pop!AZ60*10^6</f>
        <v>1.5199201965306575</v>
      </c>
      <c r="AN21" s="7">
        <f>GasPr!AN21/Pop!BA60*10^6</f>
        <v>1.6531061398301776</v>
      </c>
      <c r="AO21" s="7">
        <f>GasPr!AO21/Pop!BB60*10^6</f>
        <v>1.3732820862541746</v>
      </c>
      <c r="AP21" s="7">
        <f>GasPr!AP21/Pop!BC60*10^6</f>
        <v>1.3327198399764371</v>
      </c>
      <c r="AQ21" s="7">
        <f>GasPr!AQ21/Pop!BD60*10^6</f>
        <v>1.0648573110224102</v>
      </c>
      <c r="AR21" s="7">
        <f>GasPr!AR21/Pop!BE60*10^6</f>
        <v>0.92600068370800914</v>
      </c>
      <c r="AS21" s="7">
        <f>GasPr!AS21/Pop!BF60*10^6</f>
        <v>0.77651602740512249</v>
      </c>
      <c r="AT21" s="7">
        <f>GasPr!AT21/Pop!BG60*10^6</f>
        <v>0.73597378439387251</v>
      </c>
      <c r="AU21" s="10"/>
      <c r="AV21" s="11"/>
    </row>
    <row r="22" spans="1:48">
      <c r="A22" t="s">
        <v>90</v>
      </c>
      <c r="B22" s="7">
        <f>GasPr!B22/Pop!O57*10^6</f>
        <v>0.12721108413817095</v>
      </c>
      <c r="C22" s="7">
        <f>GasPr!C22/Pop!P57*10^6</f>
        <v>0.15856913991194443</v>
      </c>
      <c r="D22" s="7">
        <f>GasPr!D22/Pop!Q57*10^6</f>
        <v>0.18847746553712863</v>
      </c>
      <c r="E22" s="7">
        <f>GasPr!E22/Pop!R57*10^6</f>
        <v>0.21114395685270013</v>
      </c>
      <c r="F22" s="7">
        <f>GasPr!F22/Pop!S57*10^6</f>
        <v>0.22153436341282615</v>
      </c>
      <c r="G22" s="7">
        <f>GasPr!G22/Pop!T57*10^6</f>
        <v>0.20235516498974992</v>
      </c>
      <c r="H22" s="7">
        <f>GasPr!H22/Pop!U57*10^6</f>
        <v>0.21402416101214047</v>
      </c>
      <c r="I22" s="7">
        <f>GasPr!I22/Pop!V57*10^6</f>
        <v>0.21757984224476276</v>
      </c>
      <c r="J22" s="7">
        <f>GasPr!J22/Pop!W57*10^6</f>
        <v>0.23287970494220778</v>
      </c>
      <c r="K22" s="7">
        <f>GasPr!K22/Pop!X57*10^6</f>
        <v>0.23350636501001262</v>
      </c>
      <c r="L22" s="7">
        <f>GasPr!L22/Pop!Y57*10^6</f>
        <v>0.21293017259631855</v>
      </c>
      <c r="M22" s="7">
        <f>GasPr!M22/Pop!Z57*10^6</f>
        <v>0.21973549172789422</v>
      </c>
      <c r="N22" s="7">
        <f>GasPr!N22/Pop!AA57*10^6</f>
        <v>0.19733608791941865</v>
      </c>
      <c r="O22" s="7">
        <f>GasPr!O22/Pop!AB57*10^6</f>
        <v>0.21157511181418276</v>
      </c>
      <c r="P22" s="7">
        <f>GasPr!P22/Pop!AC57*10^6</f>
        <v>0.22326346765296637</v>
      </c>
      <c r="Q22" s="7">
        <f>GasPr!Q22/Pop!AD57*10^6</f>
        <v>0.20186684221006579</v>
      </c>
      <c r="R22" s="7">
        <f>GasPr!R22/Pop!AE57*10^6</f>
        <v>0.19326963116882154</v>
      </c>
      <c r="S22" s="7">
        <f>GasPr!S22/Pop!AF57*10^6</f>
        <v>0.21400330318941749</v>
      </c>
      <c r="T22" s="7">
        <f>GasPr!T22/Pop!AG57*10^6</f>
        <v>0.19227171611138061</v>
      </c>
      <c r="U22" s="7">
        <f>GasPr!U22/Pop!AH57*10^6</f>
        <v>0.17980659438907173</v>
      </c>
      <c r="V22" s="7">
        <f>GasPr!V22/Pop!AI57*10^6</f>
        <v>0.18044131239159972</v>
      </c>
      <c r="W22" s="7">
        <f>GasPr!W22/Pop!AJ57*10^6</f>
        <v>0.16534627935127669</v>
      </c>
      <c r="X22" s="7">
        <f>GasPr!X22/Pop!AK57*10^6</f>
        <v>0.16652486130845578</v>
      </c>
      <c r="Y22" s="7">
        <f>GasPr!Y22/Pop!AL57*10^6</f>
        <v>0.16468209646112408</v>
      </c>
      <c r="Z22" s="7">
        <f>GasPr!Z22/Pop!AM57*10^6</f>
        <v>0.17205653533148782</v>
      </c>
      <c r="AA22" s="7">
        <f>GasPr!AA22/Pop!AN57*10^6</f>
        <v>0.17698757283030664</v>
      </c>
      <c r="AB22" s="7">
        <f>GasPr!AB22/Pop!AO57*10^6</f>
        <v>0.19112534090438399</v>
      </c>
      <c r="AC22" s="7">
        <f>GasPr!AC22/Pop!AP57*10^6</f>
        <v>0.18763994599314479</v>
      </c>
      <c r="AD22" s="7">
        <f>GasPr!AD22/Pop!AQ57*10^6</f>
        <v>0.18327256647835433</v>
      </c>
      <c r="AE22" s="7">
        <f>GasPr!AE22/Pop!AR57*10^6</f>
        <v>0.195626704783322</v>
      </c>
      <c r="AF22" s="7">
        <f>GasPr!AF22/Pop!AS57*10^6</f>
        <v>0.18476731992314263</v>
      </c>
      <c r="AG22" s="7">
        <f>GasPr!AG22/Pop!AT57*10^6</f>
        <v>0.18620539120102417</v>
      </c>
      <c r="AH22" s="7">
        <f>GasPr!AH22/Pop!AU57*10^6</f>
        <v>0.18540767412473702</v>
      </c>
      <c r="AI22" s="7">
        <f>GasPr!AI22/Pop!AV57*10^6</f>
        <v>0.19290190768973084</v>
      </c>
      <c r="AJ22" s="7">
        <f>GasPr!AJ22/Pop!AW57*10^6</f>
        <v>0.17853659387858831</v>
      </c>
      <c r="AK22" s="7">
        <f>GasPr!AK22/Pop!AX57*10^6</f>
        <v>0.17247774575163144</v>
      </c>
      <c r="AL22" s="7">
        <f>GasPr!AL22/Pop!AY57*10^6</f>
        <v>0.17057996344125095</v>
      </c>
      <c r="AM22" s="7">
        <f>GasPr!AM22/Pop!AZ57*10^6</f>
        <v>0.15646315362004781</v>
      </c>
      <c r="AN22" s="7">
        <f>GasPr!AN22/Pop!BA57*10^6</f>
        <v>0.14278448605413291</v>
      </c>
      <c r="AO22" s="7">
        <f>GasPr!AO22/Pop!BB57*10^6</f>
        <v>0.13381469217954997</v>
      </c>
      <c r="AP22" s="7">
        <f>GasPr!AP22/Pop!BC57*10^6</f>
        <v>0.11696345167273949</v>
      </c>
      <c r="AQ22" s="7">
        <f>GasPr!AQ22/Pop!BD57*10^6</f>
        <v>0.11001129579810909</v>
      </c>
      <c r="AR22" s="7">
        <f>GasPr!AR22/Pop!BE57*10^6</f>
        <v>0.10115303389559346</v>
      </c>
      <c r="AS22" s="7">
        <f>GasPr!AS22/Pop!BF57*10^6</f>
        <v>9.1737373660970109E-2</v>
      </c>
      <c r="AT22" s="7">
        <f>GasPr!AT22/Pop!BG57*10^6</f>
        <v>8.591853788696073E-2</v>
      </c>
      <c r="AU22" s="10"/>
      <c r="AV22" s="11"/>
    </row>
    <row r="23" spans="1:48">
      <c r="A23" t="s">
        <v>22</v>
      </c>
      <c r="B23" s="7">
        <f>GasPr!B23/Pop!O111*10^6</f>
        <v>0.20099988622779036</v>
      </c>
      <c r="C23" s="7">
        <f>GasPr!C23/Pop!P111*10^6</f>
        <v>0.2038593734230526</v>
      </c>
      <c r="D23" s="7">
        <f>GasPr!D23/Pop!Q111*10^6</f>
        <v>0.21483463788214505</v>
      </c>
      <c r="E23" s="7">
        <f>GasPr!E23/Pop!R111*10^6</f>
        <v>0.23046793867060689</v>
      </c>
      <c r="F23" s="7">
        <f>GasPr!F23/Pop!S111*10^6</f>
        <v>0.22854656958099262</v>
      </c>
      <c r="G23" s="7">
        <f>GasPr!G23/Pop!T111*10^6</f>
        <v>0.21653664944563683</v>
      </c>
      <c r="H23" s="7">
        <f>GasPr!H23/Pop!U111*10^6</f>
        <v>0.23152464690955532</v>
      </c>
      <c r="I23" s="7">
        <f>GasPr!I23/Pop!V111*10^6</f>
        <v>0.20224308624768392</v>
      </c>
      <c r="J23" s="7">
        <f>GasPr!J23/Pop!W111*10^6</f>
        <v>0.20128335249400398</v>
      </c>
      <c r="K23" s="7">
        <f>GasPr!K23/Pop!X111*10^6</f>
        <v>0.19582185210802902</v>
      </c>
      <c r="L23" s="7">
        <f>GasPr!L23/Pop!Y111*10^6</f>
        <v>0.18185511349208949</v>
      </c>
      <c r="M23" s="7">
        <f>GasPr!M23/Pop!Z111*10^6</f>
        <v>0.20355471385915905</v>
      </c>
      <c r="N23" s="7">
        <f>GasPr!N23/Pop!AA111*10^6</f>
        <v>0.2088510407554775</v>
      </c>
      <c r="O23" s="7">
        <f>GasPr!O23/Pop!AB111*10^6</f>
        <v>0.18720276387485812</v>
      </c>
      <c r="P23" s="7">
        <f>GasPr!P23/Pop!AC111*10^6</f>
        <v>0.19808781081154089</v>
      </c>
      <c r="Q23" s="7">
        <f>GasPr!Q23/Pop!AD111*10^6</f>
        <v>0.20388461650748552</v>
      </c>
      <c r="R23" s="7">
        <f>GasPr!R23/Pop!AE111*10^6</f>
        <v>0.2284612814171369</v>
      </c>
      <c r="S23" s="7">
        <f>GasPr!S23/Pop!AF111*10^6</f>
        <v>0.23412247505915834</v>
      </c>
      <c r="T23" s="7">
        <f>GasPr!T23/Pop!AG111*10^6</f>
        <v>0.23783947517714155</v>
      </c>
      <c r="U23" s="7">
        <f>GasPr!U23/Pop!AH111*10^6</f>
        <v>0.24292898789765932</v>
      </c>
      <c r="V23" s="7">
        <f>GasPr!V23/Pop!AI111*10^6</f>
        <v>0.24735434827553929</v>
      </c>
      <c r="W23" s="7">
        <f>GasPr!W23/Pop!AJ111*10^6</f>
        <v>0.24861438025817834</v>
      </c>
      <c r="X23" s="7">
        <f>GasPr!X23/Pop!AK111*10^6</f>
        <v>0.25940612883466541</v>
      </c>
      <c r="Y23" s="7">
        <f>GasPr!Y23/Pop!AL111*10^6</f>
        <v>0.27593066751081408</v>
      </c>
      <c r="Z23" s="7">
        <f>GasPr!Z23/Pop!AM111*10^6</f>
        <v>0.29107476466449755</v>
      </c>
      <c r="AA23" s="7">
        <f>GasPr!AA23/Pop!AN111*10^6</f>
        <v>0.28756953174133737</v>
      </c>
      <c r="AB23" s="7">
        <f>GasPr!AB23/Pop!AO111*10^6</f>
        <v>0.28778625013708248</v>
      </c>
      <c r="AC23" s="7">
        <f>GasPr!AC23/Pop!AP111*10^6</f>
        <v>0.27939701290756191</v>
      </c>
      <c r="AD23" s="7">
        <f>GasPr!AD23/Pop!AQ111*10^6</f>
        <v>0.27557366487177687</v>
      </c>
      <c r="AE23" s="7">
        <f>GasPr!AE23/Pop!AR111*10^6</f>
        <v>0.25331927222205891</v>
      </c>
      <c r="AF23" s="7">
        <f>GasPr!AF23/Pop!AS111*10^6</f>
        <v>0.24098159485068588</v>
      </c>
      <c r="AG23" s="7">
        <f>GasPr!AG23/Pop!AT111*10^6</f>
        <v>0.22071432457906309</v>
      </c>
      <c r="AH23" s="7">
        <f>GasPr!AH23/Pop!AU111*10^6</f>
        <v>0.21143024798871807</v>
      </c>
      <c r="AI23" s="7">
        <f>GasPr!AI23/Pop!AV111*10^6</f>
        <v>0.19986668691331036</v>
      </c>
      <c r="AJ23" s="7">
        <f>GasPr!AJ23/Pop!AW111*10^6</f>
        <v>0.18536776258544915</v>
      </c>
      <c r="AK23" s="7">
        <f>GasPr!AK23/Pop!AX111*10^6</f>
        <v>0.17179728562013766</v>
      </c>
      <c r="AL23" s="7">
        <f>GasPr!AL23/Pop!AY111*10^6</f>
        <v>0.1557856919286518</v>
      </c>
      <c r="AM23" s="7">
        <f>GasPr!AM23/Pop!AZ111*10^6</f>
        <v>0.13702413519846382</v>
      </c>
      <c r="AN23" s="7">
        <f>GasPr!AN23/Pop!BA111*10^6</f>
        <v>0.12979122535297771</v>
      </c>
      <c r="AO23" s="7">
        <f>GasPr!AO23/Pop!BB111*10^6</f>
        <v>0.11186555337988045</v>
      </c>
      <c r="AP23" s="7">
        <f>GasPr!AP23/Pop!BC111*10^6</f>
        <v>0.11698924262846624</v>
      </c>
      <c r="AQ23" s="7">
        <f>GasPr!AQ23/Pop!BD111*10^6</f>
        <v>0.1173900925686301</v>
      </c>
      <c r="AR23" s="7">
        <f>GasPr!AR23/Pop!BE111*10^6</f>
        <v>0.11922676686115892</v>
      </c>
      <c r="AS23" s="7">
        <f>GasPr!AS23/Pop!BF111*10^6</f>
        <v>0.10594183376709825</v>
      </c>
      <c r="AT23" s="7">
        <f>GasPr!AT23/Pop!BG111*10^6</f>
        <v>9.6158921843169057E-2</v>
      </c>
      <c r="AU23" s="10"/>
      <c r="AV23" s="11"/>
    </row>
    <row r="24" spans="1:48">
      <c r="A24" t="s">
        <v>23</v>
      </c>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10"/>
      <c r="AV24" s="11"/>
    </row>
    <row r="25" spans="1:48">
      <c r="A25" t="s">
        <v>95</v>
      </c>
      <c r="B25" s="7">
        <f>GasPr!B25/Pop!O171*10^6</f>
        <v>1.8416122233760011</v>
      </c>
      <c r="C25" s="7">
        <f>GasPr!C25/Pop!P171*10^6</f>
        <v>2.514916714825211</v>
      </c>
      <c r="D25" s="7">
        <f>GasPr!D25/Pop!Q171*10^6</f>
        <v>3.3188056707506637</v>
      </c>
      <c r="E25" s="7">
        <f>GasPr!E25/Pop!R171*10^6</f>
        <v>4.0019977090768419</v>
      </c>
      <c r="F25" s="7">
        <f>GasPr!F25/Pop!S171*10^6</f>
        <v>4.7076149088374386</v>
      </c>
      <c r="G25" s="7">
        <f>GasPr!G25/Pop!T171*10^6</f>
        <v>5.0538697913787791</v>
      </c>
      <c r="H25" s="7">
        <f>GasPr!H25/Pop!U171*10^6</f>
        <v>5.3581885410187002</v>
      </c>
      <c r="I25" s="7">
        <f>GasPr!I25/Pop!V171*10^6</f>
        <v>5.3439891453237376</v>
      </c>
      <c r="J25" s="7">
        <f>GasPr!J25/Pop!W171*10^6</f>
        <v>4.8619266815252882</v>
      </c>
      <c r="K25" s="7">
        <f>GasPr!K25/Pop!X171*10^6</f>
        <v>5.0639630521538121</v>
      </c>
      <c r="L25" s="7">
        <f>GasPr!L25/Pop!Y171*10^6</f>
        <v>4.8578445392519747</v>
      </c>
      <c r="M25" s="7">
        <f>GasPr!M25/Pop!Z171*10^6</f>
        <v>4.47995812528249</v>
      </c>
      <c r="N25" s="7">
        <f>GasPr!N25/Pop!AA171*10^6</f>
        <v>3.8123531899346172</v>
      </c>
      <c r="O25" s="7">
        <f>GasPr!O25/Pop!AB171*10^6</f>
        <v>4.0450111069463919</v>
      </c>
      <c r="P25" s="7">
        <f>GasPr!P25/Pop!AC171*10^6</f>
        <v>4.0788271588112375</v>
      </c>
      <c r="Q25" s="7">
        <f>GasPr!Q25/Pop!AD171*10^6</f>
        <v>4.2509289771473293</v>
      </c>
      <c r="R25" s="7">
        <f>GasPr!R25/Pop!AE171*10^6</f>
        <v>3.8641178622439742</v>
      </c>
      <c r="S25" s="7">
        <f>GasPr!S25/Pop!AF171*10^6</f>
        <v>3.8477180443790084</v>
      </c>
      <c r="T25" s="7">
        <f>GasPr!T25/Pop!AG171*10^6</f>
        <v>3.3742894499201563</v>
      </c>
      <c r="U25" s="7">
        <f>GasPr!U25/Pop!AH171*10^6</f>
        <v>3.6664359148769265</v>
      </c>
      <c r="V25" s="7">
        <f>GasPr!V25/Pop!AI171*10^6</f>
        <v>3.6738360178154177</v>
      </c>
      <c r="W25" s="7">
        <f>GasPr!W25/Pop!AJ171*10^6</f>
        <v>4.1182873442292323</v>
      </c>
      <c r="X25" s="7">
        <f>GasPr!X25/Pop!AK171*10^6</f>
        <v>4.1142019820304778</v>
      </c>
      <c r="Y25" s="7">
        <f>GasPr!Y25/Pop!AL171*10^6</f>
        <v>4.1675966474087085</v>
      </c>
      <c r="Z25" s="7">
        <f>GasPr!Z25/Pop!AM171*10^6</f>
        <v>3.9130990422125422</v>
      </c>
      <c r="AA25" s="7">
        <f>GasPr!AA25/Pop!AN171*10^6</f>
        <v>3.9467287600954681</v>
      </c>
      <c r="AB25" s="7">
        <f>GasPr!AB25/Pop!AO171*10^6</f>
        <v>4.4464628538735393</v>
      </c>
      <c r="AC25" s="7">
        <f>GasPr!AC25/Pop!AP171*10^6</f>
        <v>3.9145881069865887</v>
      </c>
      <c r="AD25" s="7">
        <f>GasPr!AD25/Pop!AQ171*10^6</f>
        <v>3.7108638269345366</v>
      </c>
      <c r="AE25" s="7">
        <f>GasPr!AE25/Pop!AR171*10^6</f>
        <v>3.4279426372501596</v>
      </c>
      <c r="AF25" s="7">
        <f>GasPr!AF25/Pop!AS171*10^6</f>
        <v>3.2838145711415634</v>
      </c>
      <c r="AG25" s="7">
        <f>GasPr!AG25/Pop!AT171*10^6</f>
        <v>3.5014108289336527</v>
      </c>
      <c r="AH25" s="7">
        <f>GasPr!AH25/Pop!AU171*10^6</f>
        <v>3.3603733231614927</v>
      </c>
      <c r="AI25" s="7">
        <f>GasPr!AI25/Pop!AV171*10^6</f>
        <v>3.2200657419478418</v>
      </c>
      <c r="AJ25" s="7">
        <f>GasPr!AJ25/Pop!AW171*10^6</f>
        <v>3.7839198021947231</v>
      </c>
      <c r="AK25" s="7">
        <f>GasPr!AK25/Pop!AX171*10^6</f>
        <v>3.4490836039414412</v>
      </c>
      <c r="AL25" s="7">
        <f>GasPr!AL25/Pop!AY171*10^6</f>
        <v>3.3898563556622827</v>
      </c>
      <c r="AM25" s="7">
        <f>GasPr!AM25/Pop!AZ171*10^6</f>
        <v>3.3263773478369458</v>
      </c>
      <c r="AN25" s="7">
        <f>GasPr!AN25/Pop!BA171*10^6</f>
        <v>3.6462966493532343</v>
      </c>
      <c r="AO25" s="7">
        <f>GasPr!AO25/Pop!BB171*10^6</f>
        <v>3.4142125602691116</v>
      </c>
      <c r="AP25" s="7">
        <f>GasPr!AP25/Pop!BC171*10^6</f>
        <v>3.8191839798986225</v>
      </c>
      <c r="AQ25" s="7">
        <f>GasPr!AQ25/Pop!BD171*10^6</f>
        <v>3.4611253981256658</v>
      </c>
      <c r="AR25" s="7">
        <f>GasPr!AR25/Pop!BE171*10^6</f>
        <v>3.4298091949462792</v>
      </c>
      <c r="AS25" s="7">
        <f>GasPr!AS25/Pop!BF171*10^6</f>
        <v>3.676972447359911</v>
      </c>
      <c r="AT25" s="7">
        <f>GasPr!AT25/Pop!BG171*10^6</f>
        <v>2.9788099174608225</v>
      </c>
      <c r="AU25" s="10"/>
      <c r="AV25" s="11"/>
    </row>
    <row r="26" spans="1:48">
      <c r="A26" t="s">
        <v>24</v>
      </c>
      <c r="B26" s="7">
        <f>GasPr!B26/Pop!O173*10^6</f>
        <v>0</v>
      </c>
      <c r="C26" s="7">
        <f>GasPr!C26/Pop!P173*10^6</f>
        <v>0</v>
      </c>
      <c r="D26" s="7">
        <f>GasPr!D26/Pop!Q173*10^6</f>
        <v>0</v>
      </c>
      <c r="E26" s="7">
        <f>GasPr!E26/Pop!R173*10^6</f>
        <v>0</v>
      </c>
      <c r="F26" s="7">
        <f>GasPr!F26/Pop!S173*10^6</f>
        <v>0</v>
      </c>
      <c r="G26" s="7">
        <f>GasPr!G26/Pop!T173*10^6</f>
        <v>0</v>
      </c>
      <c r="H26" s="7">
        <f>GasPr!H26/Pop!U173*10^6</f>
        <v>0</v>
      </c>
      <c r="I26" s="7">
        <f>GasPr!I26/Pop!V173*10^6</f>
        <v>0.59111521676491796</v>
      </c>
      <c r="J26" s="7">
        <f>GasPr!J26/Pop!W173*10^6</f>
        <v>3.1490603697614321</v>
      </c>
      <c r="K26" s="7">
        <f>GasPr!K26/Pop!X173*10^6</f>
        <v>4.5679367329835587</v>
      </c>
      <c r="L26" s="7">
        <f>GasPr!L26/Pop!Y173*10^6</f>
        <v>5.5264562049334014</v>
      </c>
      <c r="M26" s="7">
        <f>GasPr!M26/Pop!Z173*10^6</f>
        <v>5.4774712893766422</v>
      </c>
      <c r="N26" s="7">
        <f>GasPr!N26/Pop!AA173*10^6</f>
        <v>5.2406114824412535</v>
      </c>
      <c r="O26" s="7">
        <f>GasPr!O26/Pop!AB173*10^6</f>
        <v>5.1477170993733212</v>
      </c>
      <c r="P26" s="7">
        <f>GasPr!P26/Pop!AC173*10^6</f>
        <v>5.6440679317088795</v>
      </c>
      <c r="Q26" s="7">
        <f>GasPr!Q26/Pop!AD173*10^6</f>
        <v>5.6753544116386303</v>
      </c>
      <c r="R26" s="7">
        <f>GasPr!R26/Pop!AE173*10^6</f>
        <v>5.6345105311427828</v>
      </c>
      <c r="S26" s="7">
        <f>GasPr!S26/Pop!AF173*10^6</f>
        <v>6.0512478788030775</v>
      </c>
      <c r="T26" s="7">
        <f>GasPr!T26/Pop!AG173*10^6</f>
        <v>6.0570311638850143</v>
      </c>
      <c r="U26" s="7">
        <f>GasPr!U26/Pop!AH173*10^6</f>
        <v>6.1189036601519646</v>
      </c>
      <c r="V26" s="7">
        <f>GasPr!V26/Pop!AI173*10^6</f>
        <v>5.4063765111790172</v>
      </c>
      <c r="W26" s="7">
        <f>GasPr!W26/Pop!AJ173*10^6</f>
        <v>5.2851751353674992</v>
      </c>
      <c r="X26" s="7">
        <f>GasPr!X26/Pop!AK173*10^6</f>
        <v>5.4243641693812599</v>
      </c>
      <c r="Y26" s="7">
        <f>GasPr!Y26/Pop!AL173*10^6</f>
        <v>5.1771907687191376</v>
      </c>
      <c r="Z26" s="7">
        <f>GasPr!Z26/Pop!AM173*10^6</f>
        <v>5.5707069088249286</v>
      </c>
      <c r="AA26" s="7">
        <f>GasPr!AA26/Pop!AN173*10^6</f>
        <v>5.7425885211544188</v>
      </c>
      <c r="AB26" s="7">
        <f>GasPr!AB26/Pop!AO173*10^6</f>
        <v>7.6839575873660442</v>
      </c>
      <c r="AC26" s="7">
        <f>GasPr!AC26/Pop!AP173*10^6</f>
        <v>8.7749426410908846</v>
      </c>
      <c r="AD26" s="7">
        <f>GasPr!AD26/Pop!AQ173*10^6</f>
        <v>8.9746864693022435</v>
      </c>
      <c r="AE26" s="7">
        <f>GasPr!AE26/Pop!AR173*10^6</f>
        <v>9.7785411772932367</v>
      </c>
      <c r="AF26" s="7">
        <f>GasPr!AF26/Pop!AS173*10^6</f>
        <v>9.9695678013220768</v>
      </c>
      <c r="AG26" s="7">
        <f>GasPr!AG26/Pop!AT173*10^6</f>
        <v>10.74627288922229</v>
      </c>
      <c r="AH26" s="7">
        <f>GasPr!AH26/Pop!AU173*10^6</f>
        <v>12.990069321061691</v>
      </c>
      <c r="AI26" s="7">
        <f>GasPr!AI26/Pop!AV173*10^6</f>
        <v>14.417106348394416</v>
      </c>
      <c r="AJ26" s="7">
        <f>GasPr!AJ26/Pop!AW173*10^6</f>
        <v>15.518811104747263</v>
      </c>
      <c r="AK26" s="7">
        <f>GasPr!AK26/Pop!AX173*10^6</f>
        <v>16.710680378976793</v>
      </c>
      <c r="AL26" s="7">
        <f>GasPr!AL26/Pop!AY173*10^6</f>
        <v>17.122290688670336</v>
      </c>
      <c r="AM26" s="7">
        <f>GasPr!AM26/Pop!AZ173*10^6</f>
        <v>17.259771470580802</v>
      </c>
      <c r="AN26" s="7">
        <f>GasPr!AN26/Pop!BA173*10^6</f>
        <v>18.895820320069664</v>
      </c>
      <c r="AO26" s="7">
        <f>GasPr!AO26/Pop!BB173*10^6</f>
        <v>19.456563884552573</v>
      </c>
      <c r="AP26" s="7">
        <f>GasPr!AP26/Pop!BC173*10^6</f>
        <v>19.742335412451638</v>
      </c>
      <c r="AQ26" s="7">
        <f>GasPr!AQ26/Pop!BD173*10^6</f>
        <v>18.400578104002999</v>
      </c>
      <c r="AR26" s="7">
        <f>GasPr!AR26/Pop!BE173*10^6</f>
        <v>20.574429544015796</v>
      </c>
      <c r="AS26" s="7">
        <f>GasPr!AS26/Pop!BF173*10^6</f>
        <v>19.267424629741203</v>
      </c>
      <c r="AT26" s="7">
        <f>GasPr!AT26/Pop!BG173*10^6</f>
        <v>19.06716181817297</v>
      </c>
      <c r="AU26" s="10"/>
      <c r="AV26" s="11"/>
    </row>
    <row r="27" spans="1:48">
      <c r="A27" t="s">
        <v>96</v>
      </c>
      <c r="B27" s="7">
        <f>GasPr!B27/Pop!O186*10^6</f>
        <v>0.13476486561781517</v>
      </c>
      <c r="C27" s="7">
        <f>GasPr!C27/Pop!P186*10^6</f>
        <v>0.13848429850382052</v>
      </c>
      <c r="D27" s="7">
        <f>GasPr!D27/Pop!Q186*10^6</f>
        <v>0.14530042519206246</v>
      </c>
      <c r="E27" s="7">
        <f>GasPr!E27/Pop!R186*10^6</f>
        <v>0.14599546724545226</v>
      </c>
      <c r="F27" s="7">
        <f>GasPr!F27/Pop!S186*10^6</f>
        <v>0.13999863831653164</v>
      </c>
      <c r="G27" s="7">
        <f>GasPr!G27/Pop!T186*10^6</f>
        <v>0.14261271850857024</v>
      </c>
      <c r="H27" s="7">
        <f>GasPr!H27/Pop!U186*10^6</f>
        <v>0.15377092410998858</v>
      </c>
      <c r="I27" s="7">
        <f>GasPr!I27/Pop!V186*10^6</f>
        <v>0.16028112617670415</v>
      </c>
      <c r="J27" s="7">
        <f>GasPr!J27/Pop!W186*10^6</f>
        <v>0.17056764362687898</v>
      </c>
      <c r="K27" s="7">
        <f>GasPr!K27/Pop!X186*10^6</f>
        <v>0.15172829105912106</v>
      </c>
      <c r="L27" s="7">
        <f>GasPr!L27/Pop!Y186*10^6</f>
        <v>0.12770508922911722</v>
      </c>
      <c r="M27" s="7">
        <f>GasPr!M27/Pop!Z186*10^6</f>
        <v>0.11245567966226637</v>
      </c>
      <c r="N27" s="7">
        <f>GasPr!N27/Pop!AA186*10^6</f>
        <v>0.10278638034090688</v>
      </c>
      <c r="O27" s="7">
        <f>GasPr!O27/Pop!AB186*10^6</f>
        <v>9.9475530441371668E-2</v>
      </c>
      <c r="P27" s="7">
        <f>GasPr!P27/Pop!AC186*10^6</f>
        <v>0.10828055198368833</v>
      </c>
      <c r="Q27" s="7">
        <f>GasPr!Q27/Pop!AD186*10^6</f>
        <v>0.11112340140828887</v>
      </c>
      <c r="R27" s="7">
        <f>GasPr!R27/Pop!AE186*10^6</f>
        <v>0.10017054890283747</v>
      </c>
      <c r="S27" s="7">
        <f>GasPr!S27/Pop!AF186*10^6</f>
        <v>0.10005828547778362</v>
      </c>
      <c r="T27" s="7">
        <f>GasPr!T27/Pop!AG186*10^6</f>
        <v>9.887774551972113E-2</v>
      </c>
      <c r="U27" s="7">
        <f>GasPr!U27/Pop!AH186*10^6</f>
        <v>9.1223933577596422E-2</v>
      </c>
      <c r="V27" s="7">
        <f>GasPr!V27/Pop!AI186*10^6</f>
        <v>6.2370800997995787E-2</v>
      </c>
      <c r="W27" s="7">
        <f>GasPr!W27/Pop!AJ186*10^6</f>
        <v>6.9497113085216083E-2</v>
      </c>
      <c r="X27" s="7">
        <f>GasPr!X27/Pop!AK186*10^6</f>
        <v>6.6130278943355436E-2</v>
      </c>
      <c r="Y27" s="7">
        <f>GasPr!Y27/Pop!AL186*10^6</f>
        <v>8.5046288477010512E-2</v>
      </c>
      <c r="Z27" s="7">
        <f>GasPr!Z27/Pop!AM186*10^6</f>
        <v>7.9600127152641184E-2</v>
      </c>
      <c r="AA27" s="7">
        <f>GasPr!AA27/Pop!AN186*10^6</f>
        <v>8.1305872849118943E-2</v>
      </c>
      <c r="AB27" s="7">
        <f>GasPr!AB27/Pop!AO186*10^6</f>
        <v>8.3962534534543859E-2</v>
      </c>
      <c r="AC27" s="7">
        <f>GasPr!AC27/Pop!AP186*10^6</f>
        <v>8.2898530025878631E-2</v>
      </c>
      <c r="AD27" s="7">
        <f>GasPr!AD27/Pop!AQ186*10^6</f>
        <v>8.4006921156426662E-2</v>
      </c>
      <c r="AE27" s="7">
        <f>GasPr!AE27/Pop!AR186*10^6</f>
        <v>8.0237409613605662E-2</v>
      </c>
      <c r="AF27" s="7">
        <f>GasPr!AF27/Pop!AS186*10^6</f>
        <v>8.6411878481061105E-2</v>
      </c>
      <c r="AG27" s="7">
        <f>GasPr!AG27/Pop!AT186*10^6</f>
        <v>9.1272564925880192E-2</v>
      </c>
      <c r="AH27" s="7">
        <f>GasPr!AH27/Pop!AU186*10^6</f>
        <v>9.3328957056228928E-2</v>
      </c>
      <c r="AI27" s="7">
        <f>GasPr!AI27/Pop!AV186*10^6</f>
        <v>9.451748835283319E-2</v>
      </c>
      <c r="AJ27" s="7">
        <f>GasPr!AJ27/Pop!AW186*10^6</f>
        <v>0.10281173252643075</v>
      </c>
      <c r="AK27" s="7">
        <f>GasPr!AK27/Pop!AX186*10^6</f>
        <v>0.10177664158908563</v>
      </c>
      <c r="AL27" s="7">
        <f>GasPr!AL27/Pop!AY186*10^6</f>
        <v>0.10173633027301951</v>
      </c>
      <c r="AM27" s="7">
        <f>GasPr!AM27/Pop!AZ186*10^6</f>
        <v>0.10222040675040503</v>
      </c>
      <c r="AN27" s="7">
        <f>GasPr!AN27/Pop!BA186*10^6</f>
        <v>9.6781249737984229E-2</v>
      </c>
      <c r="AO27" s="7">
        <f>GasPr!AO27/Pop!BB186*10^6</f>
        <v>9.6454629425133984E-2</v>
      </c>
      <c r="AP27" s="7">
        <f>GasPr!AP27/Pop!BC186*10^6</f>
        <v>9.7073932053606524E-2</v>
      </c>
      <c r="AQ27" s="7">
        <f>GasPr!AQ27/Pop!BD186*10^6</f>
        <v>0.10114315196612297</v>
      </c>
      <c r="AR27" s="7">
        <f>GasPr!AR27/Pop!BE186*10^6</f>
        <v>0.10263935091014215</v>
      </c>
      <c r="AS27" s="7">
        <f>GasPr!AS27/Pop!BF186*10^6</f>
        <v>0.10050249513823062</v>
      </c>
      <c r="AT27" s="7">
        <f>GasPr!AT27/Pop!BG186*10^6</f>
        <v>9.8577750266157893E-2</v>
      </c>
      <c r="AU27" s="10"/>
      <c r="AV27" s="11"/>
    </row>
    <row r="28" spans="1:48">
      <c r="A28" t="s">
        <v>25</v>
      </c>
      <c r="B28" s="7">
        <f>GasPr!B28/Pop!O194*10^6</f>
        <v>1.0370166551788267</v>
      </c>
      <c r="C28" s="7">
        <f>GasPr!C28/Pop!P194*10^6</f>
        <v>1.096787943953657</v>
      </c>
      <c r="D28" s="7">
        <f>GasPr!D28/Pop!Q194*10^6</f>
        <v>1.1112425105735286</v>
      </c>
      <c r="E28" s="7">
        <f>GasPr!E28/Pop!R194*10^6</f>
        <v>1.1664605538931028</v>
      </c>
      <c r="F28" s="7">
        <f>GasPr!F28/Pop!S194*10^6</f>
        <v>1.192804616806286</v>
      </c>
      <c r="G28" s="7">
        <f>GasPr!G28/Pop!T194*10^6</f>
        <v>1.279634338664376</v>
      </c>
      <c r="H28" s="7">
        <f>GasPr!H28/Pop!U194*10^6</f>
        <v>1.3791065679753101</v>
      </c>
      <c r="I28" s="7">
        <f>GasPr!I28/Pop!V194*10^6</f>
        <v>1.4467669199474023</v>
      </c>
      <c r="J28" s="7">
        <f>GasPr!J28/Pop!W194*10^6</f>
        <v>1.4436850316680474</v>
      </c>
      <c r="K28" s="7">
        <f>GasPr!K28/Pop!X194*10^6</f>
        <v>1.3707709852312904</v>
      </c>
      <c r="L28" s="7">
        <f>GasPr!L28/Pop!Y194*10^6</f>
        <v>1.4057225997276495</v>
      </c>
      <c r="M28" s="7">
        <f>GasPr!M28/Pop!Z194*10^6</f>
        <v>1.4682021804073837</v>
      </c>
      <c r="N28" s="7">
        <f>GasPr!N28/Pop!AA194*10^6</f>
        <v>1.4778780859615617</v>
      </c>
      <c r="O28" s="7">
        <f>GasPr!O28/Pop!AB194*10^6</f>
        <v>1.4617870191364835</v>
      </c>
      <c r="P28" s="7">
        <f>GasPr!P28/Pop!AC194*10^6</f>
        <v>1.4470377305024642</v>
      </c>
      <c r="Q28" s="7">
        <f>GasPr!Q28/Pop!AD194*10^6</f>
        <v>1.3770780921843391</v>
      </c>
      <c r="R28" s="7">
        <f>GasPr!R28/Pop!AE194*10^6</f>
        <v>1.387270957789595</v>
      </c>
      <c r="S28" s="7">
        <f>GasPr!S28/Pop!AF194*10^6</f>
        <v>1.313278804745913</v>
      </c>
      <c r="T28" s="7">
        <f>GasPr!T28/Pop!AG194*10^6</f>
        <v>1.2800517242381295</v>
      </c>
      <c r="U28" s="7">
        <f>GasPr!U28/Pop!AH194*10^6</f>
        <v>1.1423287774025277</v>
      </c>
      <c r="V28" s="7">
        <f>GasPr!V28/Pop!AI194*10^6</f>
        <v>1.0991372018635595</v>
      </c>
      <c r="W28" s="7">
        <f>GasPr!W28/Pop!AJ194*10^6</f>
        <v>0.9570823726025931</v>
      </c>
      <c r="X28" s="7">
        <f>GasPr!X28/Pop!AK194*10^6</f>
        <v>0.8600401749842197</v>
      </c>
      <c r="Y28" s="7">
        <f>GasPr!Y28/Pop!AL194*10^6</f>
        <v>0.81411817629093874</v>
      </c>
      <c r="Z28" s="7">
        <f>GasPr!Z28/Pop!AM194*10^6</f>
        <v>0.73963237736772447</v>
      </c>
      <c r="AA28" s="7">
        <f>GasPr!AA28/Pop!AN194*10^6</f>
        <v>0.71587051291489656</v>
      </c>
      <c r="AB28" s="7">
        <f>GasPr!AB28/Pop!AO194*10^6</f>
        <v>0.68632553405092456</v>
      </c>
      <c r="AC28" s="7">
        <f>GasPr!AC28/Pop!AP194*10^6</f>
        <v>0.59718955121797146</v>
      </c>
      <c r="AD28" s="7">
        <f>GasPr!AD28/Pop!AQ194*10^6</f>
        <v>0.56110574397405566</v>
      </c>
      <c r="AE28" s="7">
        <f>GasPr!AE28/Pop!AR194*10^6</f>
        <v>0.56176475299972772</v>
      </c>
      <c r="AF28" s="7">
        <f>GasPr!AF28/Pop!AS194*10^6</f>
        <v>0.55139758457113364</v>
      </c>
      <c r="AG28" s="7">
        <f>GasPr!AG28/Pop!AT194*10^6</f>
        <v>0.55173579215948698</v>
      </c>
      <c r="AH28" s="7">
        <f>GasPr!AH28/Pop!AU194*10^6</f>
        <v>0.54780157802196505</v>
      </c>
      <c r="AI28" s="7">
        <f>GasPr!AI28/Pop!AV194*10^6</f>
        <v>0.54351640000248447</v>
      </c>
      <c r="AJ28" s="7">
        <f>GasPr!AJ28/Pop!AW194*10^6</f>
        <v>0.53669286064706712</v>
      </c>
      <c r="AK28" s="7">
        <f>GasPr!AK28/Pop!AX194*10^6</f>
        <v>0.52345989164474049</v>
      </c>
      <c r="AL28" s="7">
        <f>GasPr!AL28/Pop!AY194*10^6</f>
        <v>0.5071209639063573</v>
      </c>
      <c r="AM28" s="7">
        <f>GasPr!AM28/Pop!AZ194*10^6</f>
        <v>0.49661011056754245</v>
      </c>
      <c r="AN28" s="7">
        <f>GasPr!AN28/Pop!BA194*10^6</f>
        <v>0.50053328301978661</v>
      </c>
      <c r="AO28" s="7">
        <f>GasPr!AO28/Pop!BB194*10^6</f>
        <v>0.49720419607976174</v>
      </c>
      <c r="AP28" s="7">
        <f>GasPr!AP28/Pop!BC194*10^6</f>
        <v>0.48251900256587799</v>
      </c>
      <c r="AQ28" s="7">
        <f>GasPr!AQ28/Pop!BD194*10^6</f>
        <v>0.48695303959870412</v>
      </c>
      <c r="AR28" s="7">
        <f>GasPr!AR28/Pop!BE194*10^6</f>
        <v>0.49065125272739823</v>
      </c>
      <c r="AS28" s="7">
        <f>GasPr!AS28/Pop!BF194*10^6</f>
        <v>0.48882856637159106</v>
      </c>
      <c r="AT28" s="7">
        <f>GasPr!AT28/Pop!BG194*10^6</f>
        <v>0.51705602859123811</v>
      </c>
      <c r="AU28" s="10"/>
      <c r="AV28" s="11"/>
    </row>
    <row r="29" spans="1:48">
      <c r="A29" t="s">
        <v>26</v>
      </c>
      <c r="B29" s="7" t="e">
        <f>GasPr!B29/Pop!O195*10^6</f>
        <v>#VALUE!</v>
      </c>
      <c r="C29" s="7" t="e">
        <f>GasPr!C29/Pop!P195*10^6</f>
        <v>#VALUE!</v>
      </c>
      <c r="D29" s="7" t="e">
        <f>GasPr!D29/Pop!Q195*10^6</f>
        <v>#VALUE!</v>
      </c>
      <c r="E29" s="7" t="e">
        <f>GasPr!E29/Pop!R195*10^6</f>
        <v>#VALUE!</v>
      </c>
      <c r="F29" s="7" t="e">
        <f>GasPr!F29/Pop!S195*10^6</f>
        <v>#VALUE!</v>
      </c>
      <c r="G29" s="7" t="e">
        <f>GasPr!G29/Pop!T195*10^6</f>
        <v>#VALUE!</v>
      </c>
      <c r="H29" s="7" t="e">
        <f>GasPr!H29/Pop!U195*10^6</f>
        <v>#VALUE!</v>
      </c>
      <c r="I29" s="7" t="e">
        <f>GasPr!I29/Pop!V195*10^6</f>
        <v>#VALUE!</v>
      </c>
      <c r="J29" s="7" t="e">
        <f>GasPr!J29/Pop!W195*10^6</f>
        <v>#VALUE!</v>
      </c>
      <c r="K29" s="7" t="e">
        <f>GasPr!K29/Pop!X195*10^6</f>
        <v>#VALUE!</v>
      </c>
      <c r="L29" s="7" t="e">
        <f>GasPr!L29/Pop!Y195*10^6</f>
        <v>#VALUE!</v>
      </c>
      <c r="M29" s="7" t="e">
        <f>GasPr!M29/Pop!Z195*10^6</f>
        <v>#VALUE!</v>
      </c>
      <c r="N29" s="7" t="e">
        <f>GasPr!N29/Pop!AA195*10^6</f>
        <v>#VALUE!</v>
      </c>
      <c r="O29" s="7" t="e">
        <f>GasPr!O29/Pop!AB195*10^6</f>
        <v>#VALUE!</v>
      </c>
      <c r="P29" s="7" t="e">
        <f>GasPr!P29/Pop!AC195*10^6</f>
        <v>#VALUE!</v>
      </c>
      <c r="Q29" s="7">
        <f>GasPr!Q29/Pop!AD195*10^6</f>
        <v>2.6158147845291815</v>
      </c>
      <c r="R29" s="7">
        <f>GasPr!R29/Pop!AE195*10^6</f>
        <v>2.8274687628197093</v>
      </c>
      <c r="S29" s="7">
        <f>GasPr!S29/Pop!AF195*10^6</f>
        <v>3.0383616254900279</v>
      </c>
      <c r="T29" s="7">
        <f>GasPr!T29/Pop!AG195*10^6</f>
        <v>3.2710738451146351</v>
      </c>
      <c r="U29" s="7">
        <f>GasPr!U29/Pop!AH195*10^6</f>
        <v>3.395296283615735</v>
      </c>
      <c r="V29" s="7">
        <f>GasPr!V29/Pop!AI195*10^6</f>
        <v>3.58104769832492</v>
      </c>
      <c r="W29" s="7">
        <f>GasPr!W29/Pop!AJ195*10^6</f>
        <v>3.5237270462374783</v>
      </c>
      <c r="X29" s="7">
        <f>GasPr!X29/Pop!AK195*10^6</f>
        <v>3.5276643743652794</v>
      </c>
      <c r="Y29" s="7">
        <f>GasPr!Y29/Pop!AL195*10^6</f>
        <v>3.390740381174246</v>
      </c>
      <c r="Z29" s="7">
        <f>GasPr!Z29/Pop!AM195*10^6</f>
        <v>3.3345478196257079</v>
      </c>
      <c r="AA29" s="7">
        <f>GasPr!AA29/Pop!AN195*10^6</f>
        <v>3.2304560932021928</v>
      </c>
      <c r="AB29" s="7">
        <f>GasPr!AB29/Pop!AO195*10^6</f>
        <v>3.3016761144276674</v>
      </c>
      <c r="AC29" s="7">
        <f>GasPr!AC29/Pop!AP195*10^6</f>
        <v>3.1347888765291816</v>
      </c>
      <c r="AD29" s="7">
        <f>GasPr!AD29/Pop!AQ195*10^6</f>
        <v>3.2464310257583069</v>
      </c>
      <c r="AE29" s="7">
        <f>GasPr!AE29/Pop!AR195*10^6</f>
        <v>3.2753044069223813</v>
      </c>
      <c r="AF29" s="7">
        <f>GasPr!AF29/Pop!AS195*10^6</f>
        <v>3.2446608535287704</v>
      </c>
      <c r="AG29" s="7">
        <f>GasPr!AG29/Pop!AT195*10^6</f>
        <v>3.2445034893832507</v>
      </c>
      <c r="AH29" s="7">
        <f>GasPr!AH29/Pop!AU195*10^6</f>
        <v>3.337377838056367</v>
      </c>
      <c r="AI29" s="7">
        <f>GasPr!AI29/Pop!AV195*10^6</f>
        <v>3.4938866675731806</v>
      </c>
      <c r="AJ29" s="7">
        <f>GasPr!AJ29/Pop!AW195*10^6</f>
        <v>3.581477080387852</v>
      </c>
      <c r="AK29" s="7">
        <f>GasPr!AK29/Pop!AX195*10^6</f>
        <v>3.6377286940167224</v>
      </c>
      <c r="AL29" s="7">
        <f>GasPr!AL29/Pop!AY195*10^6</f>
        <v>3.744426635562188</v>
      </c>
      <c r="AM29" s="7">
        <f>GasPr!AM29/Pop!AZ195*10^6</f>
        <v>3.7311876484961028</v>
      </c>
      <c r="AN29" s="7">
        <f>GasPr!AN29/Pop!BA195*10^6</f>
        <v>3.7938811616594448</v>
      </c>
      <c r="AO29" s="7">
        <f>GasPr!AO29/Pop!BB195*10^6</f>
        <v>3.325893703704677</v>
      </c>
      <c r="AP29" s="7">
        <f>GasPr!AP29/Pop!BC195*10^6</f>
        <v>3.7100252316620632</v>
      </c>
      <c r="AQ29" s="7">
        <f>GasPr!AQ29/Pop!BD195*10^6</f>
        <v>3.8213795602582592</v>
      </c>
      <c r="AR29" s="7">
        <f>GasPr!AR29/Pop!BE195*10^6</f>
        <v>3.7223502093182135</v>
      </c>
      <c r="AS29" s="7">
        <f>GasPr!AS29/Pop!BF195*10^6</f>
        <v>3.7924500281431603</v>
      </c>
      <c r="AT29" s="7">
        <f>GasPr!AT29/Pop!BG195*10^6</f>
        <v>3.6216193206642067</v>
      </c>
      <c r="AU29" s="10"/>
      <c r="AV29" s="11"/>
    </row>
    <row r="30" spans="1:48">
      <c r="A30" t="s">
        <v>27</v>
      </c>
      <c r="B30" s="7" t="e">
        <f>GasPr!B30/Pop!O226*10^6</f>
        <v>#VALUE!</v>
      </c>
      <c r="C30" s="7" t="e">
        <f>GasPr!C30/Pop!P226*10^6</f>
        <v>#VALUE!</v>
      </c>
      <c r="D30" s="7" t="e">
        <f>GasPr!D30/Pop!Q226*10^6</f>
        <v>#VALUE!</v>
      </c>
      <c r="E30" s="7" t="e">
        <f>GasPr!E30/Pop!R226*10^6</f>
        <v>#VALUE!</v>
      </c>
      <c r="F30" s="7" t="e">
        <f>GasPr!F30/Pop!S226*10^6</f>
        <v>#VALUE!</v>
      </c>
      <c r="G30" s="7" t="e">
        <f>GasPr!G30/Pop!T226*10^6</f>
        <v>#VALUE!</v>
      </c>
      <c r="H30" s="7" t="e">
        <f>GasPr!H30/Pop!U226*10^6</f>
        <v>#VALUE!</v>
      </c>
      <c r="I30" s="7" t="e">
        <f>GasPr!I30/Pop!V226*10^6</f>
        <v>#VALUE!</v>
      </c>
      <c r="J30" s="7" t="e">
        <f>GasPr!J30/Pop!W226*10^6</f>
        <v>#VALUE!</v>
      </c>
      <c r="K30" s="7" t="e">
        <f>GasPr!K30/Pop!X226*10^6</f>
        <v>#VALUE!</v>
      </c>
      <c r="L30" s="7" t="e">
        <f>GasPr!L30/Pop!Y226*10^6</f>
        <v>#VALUE!</v>
      </c>
      <c r="M30" s="7" t="e">
        <f>GasPr!M30/Pop!Z226*10^6</f>
        <v>#VALUE!</v>
      </c>
      <c r="N30" s="7" t="e">
        <f>GasPr!N30/Pop!AA226*10^6</f>
        <v>#VALUE!</v>
      </c>
      <c r="O30" s="7" t="e">
        <f>GasPr!O30/Pop!AB226*10^6</f>
        <v>#VALUE!</v>
      </c>
      <c r="P30" s="7" t="e">
        <f>GasPr!P30/Pop!AC226*10^6</f>
        <v>#VALUE!</v>
      </c>
      <c r="Q30" s="7">
        <f>GasPr!Q30/Pop!AD226*10^6</f>
        <v>20.980517799076548</v>
      </c>
      <c r="R30" s="7">
        <f>GasPr!R30/Pop!AE226*10^6</f>
        <v>20.841448901061884</v>
      </c>
      <c r="S30" s="7">
        <f>GasPr!S30/Pop!AF226*10^6</f>
        <v>21.149248364562489</v>
      </c>
      <c r="T30" s="7">
        <f>GasPr!T30/Pop!AG226*10^6</f>
        <v>20.671668038290463</v>
      </c>
      <c r="U30" s="7">
        <f>GasPr!U30/Pop!AH226*10^6</f>
        <v>20.507080303974899</v>
      </c>
      <c r="V30" s="7">
        <f>GasPr!V30/Pop!AI226*10^6</f>
        <v>19.495995744820036</v>
      </c>
      <c r="W30" s="7">
        <f>GasPr!W30/Pop!AJ226*10^6</f>
        <v>18.201024202950389</v>
      </c>
      <c r="X30" s="7">
        <f>GasPr!X30/Pop!AK226*10^6</f>
        <v>12.60962566303269</v>
      </c>
      <c r="Y30" s="7">
        <f>GasPr!Y30/Pop!AL226*10^6</f>
        <v>13.323303187916983</v>
      </c>
      <c r="Z30" s="7">
        <f>GasPr!Z30/Pop!AM226*10^6</f>
        <v>7.0997025382089216</v>
      </c>
      <c r="AA30" s="7">
        <f>GasPr!AA30/Pop!AN226*10^6</f>
        <v>6.2816689482594361</v>
      </c>
      <c r="AB30" s="7">
        <f>GasPr!AB30/Pop!AO226*10^6</f>
        <v>6.7177934222852178</v>
      </c>
      <c r="AC30" s="7">
        <f>GasPr!AC30/Pop!AP226*10^6</f>
        <v>3.2496044450283681</v>
      </c>
      <c r="AD30" s="7">
        <f>GasPr!AD30/Pop!AQ226*10^6</f>
        <v>2.4645771862157537</v>
      </c>
      <c r="AE30" s="7">
        <f>GasPr!AE30/Pop!AR226*10^6</f>
        <v>4.1736483789183643</v>
      </c>
      <c r="AF30" s="7">
        <f>GasPr!AF30/Pop!AS226*10^6</f>
        <v>8.5041177916989952</v>
      </c>
      <c r="AG30" s="7">
        <f>GasPr!AG30/Pop!AT226*10^6</f>
        <v>9.1794756537153521</v>
      </c>
      <c r="AH30" s="7">
        <f>GasPr!AH30/Pop!AU226*10^6</f>
        <v>9.4723914001554945</v>
      </c>
      <c r="AI30" s="7">
        <f>GasPr!AI30/Pop!AV226*10^6</f>
        <v>10.353694336498233</v>
      </c>
      <c r="AJ30" s="7">
        <f>GasPr!AJ30/Pop!AW226*10^6</f>
        <v>10.109733152844573</v>
      </c>
      <c r="AK30" s="7">
        <f>GasPr!AK30/Pop!AX226*10^6</f>
        <v>10.807488906005448</v>
      </c>
      <c r="AL30" s="7">
        <f>GasPr!AL30/Pop!AY226*10^6</f>
        <v>11.314116101444645</v>
      </c>
      <c r="AM30" s="7">
        <f>GasPr!AM30/Pop!AZ226*10^6</f>
        <v>12.12104354194474</v>
      </c>
      <c r="AN30" s="7">
        <f>GasPr!AN30/Pop!BA226*10^6</f>
        <v>12.090801829613621</v>
      </c>
      <c r="AO30" s="7">
        <f>GasPr!AO30/Pop!BB226*10^6</f>
        <v>6.5760884859488726</v>
      </c>
      <c r="AP30" s="7">
        <f>GasPr!AP30/Pop!BC226*10^6</f>
        <v>7.5600327156214959</v>
      </c>
      <c r="AQ30" s="7">
        <f>GasPr!AQ30/Pop!BD226*10^6</f>
        <v>10.494814390201682</v>
      </c>
      <c r="AR30" s="7">
        <f>GasPr!AR30/Pop!BE226*10^6</f>
        <v>10.836945411141439</v>
      </c>
      <c r="AS30" s="7">
        <f>GasPr!AS30/Pop!BF226*10^6</f>
        <v>10.708777812755702</v>
      </c>
      <c r="AT30" s="7">
        <f>GasPr!AT30/Pop!BG226*10^6</f>
        <v>11.747029951461302</v>
      </c>
      <c r="AU30" s="10"/>
      <c r="AV30" s="11"/>
    </row>
    <row r="31" spans="1:48">
      <c r="A31" t="s">
        <v>103</v>
      </c>
      <c r="B31" s="7" t="e">
        <f>GasPr!B31/Pop!O235*10^6</f>
        <v>#VALUE!</v>
      </c>
      <c r="C31" s="7" t="e">
        <f>GasPr!C31/Pop!P235*10^6</f>
        <v>#VALUE!</v>
      </c>
      <c r="D31" s="7" t="e">
        <f>GasPr!D31/Pop!Q235*10^6</f>
        <v>#VALUE!</v>
      </c>
      <c r="E31" s="7" t="e">
        <f>GasPr!E31/Pop!R235*10^6</f>
        <v>#VALUE!</v>
      </c>
      <c r="F31" s="7" t="e">
        <f>GasPr!F31/Pop!S235*10^6</f>
        <v>#VALUE!</v>
      </c>
      <c r="G31" s="7" t="e">
        <f>GasPr!G31/Pop!T235*10^6</f>
        <v>#VALUE!</v>
      </c>
      <c r="H31" s="7" t="e">
        <f>GasPr!H31/Pop!U235*10^6</f>
        <v>#VALUE!</v>
      </c>
      <c r="I31" s="7" t="e">
        <f>GasPr!I31/Pop!V235*10^6</f>
        <v>#VALUE!</v>
      </c>
      <c r="J31" s="7" t="e">
        <f>GasPr!J31/Pop!W235*10^6</f>
        <v>#VALUE!</v>
      </c>
      <c r="K31" s="7" t="e">
        <f>GasPr!K31/Pop!X235*10^6</f>
        <v>#VALUE!</v>
      </c>
      <c r="L31" s="7" t="e">
        <f>GasPr!L31/Pop!Y235*10^6</f>
        <v>#VALUE!</v>
      </c>
      <c r="M31" s="7" t="e">
        <f>GasPr!M31/Pop!Z235*10^6</f>
        <v>#VALUE!</v>
      </c>
      <c r="N31" s="7" t="e">
        <f>GasPr!N31/Pop!AA235*10^6</f>
        <v>#VALUE!</v>
      </c>
      <c r="O31" s="7" t="e">
        <f>GasPr!O31/Pop!AB235*10^6</f>
        <v>#VALUE!</v>
      </c>
      <c r="P31" s="7" t="e">
        <f>GasPr!P31/Pop!AC235*10^6</f>
        <v>#VALUE!</v>
      </c>
      <c r="Q31" s="7">
        <f>GasPr!Q31/Pop!AD235*10^6</f>
        <v>0.68591800308737749</v>
      </c>
      <c r="R31" s="7">
        <f>GasPr!R31/Pop!AE235*10^6</f>
        <v>0.63281291872321266</v>
      </c>
      <c r="S31" s="7">
        <f>GasPr!S31/Pop!AF235*10^6</f>
        <v>0.56529107644317944</v>
      </c>
      <c r="T31" s="7">
        <f>GasPr!T31/Pop!AG235*10^6</f>
        <v>0.51220163304283695</v>
      </c>
      <c r="U31" s="7">
        <f>GasPr!U31/Pop!AH235*10^6</f>
        <v>0.48453774963784207</v>
      </c>
      <c r="V31" s="7">
        <f>GasPr!V31/Pop!AI235*10^6</f>
        <v>0.44104829037231175</v>
      </c>
      <c r="W31" s="7">
        <f>GasPr!W31/Pop!AJ235*10^6</f>
        <v>0.38217545372186063</v>
      </c>
      <c r="X31" s="7">
        <f>GasPr!X31/Pop!AK235*10^6</f>
        <v>0.32797670562217268</v>
      </c>
      <c r="Y31" s="7">
        <f>GasPr!Y31/Pop!AL235*10^6</f>
        <v>0.29969808067235976</v>
      </c>
      <c r="Z31" s="7">
        <f>GasPr!Z31/Pop!AM235*10^6</f>
        <v>0.28550139139159397</v>
      </c>
      <c r="AA31" s="7">
        <f>GasPr!AA31/Pop!AN235*10^6</f>
        <v>0.28776969276890746</v>
      </c>
      <c r="AB31" s="7">
        <f>GasPr!AB31/Pop!AO235*10^6</f>
        <v>0.29352695688871749</v>
      </c>
      <c r="AC31" s="7">
        <f>GasPr!AC31/Pop!AP235*10^6</f>
        <v>0.30060463491777151</v>
      </c>
      <c r="AD31" s="7">
        <f>GasPr!AD31/Pop!AQ235*10^6</f>
        <v>0.29186921412894384</v>
      </c>
      <c r="AE31" s="7">
        <f>GasPr!AE31/Pop!AR235*10^6</f>
        <v>0.29697792472515139</v>
      </c>
      <c r="AF31" s="7">
        <f>GasPr!AF31/Pop!AS235*10^6</f>
        <v>0.29619463357385722</v>
      </c>
      <c r="AG31" s="7">
        <f>GasPr!AG31/Pop!AT235*10^6</f>
        <v>0.30616241931137761</v>
      </c>
      <c r="AH31" s="7">
        <f>GasPr!AH31/Pop!AU235*10^6</f>
        <v>0.31766437906747574</v>
      </c>
      <c r="AI31" s="7">
        <f>GasPr!AI31/Pop!AV235*10^6</f>
        <v>0.33047333444181964</v>
      </c>
      <c r="AJ31" s="7">
        <f>GasPr!AJ31/Pop!AW235*10^6</f>
        <v>0.34843791762553844</v>
      </c>
      <c r="AK31" s="7">
        <f>GasPr!AK31/Pop!AX235*10^6</f>
        <v>0.35445875068861893</v>
      </c>
      <c r="AL31" s="7">
        <f>GasPr!AL31/Pop!AY235*10^6</f>
        <v>0.36034493105567161</v>
      </c>
      <c r="AM31" s="7">
        <f>GasPr!AM31/Pop!AZ235*10^6</f>
        <v>0.36250191731340042</v>
      </c>
      <c r="AN31" s="7">
        <f>GasPr!AN31/Pop!BA235*10^6</f>
        <v>0.36975222641607325</v>
      </c>
      <c r="AO31" s="7">
        <f>GasPr!AO31/Pop!BB235*10^6</f>
        <v>0.37670300134843754</v>
      </c>
      <c r="AP31" s="7">
        <f>GasPr!AP31/Pop!BC235*10^6</f>
        <v>0.36328753287828608</v>
      </c>
      <c r="AQ31" s="7">
        <f>GasPr!AQ31/Pop!BD235*10^6</f>
        <v>0.36734009900122738</v>
      </c>
      <c r="AR31" s="7">
        <f>GasPr!AR31/Pop!BE235*10^6</f>
        <v>0.36690911440847668</v>
      </c>
      <c r="AS31" s="7">
        <f>GasPr!AS31/Pop!BF235*10^6</f>
        <v>0.38137104595336074</v>
      </c>
      <c r="AT31" s="7">
        <f>GasPr!AT31/Pop!BG235*10^6</f>
        <v>0.36825197278833582</v>
      </c>
      <c r="AU31" s="10"/>
      <c r="AV31" s="11"/>
    </row>
    <row r="32" spans="1:48">
      <c r="A32" t="s">
        <v>28</v>
      </c>
      <c r="B32" s="7">
        <f>GasPr!B32/Pop!O82*10^6</f>
        <v>0.16914211800424875</v>
      </c>
      <c r="C32" s="7">
        <f>GasPr!C32/Pop!P82*10^6</f>
        <v>0.27991157828320529</v>
      </c>
      <c r="D32" s="7">
        <f>GasPr!D32/Pop!Q82*10^6</f>
        <v>0.40252422772037943</v>
      </c>
      <c r="E32" s="7">
        <f>GasPr!E32/Pop!R82*10^6</f>
        <v>0.43619906258842611</v>
      </c>
      <c r="F32" s="7">
        <f>GasPr!F32/Pop!S82*10^6</f>
        <v>0.52573383725911027</v>
      </c>
      <c r="G32" s="7">
        <f>GasPr!G32/Pop!T82*10^6</f>
        <v>0.5474888752138698</v>
      </c>
      <c r="H32" s="7">
        <f>GasPr!H32/Pop!U82*10^6</f>
        <v>0.57992988254743183</v>
      </c>
      <c r="I32" s="7">
        <f>GasPr!I32/Pop!V82*10^6</f>
        <v>0.60613780684781082</v>
      </c>
      <c r="J32" s="7">
        <f>GasPr!J32/Pop!W82*10^6</f>
        <v>0.58040977068609101</v>
      </c>
      <c r="K32" s="7">
        <f>GasPr!K32/Pop!X82*10^6</f>
        <v>0.58556062887746574</v>
      </c>
      <c r="L32" s="7">
        <f>GasPr!L32/Pop!Y82*10^6</f>
        <v>0.55600525451690563</v>
      </c>
      <c r="M32" s="7">
        <f>GasPr!M32/Pop!Z82*10^6</f>
        <v>0.5545690849453887</v>
      </c>
      <c r="N32" s="7">
        <f>GasPr!N32/Pop!AA82*10^6</f>
        <v>0.56385982927298195</v>
      </c>
      <c r="O32" s="7">
        <f>GasPr!O32/Pop!AB82*10^6</f>
        <v>0.58120619074682678</v>
      </c>
      <c r="P32" s="7">
        <f>GasPr!P32/Pop!AC82*10^6</f>
        <v>0.56727799716394667</v>
      </c>
      <c r="Q32" s="7">
        <f>GasPr!Q32/Pop!AD82*10^6</f>
        <v>0.63149126012983703</v>
      </c>
      <c r="R32" s="7">
        <f>GasPr!R32/Pop!AE82*10^6</f>
        <v>0.66238664975717965</v>
      </c>
      <c r="S32" s="7">
        <f>GasPr!S32/Pop!AF82*10^6</f>
        <v>0.69199967254702965</v>
      </c>
      <c r="T32" s="7">
        <f>GasPr!T32/Pop!AG82*10^6</f>
        <v>0.66492380849344124</v>
      </c>
      <c r="U32" s="7">
        <f>GasPr!U32/Pop!AH82*10^6</f>
        <v>0.64945928646799578</v>
      </c>
      <c r="V32" s="7">
        <f>GasPr!V32/Pop!AI82*10^6</f>
        <v>0.71499958094302873</v>
      </c>
      <c r="W32" s="7">
        <f>GasPr!W32/Pop!AJ82*10^6</f>
        <v>0.79362789279360835</v>
      </c>
      <c r="X32" s="7">
        <f>GasPr!X32/Pop!AK82*10^6</f>
        <v>0.80487454741979747</v>
      </c>
      <c r="Y32" s="7">
        <f>GasPr!Y32/Pop!AL82*10^6</f>
        <v>0.94402821245846269</v>
      </c>
      <c r="Z32" s="7">
        <f>GasPr!Z32/Pop!AM82*10^6</f>
        <v>1.0052925094112242</v>
      </c>
      <c r="AA32" s="7">
        <f>GasPr!AA32/Pop!AN82*10^6</f>
        <v>1.0983637609935912</v>
      </c>
      <c r="AB32" s="7">
        <f>GasPr!AB32/Pop!AO82*10^6</f>
        <v>1.3024922228172526</v>
      </c>
      <c r="AC32" s="7">
        <f>GasPr!AC32/Pop!AP82*10^6</f>
        <v>1.3254807512751781</v>
      </c>
      <c r="AD32" s="7">
        <f>GasPr!AD32/Pop!AQ82*10^6</f>
        <v>1.3873989668942783</v>
      </c>
      <c r="AE32" s="7">
        <f>GasPr!AE32/Pop!AR82*10^6</f>
        <v>1.5196484687606686</v>
      </c>
      <c r="AF32" s="7">
        <f>GasPr!AF32/Pop!AS82*10^6</f>
        <v>1.656186781226558</v>
      </c>
      <c r="AG32" s="7">
        <f>GasPr!AG32/Pop!AT82*10^6</f>
        <v>1.6110247125351995</v>
      </c>
      <c r="AH32" s="7">
        <f>GasPr!AH32/Pop!AU82*10^6</f>
        <v>1.570558091673808</v>
      </c>
      <c r="AI32" s="7">
        <f>GasPr!AI32/Pop!AV82*10^6</f>
        <v>1.5531638342995877</v>
      </c>
      <c r="AJ32" s="7">
        <f>GasPr!AJ32/Pop!AW82*10^6</f>
        <v>1.4456680525849335</v>
      </c>
      <c r="AK32" s="7">
        <f>GasPr!AK32/Pop!AX82*10^6</f>
        <v>1.3137644437099485</v>
      </c>
      <c r="AL32" s="7">
        <f>GasPr!AL32/Pop!AY82*10^6</f>
        <v>1.1827287210736732</v>
      </c>
      <c r="AM32" s="7">
        <f>GasPr!AM32/Pop!AZ82*10^6</f>
        <v>1.0578231471231008</v>
      </c>
      <c r="AN32" s="7">
        <f>GasPr!AN32/Pop!BA82*10^6</f>
        <v>1.0139116551451823</v>
      </c>
      <c r="AO32" s="7">
        <f>GasPr!AO32/Pop!BB82*10^6</f>
        <v>0.86249370747477327</v>
      </c>
      <c r="AP32" s="7">
        <f>GasPr!AP32/Pop!BC82*10^6</f>
        <v>0.81924327145597808</v>
      </c>
      <c r="AQ32" s="7">
        <f>GasPr!AQ32/Pop!BD82*10^6</f>
        <v>0.64362027184846893</v>
      </c>
      <c r="AR32" s="7">
        <f>GasPr!AR32/Pop!BE82*10^6</f>
        <v>0.54932356048558639</v>
      </c>
      <c r="AS32" s="7">
        <f>GasPr!AS32/Pop!BF82*10^6</f>
        <v>0.51210603844754077</v>
      </c>
      <c r="AT32" s="7">
        <f>GasPr!AT32/Pop!BG82*10^6</f>
        <v>0.51039892645193086</v>
      </c>
      <c r="AU32" s="10"/>
      <c r="AV32" s="11"/>
    </row>
    <row r="33" spans="1:48">
      <c r="A33" t="s">
        <v>29</v>
      </c>
      <c r="B33" s="7" t="e">
        <f>GasPr!B33/Pop!O239*10^6</f>
        <v>#VALUE!</v>
      </c>
      <c r="C33" s="7" t="e">
        <f>GasPr!C33/Pop!P239*10^6</f>
        <v>#VALUE!</v>
      </c>
      <c r="D33" s="7" t="e">
        <f>GasPr!D33/Pop!Q239*10^6</f>
        <v>#VALUE!</v>
      </c>
      <c r="E33" s="7" t="e">
        <f>GasPr!E33/Pop!R239*10^6</f>
        <v>#VALUE!</v>
      </c>
      <c r="F33" s="7" t="e">
        <f>GasPr!F33/Pop!S239*10^6</f>
        <v>#VALUE!</v>
      </c>
      <c r="G33" s="7" t="e">
        <f>GasPr!G33/Pop!T239*10^6</f>
        <v>#VALUE!</v>
      </c>
      <c r="H33" s="7" t="e">
        <f>GasPr!H33/Pop!U239*10^6</f>
        <v>#VALUE!</v>
      </c>
      <c r="I33" s="7" t="e">
        <f>GasPr!I33/Pop!V239*10^6</f>
        <v>#VALUE!</v>
      </c>
      <c r="J33" s="7" t="e">
        <f>GasPr!J33/Pop!W239*10^6</f>
        <v>#VALUE!</v>
      </c>
      <c r="K33" s="7" t="e">
        <f>GasPr!K33/Pop!X239*10^6</f>
        <v>#VALUE!</v>
      </c>
      <c r="L33" s="7" t="e">
        <f>GasPr!L33/Pop!Y239*10^6</f>
        <v>#VALUE!</v>
      </c>
      <c r="M33" s="7" t="e">
        <f>GasPr!M33/Pop!Z239*10^6</f>
        <v>#VALUE!</v>
      </c>
      <c r="N33" s="7" t="e">
        <f>GasPr!N33/Pop!AA239*10^6</f>
        <v>#VALUE!</v>
      </c>
      <c r="O33" s="7" t="e">
        <f>GasPr!O33/Pop!AB239*10^6</f>
        <v>#VALUE!</v>
      </c>
      <c r="P33" s="7" t="e">
        <f>GasPr!P33/Pop!AC239*10^6</f>
        <v>#VALUE!</v>
      </c>
      <c r="Q33" s="7">
        <f>GasPr!Q33/Pop!AD239*10^6</f>
        <v>1.5501611684028236</v>
      </c>
      <c r="R33" s="7">
        <f>GasPr!R33/Pop!AE239*10^6</f>
        <v>1.6865865337293013</v>
      </c>
      <c r="S33" s="7">
        <f>GasPr!S33/Pop!AF239*10^6</f>
        <v>1.6961833741189509</v>
      </c>
      <c r="T33" s="7">
        <f>GasPr!T33/Pop!AG239*10^6</f>
        <v>1.6594714279892964</v>
      </c>
      <c r="U33" s="7">
        <f>GasPr!U33/Pop!AH239*10^6</f>
        <v>1.6693936181454669</v>
      </c>
      <c r="V33" s="7">
        <f>GasPr!V33/Pop!AI239*10^6</f>
        <v>1.6202227845928816</v>
      </c>
      <c r="W33" s="7">
        <f>GasPr!W33/Pop!AJ239*10^6</f>
        <v>1.6281001734686902</v>
      </c>
      <c r="X33" s="7">
        <f>GasPr!X33/Pop!AK239*10^6</f>
        <v>1.625351859337032</v>
      </c>
      <c r="Y33" s="7">
        <f>GasPr!Y33/Pop!AL239*10^6</f>
        <v>1.6716691639569776</v>
      </c>
      <c r="Z33" s="7">
        <f>GasPr!Z33/Pop!AM239*10^6</f>
        <v>1.717297398884569</v>
      </c>
      <c r="AA33" s="7">
        <f>GasPr!AA33/Pop!AN239*10^6</f>
        <v>1.7357692499065174</v>
      </c>
      <c r="AB33" s="7">
        <f>GasPr!AB33/Pop!AO239*10^6</f>
        <v>1.717578873122928</v>
      </c>
      <c r="AC33" s="7">
        <f>GasPr!AC33/Pop!AP239*10^6</f>
        <v>1.7635185985617061</v>
      </c>
      <c r="AD33" s="7">
        <f>GasPr!AD33/Pop!AQ239*10^6</f>
        <v>1.855446321383722</v>
      </c>
      <c r="AE33" s="7">
        <f>GasPr!AE33/Pop!AR239*10^6</f>
        <v>1.862053495786588</v>
      </c>
      <c r="AF33" s="7">
        <f>GasPr!AF33/Pop!AS239*10^6</f>
        <v>1.8640212284831075</v>
      </c>
      <c r="AG33" s="7">
        <f>GasPr!AG33/Pop!AT239*10^6</f>
        <v>1.8731650026721998</v>
      </c>
      <c r="AH33" s="7">
        <f>GasPr!AH33/Pop!AU239*10^6</f>
        <v>1.8490589484236413</v>
      </c>
      <c r="AI33" s="7">
        <f>GasPr!AI33/Pop!AV239*10^6</f>
        <v>1.8312981859764195</v>
      </c>
      <c r="AJ33" s="7">
        <f>GasPr!AJ33/Pop!AW239*10^6</f>
        <v>1.8851749086522569</v>
      </c>
      <c r="AK33" s="7">
        <f>GasPr!AK33/Pop!AX239*10^6</f>
        <v>1.8577992048396796</v>
      </c>
      <c r="AL33" s="7">
        <f>GasPr!AL33/Pop!AY239*10^6</f>
        <v>1.9245620479873153</v>
      </c>
      <c r="AM33" s="7">
        <f>GasPr!AM33/Pop!AZ239*10^6</f>
        <v>1.9491975901444059</v>
      </c>
      <c r="AN33" s="7">
        <f>GasPr!AN33/Pop!BA239*10^6</f>
        <v>1.9042549972808649</v>
      </c>
      <c r="AO33" s="7">
        <f>GasPr!AO33/Pop!BB239*10^6</f>
        <v>1.8012333071558733</v>
      </c>
      <c r="AP33" s="7">
        <f>GasPr!AP33/Pop!BC239*10^6</f>
        <v>1.7141416729574546</v>
      </c>
      <c r="AQ33" s="7">
        <f>GasPr!AQ33/Pop!BD239*10^6</f>
        <v>1.7489184277797092</v>
      </c>
      <c r="AR33" s="7">
        <f>GasPr!AR33/Pop!BE239*10^6</f>
        <v>1.7206256815731584</v>
      </c>
      <c r="AS33" s="7">
        <f>GasPr!AS33/Pop!BF239*10^6</f>
        <v>1.6928057575162088</v>
      </c>
      <c r="AT33" s="7">
        <f>GasPr!AT33/Pop!BG239*10^6</f>
        <v>1.677207378126073</v>
      </c>
      <c r="AU33" s="10"/>
      <c r="AV33" s="11"/>
    </row>
    <row r="34" spans="1:48">
      <c r="A34" t="s">
        <v>30</v>
      </c>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10"/>
      <c r="AV34" s="11"/>
    </row>
    <row r="35" spans="1:48">
      <c r="A35" s="17" t="s">
        <v>31</v>
      </c>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15"/>
      <c r="AV35" s="16"/>
    </row>
    <row r="36" spans="1:48">
      <c r="B36" s="8"/>
      <c r="C36" s="8"/>
      <c r="D36" s="8"/>
      <c r="E36" s="8"/>
      <c r="F36" s="8"/>
      <c r="G36" s="8"/>
      <c r="H36" s="8"/>
      <c r="I36" s="8"/>
      <c r="J36" s="8"/>
      <c r="K36" s="8"/>
      <c r="L36" s="8"/>
      <c r="M36" s="8"/>
      <c r="N36" s="8"/>
      <c r="O36" s="8"/>
      <c r="P36" s="8"/>
      <c r="Q36" s="8"/>
      <c r="R36" s="8"/>
      <c r="S36" s="8"/>
      <c r="T36" s="8"/>
      <c r="U36" s="8"/>
      <c r="V36" s="8"/>
      <c r="W36" s="8"/>
      <c r="X36" s="8"/>
      <c r="Y36" s="8"/>
      <c r="Z36" s="8"/>
      <c r="AA36" s="8"/>
      <c r="AB36" s="8"/>
      <c r="AC36" s="8"/>
      <c r="AD36" s="8"/>
      <c r="AE36" s="8"/>
      <c r="AF36" s="8"/>
      <c r="AG36" s="8"/>
      <c r="AH36" s="8"/>
      <c r="AI36" s="8"/>
      <c r="AJ36" s="8"/>
      <c r="AK36" s="8"/>
      <c r="AL36" s="8"/>
      <c r="AM36" s="8"/>
      <c r="AN36" s="8"/>
      <c r="AO36" s="8"/>
      <c r="AP36" s="8"/>
      <c r="AQ36" s="8"/>
      <c r="AR36" s="8"/>
      <c r="AS36" s="8"/>
      <c r="AT36" s="9"/>
      <c r="AU36" s="10"/>
      <c r="AV36" s="11"/>
    </row>
    <row r="37" spans="1:48">
      <c r="A37" t="s">
        <v>215</v>
      </c>
      <c r="B37" s="8"/>
      <c r="C37" s="8"/>
      <c r="D37" s="8"/>
      <c r="E37" s="8"/>
      <c r="F37" s="8"/>
      <c r="G37" s="8"/>
      <c r="H37" s="8"/>
      <c r="I37" s="8"/>
      <c r="J37" s="8"/>
      <c r="K37" s="8"/>
      <c r="L37" s="8"/>
      <c r="M37" s="8"/>
      <c r="N37" s="8"/>
      <c r="O37" s="8"/>
      <c r="P37" s="8"/>
      <c r="Q37" s="8"/>
      <c r="R37" s="8"/>
      <c r="S37" s="8"/>
      <c r="T37" s="8"/>
      <c r="U37" s="8"/>
      <c r="V37" s="8"/>
      <c r="W37" s="8"/>
      <c r="X37" s="8"/>
      <c r="Y37" s="8"/>
      <c r="Z37" s="8"/>
      <c r="AA37" s="8"/>
      <c r="AB37" s="8"/>
      <c r="AC37" s="8"/>
      <c r="AD37" s="8"/>
      <c r="AE37" s="8"/>
      <c r="AF37" s="8"/>
      <c r="AG37" s="8"/>
      <c r="AH37" s="8"/>
      <c r="AI37" s="8"/>
      <c r="AJ37" s="8"/>
      <c r="AK37" s="8"/>
      <c r="AL37" s="8"/>
      <c r="AM37" s="8"/>
      <c r="AN37" s="8"/>
      <c r="AO37" s="8"/>
      <c r="AP37" s="8"/>
      <c r="AQ37" s="8"/>
      <c r="AR37" s="8"/>
      <c r="AS37" s="8"/>
      <c r="AT37" s="8"/>
      <c r="AU37" s="10"/>
      <c r="AV37" s="11"/>
    </row>
    <row r="38" spans="1:48">
      <c r="A38" t="s">
        <v>32</v>
      </c>
      <c r="B38" s="7">
        <f>GasPr!B38/Pop!O107*10^6</f>
        <v>0.11681155509458069</v>
      </c>
      <c r="C38" s="7">
        <f>GasPr!C38/Pop!P107*10^6</f>
        <v>0.27512844388611707</v>
      </c>
      <c r="D38" s="7">
        <f>GasPr!D38/Pop!Q107*10^6</f>
        <v>0.36122100023247777</v>
      </c>
      <c r="E38" s="7">
        <f>GasPr!E38/Pop!R107*10^6</f>
        <v>0.38845251776319006</v>
      </c>
      <c r="F38" s="7">
        <f>GasPr!F38/Pop!S107*10^6</f>
        <v>0.3918881204122675</v>
      </c>
      <c r="G38" s="7">
        <f>GasPr!G38/Pop!T107*10^6</f>
        <v>0.39645674259948843</v>
      </c>
      <c r="H38" s="7">
        <f>GasPr!H38/Pop!U107*10^6</f>
        <v>0.39183178496156601</v>
      </c>
      <c r="I38" s="7">
        <f>GasPr!I38/Pop!V107*10^6</f>
        <v>0.38560748061693789</v>
      </c>
      <c r="J38" s="7">
        <f>GasPr!J38/Pop!W107*10^6</f>
        <v>0.2337457242755889</v>
      </c>
      <c r="K38" s="7">
        <f>GasPr!K38/Pop!X107*10^6</f>
        <v>0.21741180542307972</v>
      </c>
      <c r="L38" s="7">
        <f>GasPr!L38/Pop!Y107*10^6</f>
        <v>0.11176410110759785</v>
      </c>
      <c r="M38" s="7">
        <f>GasPr!M38/Pop!Z107*10^6</f>
        <v>0.11678598201613433</v>
      </c>
      <c r="N38" s="7">
        <f>GasPr!N38/Pop!AA107*10^6</f>
        <v>0.15362529394264607</v>
      </c>
      <c r="O38" s="7">
        <f>GasPr!O38/Pop!AB107*10^6</f>
        <v>0.16853506144310409</v>
      </c>
      <c r="P38" s="7">
        <f>GasPr!P38/Pop!AC107*10^6</f>
        <v>0.18833409397715697</v>
      </c>
      <c r="Q38" s="7">
        <f>GasPr!Q38/Pop!AD107*10^6</f>
        <v>0.19517673877165792</v>
      </c>
      <c r="R38" s="7">
        <f>GasPr!R38/Pop!AE107*10^6</f>
        <v>0.18020413469281946</v>
      </c>
      <c r="S38" s="7">
        <f>GasPr!S38/Pop!AF107*10^6</f>
        <v>0.21221104503268506</v>
      </c>
      <c r="T38" s="7">
        <f>GasPr!T38/Pop!AG107*10^6</f>
        <v>0.22220358842421928</v>
      </c>
      <c r="U38" s="7">
        <f>GasPr!U38/Pop!AH107*10^6</f>
        <v>0.27187329902770685</v>
      </c>
      <c r="V38" s="7">
        <f>GasPr!V38/Pop!AI107*10^6</f>
        <v>0.41933037460603856</v>
      </c>
      <c r="W38" s="7">
        <f>GasPr!W38/Pop!AJ107*10^6</f>
        <v>0.48568515323067701</v>
      </c>
      <c r="X38" s="7">
        <f>GasPr!X38/Pop!AK107*10^6</f>
        <v>0.50659401078948785</v>
      </c>
      <c r="Y38" s="7">
        <f>GasPr!Y38/Pop!AL107*10^6</f>
        <v>0.26755063579185001</v>
      </c>
      <c r="Z38" s="7">
        <f>GasPr!Z38/Pop!AM107*10^6</f>
        <v>0.42008440757891441</v>
      </c>
      <c r="AA38" s="7">
        <f>GasPr!AA38/Pop!AN107*10^6</f>
        <v>0.50343548905419477</v>
      </c>
      <c r="AB38" s="7">
        <f>GasPr!AB38/Pop!AO107*10^6</f>
        <v>0.58253971609466337</v>
      </c>
      <c r="AC38" s="7">
        <f>GasPr!AC38/Pop!AP107*10^6</f>
        <v>0.6011037597327501</v>
      </c>
      <c r="AD38" s="7">
        <f>GasPr!AD38/Pop!AQ107*10^6</f>
        <v>0.66612890941934244</v>
      </c>
      <c r="AE38" s="7">
        <f>GasPr!AE38/Pop!AR107*10^6</f>
        <v>0.77930839596110923</v>
      </c>
      <c r="AF38" s="7">
        <f>GasPr!AF38/Pop!AS107*10^6</f>
        <v>0.81522046251072633</v>
      </c>
      <c r="AG38" s="7">
        <f>GasPr!AG38/Pop!AT107*10^6</f>
        <v>0.89287766931143187</v>
      </c>
      <c r="AH38" s="7">
        <f>GasPr!AH38/Pop!AU107*10^6</f>
        <v>1.0479033557289672</v>
      </c>
      <c r="AI38" s="7">
        <f>GasPr!AI38/Pop!AV107*10^6</f>
        <v>1.0859060541570866</v>
      </c>
      <c r="AJ38" s="7">
        <f>GasPr!AJ38/Pop!AW107*10^6</f>
        <v>1.2514186379024823</v>
      </c>
      <c r="AK38" s="7">
        <f>GasPr!AK38/Pop!AX107*10^6</f>
        <v>1.313304511707897</v>
      </c>
      <c r="AL38" s="7">
        <f>GasPr!AL38/Pop!AY107*10^6</f>
        <v>1.4144483176187683</v>
      </c>
      <c r="AM38" s="7">
        <f>GasPr!AM38/Pop!AZ107*10^6</f>
        <v>1.5681722384278749</v>
      </c>
      <c r="AN38" s="7">
        <f>GasPr!AN38/Pop!BA107*10^6</f>
        <v>1.6429167442257722</v>
      </c>
      <c r="AO38" s="7">
        <f>GasPr!AO38/Pop!BB107*10^6</f>
        <v>1.7688154971130139</v>
      </c>
      <c r="AP38" s="7">
        <f>GasPr!AP38/Pop!BC107*10^6</f>
        <v>1.8467973165340246</v>
      </c>
      <c r="AQ38" s="7">
        <f>GasPr!AQ38/Pop!BD107*10^6</f>
        <v>1.9136457731174328</v>
      </c>
      <c r="AR38" s="7">
        <f>GasPr!AR38/Pop!BE107*10^6</f>
        <v>1.957396942302396</v>
      </c>
      <c r="AS38" s="7">
        <f>GasPr!AS38/Pop!BF107*10^6</f>
        <v>1.9133922092268238</v>
      </c>
      <c r="AT38" s="7">
        <f>GasPr!AT38/Pop!BG107*10^6</f>
        <v>1.9877896550801621</v>
      </c>
      <c r="AU38" s="10"/>
      <c r="AV38" s="11"/>
    </row>
    <row r="39" spans="1:48">
      <c r="A39" t="s">
        <v>33</v>
      </c>
      <c r="B39" s="7">
        <f>GasPr!B39/Pop!O108*10^6</f>
        <v>7.1183835582682028E-2</v>
      </c>
      <c r="C39" s="7">
        <f>GasPr!C39/Pop!P108*10^6</f>
        <v>8.122150909368886E-2</v>
      </c>
      <c r="D39" s="7">
        <f>GasPr!D39/Pop!Q108*10^6</f>
        <v>7.943511632150127E-2</v>
      </c>
      <c r="E39" s="7">
        <f>GasPr!E39/Pop!R108*10^6</f>
        <v>7.4786536487565836E-2</v>
      </c>
      <c r="F39" s="7">
        <f>GasPr!F39/Pop!S108*10^6</f>
        <v>6.6476289887541923E-2</v>
      </c>
      <c r="G39" s="7">
        <f>GasPr!G39/Pop!T108*10^6</f>
        <v>0.10004634310931883</v>
      </c>
      <c r="H39" s="7">
        <f>GasPr!H39/Pop!U108*10^6</f>
        <v>0.13440286637728344</v>
      </c>
      <c r="I39" s="7">
        <f>GasPr!I39/Pop!V108*10^6</f>
        <v>8.5065424540267526E-2</v>
      </c>
      <c r="J39" s="7">
        <f>GasPr!J39/Pop!W108*10^6</f>
        <v>8.5463930721802389E-2</v>
      </c>
      <c r="K39" s="7">
        <f>GasPr!K39/Pop!X108*10^6</f>
        <v>0.11887243162760948</v>
      </c>
      <c r="L39" s="7">
        <f>GasPr!L39/Pop!Y108*10^6</f>
        <v>8.4448089620150588E-2</v>
      </c>
      <c r="M39" s="7">
        <f>GasPr!M39/Pop!Z108*10^6</f>
        <v>3.9725840441802607E-2</v>
      </c>
      <c r="N39" s="7">
        <f>GasPr!N39/Pop!AA108*10^6</f>
        <v>4.2389137686499219E-2</v>
      </c>
      <c r="O39" s="7">
        <f>GasPr!O39/Pop!AB108*10^6</f>
        <v>2.8533122300651956E-2</v>
      </c>
      <c r="P39" s="7">
        <f>GasPr!P39/Pop!AC108*10^6</f>
        <v>3.4923306183477186E-2</v>
      </c>
      <c r="Q39" s="7">
        <f>GasPr!Q39/Pop!AD108*10^6</f>
        <v>4.9112772941828135E-2</v>
      </c>
      <c r="R39" s="7">
        <f>GasPr!R39/Pop!AE108*10^6</f>
        <v>8.7527412707248592E-2</v>
      </c>
      <c r="S39" s="7">
        <f>GasPr!S39/Pop!AF108*10^6</f>
        <v>0.2071350316032822</v>
      </c>
      <c r="T39" s="7">
        <f>GasPr!T39/Pop!AG108*10^6</f>
        <v>0.30256263346674106</v>
      </c>
      <c r="U39" s="7">
        <f>GasPr!U39/Pop!AH108*10^6</f>
        <v>0.34050581508264205</v>
      </c>
      <c r="V39" s="7">
        <f>GasPr!V39/Pop!AI108*10^6</f>
        <v>0.20493802226798649</v>
      </c>
      <c r="W39" s="7">
        <f>GasPr!W39/Pop!AJ108*10^6</f>
        <v>8.7228203518438158E-2</v>
      </c>
      <c r="X39" s="7">
        <f>GasPr!X39/Pop!AK108*10^6</f>
        <v>0.11062066096142729</v>
      </c>
      <c r="Y39" s="7">
        <f>GasPr!Y39/Pop!AL108*10^6</f>
        <v>0.12064998325357205</v>
      </c>
      <c r="Z39" s="7">
        <f>GasPr!Z39/Pop!AM108*10^6</f>
        <v>0.14551003613779745</v>
      </c>
      <c r="AA39" s="7">
        <f>GasPr!AA39/Pop!AN108*10^6</f>
        <v>0.14111356258623919</v>
      </c>
      <c r="AB39" s="7">
        <f>GasPr!AB39/Pop!AO108*10^6</f>
        <v>0.13981984912498474</v>
      </c>
      <c r="AC39" s="7">
        <f>GasPr!AC39/Pop!AP108*10^6</f>
        <v>0.12755957938518234</v>
      </c>
      <c r="AD39" s="7">
        <f>GasPr!AD39/Pop!AQ108*10^6</f>
        <v>0.11959009649862268</v>
      </c>
      <c r="AE39" s="7">
        <f>GasPr!AE39/Pop!AR108*10^6</f>
        <v>0.12504041313142789</v>
      </c>
      <c r="AF39" s="7">
        <f>GasPr!AF39/Pop!AS108*10^6</f>
        <v>0.12025577703874794</v>
      </c>
      <c r="AG39" s="7">
        <f>GasPr!AG39/Pop!AT108*10^6</f>
        <v>0.10239585694161053</v>
      </c>
      <c r="AH39" s="7">
        <f>GasPr!AH39/Pop!AU108*10^6</f>
        <v>8.5151444289166447E-2</v>
      </c>
      <c r="AI39" s="7">
        <f>GasPr!AI39/Pop!AV108*10^6</f>
        <v>5.477864472482822E-2</v>
      </c>
      <c r="AJ39" s="7">
        <f>GasPr!AJ39/Pop!AW108*10^6</f>
        <v>3.4193840321604461E-2</v>
      </c>
      <c r="AK39" s="7">
        <f>GasPr!AK39/Pop!AX108*10^6</f>
        <v>4.8301647452604422E-2</v>
      </c>
      <c r="AL39" s="7">
        <f>GasPr!AL39/Pop!AY108*10^6</f>
        <v>4.7083046520611571E-2</v>
      </c>
      <c r="AM39" s="7">
        <f>GasPr!AM39/Pop!AZ108*10^6</f>
        <v>4.6229290667474263E-2</v>
      </c>
      <c r="AN39" s="7">
        <f>GasPr!AN39/Pop!BA108*10^6</f>
        <v>5.8018071806416327E-2</v>
      </c>
      <c r="AO39" s="7">
        <f>GasPr!AO39/Pop!BB108*10^6</f>
        <v>3.4503774594825051E-2</v>
      </c>
      <c r="AP39" s="7">
        <f>GasPr!AP39/Pop!BC108*10^6</f>
        <v>3.7990607537424656E-2</v>
      </c>
      <c r="AQ39" s="7">
        <f>GasPr!AQ39/Pop!BD108*10^6</f>
        <v>2.4784510096151263E-2</v>
      </c>
      <c r="AR39" s="7">
        <f>GasPr!AR39/Pop!BE108*10^6</f>
        <v>1.7735897117154082E-2</v>
      </c>
      <c r="AS39" s="7">
        <f>GasPr!AS39/Pop!BF108*10^6</f>
        <v>3.1409582802273794E-2</v>
      </c>
      <c r="AT39" s="7">
        <f>GasPr!AT39/Pop!BG108*10^6</f>
        <v>3.243255239167156E-2</v>
      </c>
      <c r="AU39" s="10"/>
      <c r="AV39" s="11"/>
    </row>
    <row r="40" spans="1:48">
      <c r="A40" t="s">
        <v>34</v>
      </c>
      <c r="B40" s="7">
        <f>GasPr!B40/Pop!O123*10^6</f>
        <v>2.4434005523978115</v>
      </c>
      <c r="C40" s="7">
        <f>GasPr!C40/Pop!P123*10^6</f>
        <v>2.3443495482114121</v>
      </c>
      <c r="D40" s="7">
        <f>GasPr!D40/Pop!Q123*10^6</f>
        <v>2.5820683544333005</v>
      </c>
      <c r="E40" s="7">
        <f>GasPr!E40/Pop!R123*10^6</f>
        <v>2.7049568577184062</v>
      </c>
      <c r="F40" s="7">
        <f>GasPr!F40/Pop!S123*10^6</f>
        <v>2.6693191212496217</v>
      </c>
      <c r="G40" s="7">
        <f>GasPr!G40/Pop!T123*10^6</f>
        <v>2.750224270277315</v>
      </c>
      <c r="H40" s="7">
        <f>GasPr!H40/Pop!U123*10^6</f>
        <v>3.1179877772727562</v>
      </c>
      <c r="I40" s="7">
        <f>GasPr!I40/Pop!V123*10^6</f>
        <v>3.2110041246838321</v>
      </c>
      <c r="J40" s="7">
        <f>GasPr!J40/Pop!W123*10^6</f>
        <v>3.4057472084334925</v>
      </c>
      <c r="K40" s="7">
        <f>GasPr!K40/Pop!X123*10^6</f>
        <v>4.2769349595720936</v>
      </c>
      <c r="L40" s="7">
        <f>GasPr!L40/Pop!Y123*10^6</f>
        <v>2.6467448072802822</v>
      </c>
      <c r="M40" s="7">
        <f>GasPr!M40/Pop!Z123*10^6</f>
        <v>2.9028155796370516</v>
      </c>
      <c r="N40" s="7">
        <f>GasPr!N40/Pop!AA123*10^6</f>
        <v>2.1779564211198568</v>
      </c>
      <c r="O40" s="7">
        <f>GasPr!O40/Pop!AB123*10^6</f>
        <v>2.2897418681696253</v>
      </c>
      <c r="P40" s="7">
        <f>GasPr!P40/Pop!AC123*10^6</f>
        <v>2.3752653927813165</v>
      </c>
      <c r="Q40" s="7">
        <f>GasPr!Q40/Pop!AD123*10^6</f>
        <v>2.1782725952562059</v>
      </c>
      <c r="R40" s="7">
        <f>GasPr!R40/Pop!AE123*10^6</f>
        <v>2.828541669294828</v>
      </c>
      <c r="S40" s="7">
        <f>GasPr!S40/Pop!AF123*10^6</f>
        <v>2.2430198910294847</v>
      </c>
      <c r="T40" s="7">
        <f>GasPr!T40/Pop!AG123*10^6</f>
        <v>3.0739347213310393</v>
      </c>
      <c r="U40" s="7">
        <f>GasPr!U40/Pop!AH123*10^6</f>
        <v>3.5746915343964276</v>
      </c>
      <c r="V40" s="7">
        <f>GasPr!V40/Pop!AI123*10^6</f>
        <v>1.8316210356163107</v>
      </c>
      <c r="W40" s="7">
        <f>GasPr!W40/Pop!AJ123*10^6</f>
        <v>0.22420295848259439</v>
      </c>
      <c r="X40" s="7" t="e">
        <f>GasPr!X40/Pop!AK123*10^6</f>
        <v>#DIV/0!</v>
      </c>
      <c r="Y40" s="7" t="e">
        <f>GasPr!Y40/Pop!AL123*10^6</f>
        <v>#DIV/0!</v>
      </c>
      <c r="Z40" s="7" t="e">
        <f>GasPr!Z40/Pop!AM123*10^6</f>
        <v>#DIV/0!</v>
      </c>
      <c r="AA40" s="7">
        <f>GasPr!AA40/Pop!AN123*10^6</f>
        <v>5.1006975432963699</v>
      </c>
      <c r="AB40" s="7">
        <f>GasPr!AB40/Pop!AO123*10^6</f>
        <v>5.1114044395710136</v>
      </c>
      <c r="AC40" s="7">
        <f>GasPr!AC40/Pop!AP123*10^6</f>
        <v>4.9476473323149035</v>
      </c>
      <c r="AD40" s="7">
        <f>GasPr!AD40/Pop!AQ123*10^6</f>
        <v>4.836243175501501</v>
      </c>
      <c r="AE40" s="7">
        <f>GasPr!AE40/Pop!AR123*10^6</f>
        <v>4.1960940063200427</v>
      </c>
      <c r="AF40" s="7">
        <f>GasPr!AF40/Pop!AS123*10^6</f>
        <v>4.4779136239485453</v>
      </c>
      <c r="AG40" s="7">
        <f>GasPr!AG40/Pop!AT123*10^6</f>
        <v>4.7486912204990688</v>
      </c>
      <c r="AH40" s="7">
        <f>GasPr!AH40/Pop!AU123*10^6</f>
        <v>4.1690027739488738</v>
      </c>
      <c r="AI40" s="7">
        <f>GasPr!AI40/Pop!AV123*10^6</f>
        <v>4.7318860320621292</v>
      </c>
      <c r="AJ40" s="7">
        <f>GasPr!AJ40/Pop!AW123*10^6</f>
        <v>4.9438131709460729</v>
      </c>
      <c r="AK40" s="7">
        <f>GasPr!AK40/Pop!AX123*10^6</f>
        <v>4.8506717606083045</v>
      </c>
      <c r="AL40" s="7">
        <f>GasPr!AL40/Pop!AY123*10^6</f>
        <v>4.7081018690955174</v>
      </c>
      <c r="AM40" s="7">
        <f>GasPr!AM40/Pop!AZ123*10^6</f>
        <v>4.2756001262117449</v>
      </c>
      <c r="AN40" s="7">
        <f>GasPr!AN40/Pop!BA123*10^6</f>
        <v>4.2416894307079831</v>
      </c>
      <c r="AO40" s="7">
        <f>GasPr!AO40/Pop!BB123*10^6</f>
        <v>3.5887635995992007</v>
      </c>
      <c r="AP40" s="7">
        <f>GasPr!AP40/Pop!BC123*10^6</f>
        <v>3.4505942690129969</v>
      </c>
      <c r="AQ40" s="7">
        <f>GasPr!AQ40/Pop!BD123*10^6</f>
        <v>3.7592835966869402</v>
      </c>
      <c r="AR40" s="7">
        <f>GasPr!AR40/Pop!BE123*10^6</f>
        <v>4.083395012429885</v>
      </c>
      <c r="AS40" s="7">
        <f>GasPr!AS40/Pop!BF123*10^6</f>
        <v>4.0849607950483193</v>
      </c>
      <c r="AT40" s="7">
        <f>GasPr!AT40/Pop!BG123*10^6</f>
        <v>3.9292633800584635</v>
      </c>
      <c r="AU40" s="10"/>
      <c r="AV40" s="11"/>
    </row>
    <row r="41" spans="1:48">
      <c r="A41" t="s">
        <v>35</v>
      </c>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10"/>
      <c r="AV41" s="11"/>
    </row>
    <row r="42" spans="1:48">
      <c r="A42" t="s">
        <v>36</v>
      </c>
      <c r="B42" s="7">
        <f>GasPr!B42/Pop!O193*10^6</f>
        <v>8.2777671066231289</v>
      </c>
      <c r="C42" s="7">
        <f>GasPr!C42/Pop!P193*10^6</f>
        <v>7.5893531019908425</v>
      </c>
      <c r="D42" s="7">
        <f>GasPr!D42/Pop!Q193*10^6</f>
        <v>7.6163740537057913</v>
      </c>
      <c r="E42" s="7">
        <f>GasPr!E42/Pop!R193*10^6</f>
        <v>10.006262710135035</v>
      </c>
      <c r="F42" s="7">
        <f>GasPr!F42/Pop!S193*10^6</f>
        <v>7.6045132265142286</v>
      </c>
      <c r="G42" s="7">
        <f>GasPr!G42/Pop!T193*10^6</f>
        <v>10.971624688893892</v>
      </c>
      <c r="H42" s="7">
        <f>GasPr!H42/Pop!U193*10^6</f>
        <v>5.6687711140142376</v>
      </c>
      <c r="I42" s="7">
        <f>GasPr!I42/Pop!V193*10^6</f>
        <v>7.6547677797883411</v>
      </c>
      <c r="J42" s="7">
        <f>GasPr!J42/Pop!W193*10^6</f>
        <v>6.9316418252455501</v>
      </c>
      <c r="K42" s="7">
        <f>GasPr!K42/Pop!X193*10^6</f>
        <v>19.128451988852294</v>
      </c>
      <c r="L42" s="7">
        <f>GasPr!L42/Pop!Y193*10^6</f>
        <v>19.073374606083636</v>
      </c>
      <c r="M42" s="7">
        <f>GasPr!M42/Pop!Z193*10^6</f>
        <v>15.686163844017207</v>
      </c>
      <c r="N42" s="7">
        <f>GasPr!N42/Pop!AA193*10^6</f>
        <v>16.411654799777811</v>
      </c>
      <c r="O42" s="7">
        <f>GasPr!O42/Pop!AB193*10^6</f>
        <v>15.23558245709334</v>
      </c>
      <c r="P42" s="7">
        <f>GasPr!P42/Pop!AC193*10^6</f>
        <v>15.637910725901444</v>
      </c>
      <c r="Q42" s="7">
        <f>GasPr!Q42/Pop!AD193*10^6</f>
        <v>13.242748692298777</v>
      </c>
      <c r="R42" s="7">
        <f>GasPr!R42/Pop!AE193*10^6</f>
        <v>13.104843771182399</v>
      </c>
      <c r="S42" s="7">
        <f>GasPr!S42/Pop!AF193*10^6</f>
        <v>11.926950088229667</v>
      </c>
      <c r="T42" s="7">
        <f>GasPr!T42/Pop!AG193*10^6</f>
        <v>11.846281359290032</v>
      </c>
      <c r="U42" s="7">
        <f>GasPr!U42/Pop!AH193*10^6</f>
        <v>12.050222216463455</v>
      </c>
      <c r="V42" s="7">
        <f>GasPr!V42/Pop!AI193*10^6</f>
        <v>11.899814891768349</v>
      </c>
      <c r="W42" s="7">
        <f>GasPr!W42/Pop!AJ193*10^6</f>
        <v>14.15543562956336</v>
      </c>
      <c r="X42" s="7">
        <f>GasPr!X42/Pop!AK193*10^6</f>
        <v>23.195307841231202</v>
      </c>
      <c r="Y42" s="7">
        <f>GasPr!Y42/Pop!AL193*10^6</f>
        <v>24.68910021945867</v>
      </c>
      <c r="Z42" s="7">
        <f>GasPr!Z42/Pop!AM193*10^6</f>
        <v>24.536581720953436</v>
      </c>
      <c r="AA42" s="7">
        <f>GasPr!AA42/Pop!AN193*10^6</f>
        <v>24.25057732341488</v>
      </c>
      <c r="AB42" s="7">
        <f>GasPr!AB42/Pop!AO193*10^6</f>
        <v>24.088429739149461</v>
      </c>
      <c r="AC42" s="7">
        <f>GasPr!AC42/Pop!AP193*10^6</f>
        <v>29.647130986931408</v>
      </c>
      <c r="AD42" s="7">
        <f>GasPr!AD42/Pop!AQ193*10^6</f>
        <v>32.120710585507588</v>
      </c>
      <c r="AE42" s="7">
        <f>GasPr!AE42/Pop!AR193*10^6</f>
        <v>34.776559074587787</v>
      </c>
      <c r="AF42" s="7">
        <f>GasPr!AF42/Pop!AS193*10^6</f>
        <v>35.942189187686296</v>
      </c>
      <c r="AG42" s="7">
        <f>GasPr!AG42/Pop!AT193*10^6</f>
        <v>39.594603402202956</v>
      </c>
      <c r="AH42" s="7">
        <f>GasPr!AH42/Pop!AU193*10^6</f>
        <v>41.851359105153314</v>
      </c>
      <c r="AI42" s="7">
        <f>GasPr!AI42/Pop!AV193*10^6</f>
        <v>42.294942117590722</v>
      </c>
      <c r="AJ42" s="7">
        <f>GasPr!AJ42/Pop!AW193*10^6</f>
        <v>48.153520849724629</v>
      </c>
      <c r="AK42" s="7">
        <f>GasPr!AK42/Pop!AX193*10^6</f>
        <v>49.251783913473623</v>
      </c>
      <c r="AL42" s="7">
        <f>GasPr!AL42/Pop!AY193*10^6</f>
        <v>46.163278189646803</v>
      </c>
      <c r="AM42" s="7">
        <f>GasPr!AM42/Pop!AZ193*10^6</f>
        <v>48.246116263979545</v>
      </c>
      <c r="AN42" s="7">
        <f>GasPr!AN42/Pop!BA193*10^6</f>
        <v>49.87652649964506</v>
      </c>
      <c r="AO42" s="7">
        <f>GasPr!AO42/Pop!BB193*10^6</f>
        <v>53.29865694395302</v>
      </c>
      <c r="AP42" s="7">
        <f>GasPr!AP42/Pop!BC193*10^6</f>
        <v>64.389510504211515</v>
      </c>
      <c r="AQ42" s="7">
        <f>GasPr!AQ42/Pop!BD193*10^6</f>
        <v>76.107481319563433</v>
      </c>
      <c r="AR42" s="7">
        <f>GasPr!AR42/Pop!BE193*10^6</f>
        <v>76.116599619704374</v>
      </c>
      <c r="AS42" s="7">
        <f>GasPr!AS42/Pop!BF193*10^6</f>
        <v>75.592277371079078</v>
      </c>
      <c r="AT42" s="7">
        <f>GasPr!AT42/Pop!BG193*10^6</f>
        <v>73.435161412106908</v>
      </c>
      <c r="AU42" s="10"/>
      <c r="AV42" s="11"/>
    </row>
    <row r="43" spans="1:48">
      <c r="A43" t="s">
        <v>37</v>
      </c>
      <c r="B43" s="7">
        <f>GasPr!B43/Pop!O198*10^6</f>
        <v>0.24929776845086196</v>
      </c>
      <c r="C43" s="7">
        <f>GasPr!C43/Pop!P198*10^6</f>
        <v>0.19914351882988909</v>
      </c>
      <c r="D43" s="7">
        <f>GasPr!D43/Pop!Q198*10^6</f>
        <v>0.21560281198714026</v>
      </c>
      <c r="E43" s="7">
        <f>GasPr!E43/Pop!R198*10^6</f>
        <v>0.2418818046054893</v>
      </c>
      <c r="F43" s="7">
        <f>GasPr!F43/Pop!S198*10^6</f>
        <v>0.29096681459608764</v>
      </c>
      <c r="G43" s="7">
        <f>GasPr!G43/Pop!T198*10^6</f>
        <v>0.32832101961243582</v>
      </c>
      <c r="H43" s="7">
        <f>GasPr!H43/Pop!U198*10^6</f>
        <v>0.33561495417638587</v>
      </c>
      <c r="I43" s="7">
        <f>GasPr!I43/Pop!V198*10^6</f>
        <v>0.44663393521023259</v>
      </c>
      <c r="J43" s="7">
        <f>GasPr!J43/Pop!W198*10^6</f>
        <v>0.5815378962601957</v>
      </c>
      <c r="K43" s="7">
        <f>GasPr!K43/Pop!X198*10^6</f>
        <v>0.67283115724170328</v>
      </c>
      <c r="L43" s="7">
        <f>GasPr!L43/Pop!Y198*10^6</f>
        <v>0.88288845755492562</v>
      </c>
      <c r="M43" s="7">
        <f>GasPr!M43/Pop!Z198*10^6</f>
        <v>0.96656833005334131</v>
      </c>
      <c r="N43" s="7">
        <f>GasPr!N43/Pop!AA198*10^6</f>
        <v>0.96158249004075269</v>
      </c>
      <c r="O43" s="7">
        <f>GasPr!O43/Pop!AB198*10^6</f>
        <v>0.88286110866823986</v>
      </c>
      <c r="P43" s="7">
        <f>GasPr!P43/Pop!AC198*10^6</f>
        <v>1.2924005820063278</v>
      </c>
      <c r="Q43" s="7">
        <f>GasPr!Q43/Pop!AD198*10^6</f>
        <v>1.2663453602213681</v>
      </c>
      <c r="R43" s="7">
        <f>GasPr!R43/Pop!AE198*10^6</f>
        <v>1.6180849964067527</v>
      </c>
      <c r="S43" s="7">
        <f>GasPr!S43/Pop!AF198*10^6</f>
        <v>1.6472761142095049</v>
      </c>
      <c r="T43" s="7">
        <f>GasPr!T43/Pop!AG198*10^6</f>
        <v>1.7185970840676799</v>
      </c>
      <c r="U43" s="7">
        <f>GasPr!U43/Pop!AH198*10^6</f>
        <v>1.6962895405597882</v>
      </c>
      <c r="V43" s="7">
        <f>GasPr!V43/Pop!AI198*10^6</f>
        <v>1.8438460202770499</v>
      </c>
      <c r="W43" s="7">
        <f>GasPr!W43/Pop!AJ198*10^6</f>
        <v>1.8740059163242415</v>
      </c>
      <c r="X43" s="7">
        <f>GasPr!X43/Pop!AK198*10^6</f>
        <v>1.978616230814535</v>
      </c>
      <c r="Y43" s="7">
        <f>GasPr!Y43/Pop!AL198*10^6</f>
        <v>2.0142501096529899</v>
      </c>
      <c r="Z43" s="7">
        <f>GasPr!Z43/Pop!AM198*10^6</f>
        <v>2.0950381997638763</v>
      </c>
      <c r="AA43" s="7">
        <f>GasPr!AA43/Pop!AN198*10^6</f>
        <v>2.0493092326321616</v>
      </c>
      <c r="AB43" s="7">
        <f>GasPr!AB43/Pop!AO198*10^6</f>
        <v>2.0675783447899629</v>
      </c>
      <c r="AC43" s="7">
        <f>GasPr!AC43/Pop!AP198*10^6</f>
        <v>2.0599069149842402</v>
      </c>
      <c r="AD43" s="7">
        <f>GasPr!AD43/Pop!AQ198*10^6</f>
        <v>2.0755393272047016</v>
      </c>
      <c r="AE43" s="7">
        <f>GasPr!AE43/Pop!AR198*10^6</f>
        <v>1.996547097119916</v>
      </c>
      <c r="AF43" s="7">
        <f>GasPr!AF43/Pop!AS198*10^6</f>
        <v>2.0955697414669303</v>
      </c>
      <c r="AG43" s="7">
        <f>GasPr!AG43/Pop!AT198*10^6</f>
        <v>2.1956169721859888</v>
      </c>
      <c r="AH43" s="7">
        <f>GasPr!AH43/Pop!AU198*10^6</f>
        <v>2.2511809766869764</v>
      </c>
      <c r="AI43" s="7">
        <f>GasPr!AI43/Pop!AV198*10^6</f>
        <v>2.3141648043763552</v>
      </c>
      <c r="AJ43" s="7">
        <f>GasPr!AJ43/Pop!AW198*10^6</f>
        <v>2.4573099963156149</v>
      </c>
      <c r="AK43" s="7">
        <f>GasPr!AK43/Pop!AX198*10^6</f>
        <v>2.5910448195470401</v>
      </c>
      <c r="AL43" s="7">
        <f>GasPr!AL43/Pop!AY198*10^6</f>
        <v>2.6009014793630558</v>
      </c>
      <c r="AM43" s="7">
        <f>GasPr!AM43/Pop!AZ198*10^6</f>
        <v>2.5678280716844908</v>
      </c>
      <c r="AN43" s="7">
        <f>GasPr!AN43/Pop!BA198*10^6</f>
        <v>2.7071169174914167</v>
      </c>
      <c r="AO43" s="7">
        <f>GasPr!AO43/Pop!BB198*10^6</f>
        <v>2.5759325483278768</v>
      </c>
      <c r="AP43" s="7">
        <f>GasPr!AP43/Pop!BC198*10^6</f>
        <v>2.8085504758932753</v>
      </c>
      <c r="AQ43" s="7">
        <f>GasPr!AQ43/Pop!BD198*10^6</f>
        <v>2.8842829194136899</v>
      </c>
      <c r="AR43" s="7">
        <f>GasPr!AR43/Pop!BE198*10^6</f>
        <v>3.0308129085907685</v>
      </c>
      <c r="AS43" s="7">
        <f>GasPr!AS43/Pop!BF198*10^6</f>
        <v>2.9809227500062829</v>
      </c>
      <c r="AT43" s="7">
        <f>GasPr!AT43/Pop!BG198*10^6</f>
        <v>3.1540340836682543</v>
      </c>
      <c r="AU43" s="10"/>
      <c r="AV43" s="11"/>
    </row>
    <row r="44" spans="1:48">
      <c r="A44" t="s">
        <v>38</v>
      </c>
      <c r="B44" s="7">
        <f>GasPr!B44/Pop!O220*10^6</f>
        <v>0</v>
      </c>
      <c r="C44" s="7">
        <f>GasPr!C44/Pop!P220*10^6</f>
        <v>0</v>
      </c>
      <c r="D44" s="7">
        <f>GasPr!D44/Pop!Q220*10^6</f>
        <v>0</v>
      </c>
      <c r="E44" s="7">
        <f>GasPr!E44/Pop!R220*10^6</f>
        <v>0</v>
      </c>
      <c r="F44" s="7">
        <f>GasPr!F44/Pop!S220*10^6</f>
        <v>0</v>
      </c>
      <c r="G44" s="7">
        <f>GasPr!G44/Pop!T220*10^6</f>
        <v>0</v>
      </c>
      <c r="H44" s="7">
        <f>GasPr!H44/Pop!U220*10^6</f>
        <v>3.4515334396064742E-3</v>
      </c>
      <c r="I44" s="7">
        <f>GasPr!I44/Pop!V220*10^6</f>
        <v>3.7091309407295712E-3</v>
      </c>
      <c r="J44" s="7">
        <f>GasPr!J44/Pop!W220*10^6</f>
        <v>3.4675116873079271E-3</v>
      </c>
      <c r="K44" s="7">
        <f>GasPr!K44/Pop!X220*10^6</f>
        <v>3.4674448537570456E-3</v>
      </c>
      <c r="L44" s="7">
        <f>GasPr!L44/Pop!Y220*10^6</f>
        <v>4.4662017946092052E-3</v>
      </c>
      <c r="M44" s="7">
        <f>GasPr!M44/Pop!Z220*10^6</f>
        <v>4.4194068875701813E-3</v>
      </c>
      <c r="N44" s="7">
        <f>GasPr!N44/Pop!AA220*10^6</f>
        <v>4.3688485701954861E-3</v>
      </c>
      <c r="O44" s="7">
        <f>GasPr!O44/Pop!AB220*10^6</f>
        <v>6.4251654455003918E-3</v>
      </c>
      <c r="P44" s="7">
        <f>GasPr!P44/Pop!AC220*10^6</f>
        <v>1.0568687499909099E-2</v>
      </c>
      <c r="Q44" s="7">
        <f>GasPr!Q44/Pop!AD220*10^6</f>
        <v>1.209309432754193E-2</v>
      </c>
      <c r="R44" s="7">
        <f>GasPr!R44/Pop!AE220*10^6</f>
        <v>2.9580649826989495E-2</v>
      </c>
      <c r="S44" s="7">
        <f>GasPr!S44/Pop!AF220*10^6</f>
        <v>2.8220345867152326E-2</v>
      </c>
      <c r="T44" s="7">
        <f>GasPr!T44/Pop!AG220*10^6</f>
        <v>6.4704685343843174E-2</v>
      </c>
      <c r="U44" s="7">
        <f>GasPr!U44/Pop!AH220*10^6</f>
        <v>0.10282317871032436</v>
      </c>
      <c r="V44" s="7">
        <f>GasPr!V44/Pop!AI220*10^6</f>
        <v>0.10994624841154174</v>
      </c>
      <c r="W44" s="7">
        <f>GasPr!W44/Pop!AJ220*10^6</f>
        <v>0.1245945216795248</v>
      </c>
      <c r="X44" s="7">
        <f>GasPr!X44/Pop!AK220*10^6</f>
        <v>0.12528261581608086</v>
      </c>
      <c r="Y44" s="7">
        <f>GasPr!Y44/Pop!AL220*10^6</f>
        <v>0.12057840465109625</v>
      </c>
      <c r="Z44" s="7">
        <f>GasPr!Z44/Pop!AM220*10^6</f>
        <v>0.12717859698264655</v>
      </c>
      <c r="AA44" s="7">
        <f>GasPr!AA44/Pop!AN220*10^6</f>
        <v>0.15594515251994109</v>
      </c>
      <c r="AB44" s="7">
        <f>GasPr!AB44/Pop!AO220*10^6</f>
        <v>0.16164265856978549</v>
      </c>
      <c r="AC44" s="7">
        <f>GasPr!AC44/Pop!AP220*10^6</f>
        <v>0.24379680994448108</v>
      </c>
      <c r="AD44" s="7">
        <f>GasPr!AD44/Pop!AQ220*10^6</f>
        <v>0.30702436418176693</v>
      </c>
      <c r="AE44" s="7">
        <f>GasPr!AE44/Pop!AR220*10^6</f>
        <v>0.30634036273754212</v>
      </c>
      <c r="AF44" s="7">
        <f>GasPr!AF44/Pop!AS220*10^6</f>
        <v>0.30218814299821761</v>
      </c>
      <c r="AG44" s="7">
        <f>GasPr!AG44/Pop!AT220*10^6</f>
        <v>0.27128834830620591</v>
      </c>
      <c r="AH44" s="7">
        <f>GasPr!AH44/Pop!AU220*10^6</f>
        <v>0.3241060858227503</v>
      </c>
      <c r="AI44" s="7">
        <f>GasPr!AI44/Pop!AV220*10^6</f>
        <v>0.32072880680388888</v>
      </c>
      <c r="AJ44" s="7">
        <f>GasPr!AJ44/Pop!AW220*10^6</f>
        <v>0.32548824793331654</v>
      </c>
      <c r="AK44" s="7">
        <f>GasPr!AK44/Pop!AX220*10^6</f>
        <v>0.27254414944993177</v>
      </c>
      <c r="AL44" s="7">
        <f>GasPr!AL44/Pop!AY220*10^6</f>
        <v>0.27039437853077181</v>
      </c>
      <c r="AM44" s="7">
        <f>GasPr!AM44/Pop!AZ220*10^6</f>
        <v>0.25857635160453496</v>
      </c>
      <c r="AN44" s="7">
        <f>GasPr!AN44/Pop!BA220*10^6</f>
        <v>0.23784577015430666</v>
      </c>
      <c r="AO44" s="7">
        <f>GasPr!AO44/Pop!BB220*10^6</f>
        <v>0.24383733432275626</v>
      </c>
      <c r="AP44" s="7">
        <f>GasPr!AP44/Pop!BC220*10^6</f>
        <v>0.34955292322105314</v>
      </c>
      <c r="AQ44" s="7">
        <f>GasPr!AQ44/Pop!BD220*10^6</f>
        <v>0.30260011939679698</v>
      </c>
      <c r="AR44" s="7">
        <f>GasPr!AR44/Pop!BE220*10^6</f>
        <v>0.21741080418749015</v>
      </c>
      <c r="AS44" s="7">
        <f>GasPr!AS44/Pop!BF220*10^6</f>
        <v>0.19520524070976666</v>
      </c>
      <c r="AT44" s="7">
        <f>GasPr!AT44/Pop!BG220*10^6</f>
        <v>0.17684441732074485</v>
      </c>
      <c r="AU44" s="10"/>
      <c r="AV44" s="11"/>
    </row>
    <row r="45" spans="1:48">
      <c r="A45" t="s">
        <v>39</v>
      </c>
      <c r="B45" s="7">
        <f>GasPr!B45/Pop!O11*10^6</f>
        <v>3.1856061571395808</v>
      </c>
      <c r="C45" s="7">
        <f>GasPr!C45/Pop!P11*10^6</f>
        <v>4.8117458932984452</v>
      </c>
      <c r="D45" s="7">
        <f>GasPr!D45/Pop!Q11*10^6</f>
        <v>4.1472649343195434</v>
      </c>
      <c r="E45" s="7">
        <f>GasPr!E45/Pop!R11*10^6</f>
        <v>4.0802146161542021</v>
      </c>
      <c r="F45" s="7">
        <f>GasPr!F45/Pop!S11*10^6</f>
        <v>3.4605751104109324</v>
      </c>
      <c r="G45" s="7">
        <f>GasPr!G45/Pop!T11*10^6</f>
        <v>2.81215589206893</v>
      </c>
      <c r="H45" s="7">
        <f>GasPr!H45/Pop!U11*10^6</f>
        <v>2.8068438118417944</v>
      </c>
      <c r="I45" s="7">
        <f>GasPr!I45/Pop!V11*10^6</f>
        <v>4.8557859248612081</v>
      </c>
      <c r="J45" s="7">
        <f>GasPr!J45/Pop!W11*10^6</f>
        <v>6.2110675204316204</v>
      </c>
      <c r="K45" s="7">
        <f>GasPr!K45/Pop!X11*10^6</f>
        <v>5.9301005173066406</v>
      </c>
      <c r="L45" s="7">
        <f>GasPr!L45/Pop!Y11*10^6</f>
        <v>6.6562482481616145</v>
      </c>
      <c r="M45" s="7">
        <f>GasPr!M45/Pop!Z11*10^6</f>
        <v>7.2947961226155149</v>
      </c>
      <c r="N45" s="7">
        <f>GasPr!N45/Pop!AA11*10^6</f>
        <v>7.380379584575266</v>
      </c>
      <c r="O45" s="7">
        <f>GasPr!O45/Pop!AB11*10^6</f>
        <v>6.1762091177066925</v>
      </c>
      <c r="P45" s="7">
        <f>GasPr!P45/Pop!AC11*10^6</f>
        <v>7.732695555184109</v>
      </c>
      <c r="Q45" s="7">
        <f>GasPr!Q45/Pop!AD11*10^6</f>
        <v>8.8171719737299075</v>
      </c>
      <c r="R45" s="7">
        <f>GasPr!R45/Pop!AE11*10^6</f>
        <v>9.5753515436042687</v>
      </c>
      <c r="S45" s="7">
        <f>GasPr!S45/Pop!AF11*10^6</f>
        <v>10.007300899083669</v>
      </c>
      <c r="T45" s="7">
        <f>GasPr!T45/Pop!AG11*10^6</f>
        <v>9.6808732117895477</v>
      </c>
      <c r="U45" s="7">
        <f>GasPr!U45/Pop!AH11*10^6</f>
        <v>10.713052904678825</v>
      </c>
      <c r="V45" s="7">
        <f>GasPr!V45/Pop!AI11*10^6</f>
        <v>9.991399193356953</v>
      </c>
      <c r="W45" s="7">
        <f>GasPr!W45/Pop!AJ11*10^6</f>
        <v>11.200664858168818</v>
      </c>
      <c r="X45" s="7">
        <f>GasPr!X45/Pop!AK11*10^6</f>
        <v>9.8825466291962307</v>
      </c>
      <c r="Y45" s="7">
        <f>GasPr!Y45/Pop!AL11*10^6</f>
        <v>9.7238403036285703</v>
      </c>
      <c r="Z45" s="7">
        <f>GasPr!Z45/Pop!AM11*10^6</f>
        <v>10.800252515211451</v>
      </c>
      <c r="AA45" s="7">
        <f>GasPr!AA45/Pop!AN11*10^6</f>
        <v>11.993913688753938</v>
      </c>
      <c r="AB45" s="7">
        <f>GasPr!AB45/Pop!AO11*10^6</f>
        <v>12.327138426227222</v>
      </c>
      <c r="AC45" s="7">
        <f>GasPr!AC45/Pop!AP11*10^6</f>
        <v>12.591996054284415</v>
      </c>
      <c r="AD45" s="7">
        <f>GasPr!AD45/Pop!AQ11*10^6</f>
        <v>12.204025942197038</v>
      </c>
      <c r="AE45" s="7">
        <f>GasPr!AE45/Pop!AR11*10^6</f>
        <v>12.010659499311418</v>
      </c>
      <c r="AF45" s="7">
        <f>GasPr!AF45/Pop!AS11*10^6</f>
        <v>11.324770632576731</v>
      </c>
      <c r="AG45" s="7">
        <f>GasPr!AG45/Pop!AT11*10^6</f>
        <v>12.569203493620769</v>
      </c>
      <c r="AH45" s="7">
        <f>GasPr!AH45/Pop!AU11*10^6</f>
        <v>11.505689351396263</v>
      </c>
      <c r="AI45" s="7">
        <f>GasPr!AI45/Pop!AV11*10^6</f>
        <v>11.117828406326</v>
      </c>
      <c r="AJ45" s="7">
        <f>GasPr!AJ45/Pop!AW11*10^6</f>
        <v>10.478263658073741</v>
      </c>
      <c r="AK45" s="7">
        <f>GasPr!AK45/Pop!AX11*10^6</f>
        <v>9.5964369287118014</v>
      </c>
      <c r="AL45" s="7">
        <f>GasPr!AL45/Pop!AY11*10^6</f>
        <v>8.4913623482114122</v>
      </c>
      <c r="AM45" s="7">
        <f>GasPr!AM45/Pop!AZ11*10^6</f>
        <v>7.5308231144240532</v>
      </c>
      <c r="AN45" s="7">
        <f>GasPr!AN45/Pop!BA11*10^6</f>
        <v>6.5529086213008378</v>
      </c>
      <c r="AO45" s="7">
        <f>GasPr!AO45/Pop!BB11*10^6</f>
        <v>5.7045537928287651</v>
      </c>
      <c r="AP45" s="7">
        <f>GasPr!AP45/Pop!BC11*10^6</f>
        <v>5.5410361280626708</v>
      </c>
      <c r="AQ45" s="7">
        <f>GasPr!AQ45/Pop!BD11*10^6</f>
        <v>5.3896620865552443</v>
      </c>
      <c r="AR45" s="7">
        <f>GasPr!AR45/Pop!BE11*10^6</f>
        <v>5.4587847786695667</v>
      </c>
      <c r="AS45" s="7">
        <f>GasPr!AS45/Pop!BF11*10^6</f>
        <v>5.4358539368126779</v>
      </c>
      <c r="AT45" s="7">
        <f>GasPr!AT45/Pop!BG11*10^6</f>
        <v>5.7210093579695069</v>
      </c>
      <c r="AU45" s="10"/>
      <c r="AV45" s="11"/>
    </row>
    <row r="46" spans="1:48">
      <c r="A46" t="s">
        <v>40</v>
      </c>
      <c r="B46" s="7">
        <f>GasPr!B46/Pop!O248*10^6</f>
        <v>0</v>
      </c>
      <c r="C46" s="7">
        <f>GasPr!C46/Pop!P248*10^6</f>
        <v>0</v>
      </c>
      <c r="D46" s="7">
        <f>GasPr!D46/Pop!Q248*10^6</f>
        <v>0</v>
      </c>
      <c r="E46" s="7">
        <f>GasPr!E46/Pop!R248*10^6</f>
        <v>0</v>
      </c>
      <c r="F46" s="7">
        <f>GasPr!F46/Pop!S248*10^6</f>
        <v>0</v>
      </c>
      <c r="G46" s="7">
        <f>GasPr!G46/Pop!T248*10^6</f>
        <v>0</v>
      </c>
      <c r="H46" s="7">
        <f>GasPr!H46/Pop!U248*10^6</f>
        <v>0</v>
      </c>
      <c r="I46" s="7">
        <f>GasPr!I46/Pop!V248*10^6</f>
        <v>0</v>
      </c>
      <c r="J46" s="7">
        <f>GasPr!J46/Pop!W248*10^6</f>
        <v>0</v>
      </c>
      <c r="K46" s="7">
        <f>GasPr!K46/Pop!X248*10^6</f>
        <v>0</v>
      </c>
      <c r="L46" s="7">
        <f>GasPr!L46/Pop!Y248*10^6</f>
        <v>0</v>
      </c>
      <c r="M46" s="7">
        <f>GasPr!M46/Pop!Z248*10^6</f>
        <v>0</v>
      </c>
      <c r="N46" s="7">
        <f>GasPr!N46/Pop!AA248*10^6</f>
        <v>0</v>
      </c>
      <c r="O46" s="7">
        <f>GasPr!O46/Pop!AB248*10^6</f>
        <v>0</v>
      </c>
      <c r="P46" s="7">
        <f>GasPr!P46/Pop!AC248*10^6</f>
        <v>0</v>
      </c>
      <c r="Q46" s="7">
        <f>GasPr!Q46/Pop!AD248*10^6</f>
        <v>0</v>
      </c>
      <c r="R46" s="7">
        <f>GasPr!R46/Pop!AE248*10^6</f>
        <v>0</v>
      </c>
      <c r="S46" s="7">
        <f>GasPr!S46/Pop!AF248*10^6</f>
        <v>0</v>
      </c>
      <c r="T46" s="7">
        <f>GasPr!T46/Pop!AG248*10^6</f>
        <v>0</v>
      </c>
      <c r="U46" s="7">
        <f>GasPr!U46/Pop!AH248*10^6</f>
        <v>0</v>
      </c>
      <c r="V46" s="7">
        <f>GasPr!V46/Pop!AI248*10^6</f>
        <v>0</v>
      </c>
      <c r="W46" s="7">
        <f>GasPr!W46/Pop!AJ248*10^6</f>
        <v>0</v>
      </c>
      <c r="X46" s="7">
        <f>GasPr!X46/Pop!AK248*10^6</f>
        <v>0</v>
      </c>
      <c r="Y46" s="7">
        <f>GasPr!Y46/Pop!AL248*10^6</f>
        <v>0</v>
      </c>
      <c r="Z46" s="7">
        <f>GasPr!Z46/Pop!AM248*10^6</f>
        <v>0</v>
      </c>
      <c r="AA46" s="7">
        <f>GasPr!AA46/Pop!AN248*10^6</f>
        <v>0</v>
      </c>
      <c r="AB46" s="7">
        <f>GasPr!AB46/Pop!AO248*10^6</f>
        <v>0</v>
      </c>
      <c r="AC46" s="7">
        <f>GasPr!AC46/Pop!AP248*10^6</f>
        <v>0</v>
      </c>
      <c r="AD46" s="7">
        <f>GasPr!AD46/Pop!AQ248*10^6</f>
        <v>0</v>
      </c>
      <c r="AE46" s="7">
        <f>GasPr!AE46/Pop!AR248*10^6</f>
        <v>0</v>
      </c>
      <c r="AF46" s="7">
        <f>GasPr!AF46/Pop!AS248*10^6</f>
        <v>0</v>
      </c>
      <c r="AG46" s="7">
        <f>GasPr!AG46/Pop!AT248*10^6</f>
        <v>0</v>
      </c>
      <c r="AH46" s="7">
        <f>GasPr!AH46/Pop!AU248*10^6</f>
        <v>0</v>
      </c>
      <c r="AI46" s="7">
        <f>GasPr!AI46/Pop!AV248*10^6</f>
        <v>0</v>
      </c>
      <c r="AJ46" s="7">
        <f>GasPr!AJ46/Pop!AW248*10^6</f>
        <v>0</v>
      </c>
      <c r="AK46" s="7">
        <f>GasPr!AK46/Pop!AX248*10^6</f>
        <v>0</v>
      </c>
      <c r="AL46" s="7">
        <f>GasPr!AL46/Pop!AY248*10^6</f>
        <v>0</v>
      </c>
      <c r="AM46" s="7">
        <f>GasPr!AM46/Pop!AZ248*10^6</f>
        <v>0</v>
      </c>
      <c r="AN46" s="7">
        <f>GasPr!AN46/Pop!BA248*10^6</f>
        <v>0</v>
      </c>
      <c r="AO46" s="7">
        <f>GasPr!AO46/Pop!BB248*10^6</f>
        <v>3.0406211252777593E-2</v>
      </c>
      <c r="AP46" s="7">
        <f>GasPr!AP46/Pop!BC248*10^6</f>
        <v>0.23804707804841407</v>
      </c>
      <c r="AQ46" s="7">
        <f>GasPr!AQ46/Pop!BD248*10^6</f>
        <v>0.34908277057834686</v>
      </c>
      <c r="AR46" s="7">
        <f>GasPr!AR46/Pop!BE248*10^6</f>
        <v>0.27452707075636851</v>
      </c>
      <c r="AS46" s="7">
        <f>GasPr!AS46/Pop!BF248*10^6</f>
        <v>0.36197347860522389</v>
      </c>
      <c r="AT46" s="7">
        <f>GasPr!AT46/Pop!BG248*10^6</f>
        <v>0.33060434398748517</v>
      </c>
      <c r="AU46" s="10"/>
      <c r="AV46" s="11"/>
    </row>
    <row r="47" spans="1:48">
      <c r="A47" t="s">
        <v>41</v>
      </c>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10"/>
      <c r="AV47" s="11"/>
    </row>
    <row r="48" spans="1:48">
      <c r="A48" s="17" t="s">
        <v>42</v>
      </c>
      <c r="B48" s="14"/>
      <c r="C48" s="14"/>
      <c r="D48" s="14"/>
      <c r="E48" s="14"/>
      <c r="F48" s="14"/>
      <c r="G48" s="14"/>
      <c r="H48" s="14"/>
      <c r="I48" s="14"/>
      <c r="J48" s="14"/>
      <c r="K48" s="14"/>
      <c r="L48" s="14"/>
      <c r="M48" s="14"/>
      <c r="N48" s="14"/>
      <c r="O48" s="14"/>
      <c r="P48" s="14"/>
      <c r="Q48" s="14"/>
      <c r="R48" s="14"/>
      <c r="S48" s="14"/>
      <c r="T48" s="14"/>
      <c r="U48" s="14"/>
      <c r="V48" s="14"/>
      <c r="W48" s="14"/>
      <c r="X48" s="14"/>
      <c r="Y48" s="14"/>
      <c r="Z48" s="14"/>
      <c r="AA48" s="14"/>
      <c r="AB48" s="14"/>
      <c r="AC48" s="14"/>
      <c r="AD48" s="14"/>
      <c r="AE48" s="14"/>
      <c r="AF48" s="14"/>
      <c r="AG48" s="14"/>
      <c r="AH48" s="14"/>
      <c r="AI48" s="14"/>
      <c r="AJ48" s="14"/>
      <c r="AK48" s="14"/>
      <c r="AL48" s="14"/>
      <c r="AM48" s="14"/>
      <c r="AN48" s="14"/>
      <c r="AO48" s="14"/>
      <c r="AP48" s="14"/>
      <c r="AQ48" s="14"/>
      <c r="AR48" s="14"/>
      <c r="AS48" s="14"/>
      <c r="AT48" s="14"/>
      <c r="AU48" s="15"/>
      <c r="AV48" s="16"/>
    </row>
    <row r="49" spans="1:48">
      <c r="B49" s="8"/>
      <c r="C49" s="8"/>
      <c r="D49" s="8"/>
      <c r="E49" s="8"/>
      <c r="F49" s="8"/>
      <c r="G49" s="8"/>
      <c r="H49" s="8"/>
      <c r="I49" s="8"/>
      <c r="J49" s="8"/>
      <c r="K49" s="8"/>
      <c r="L49" s="8"/>
      <c r="M49" s="8"/>
      <c r="N49" s="8"/>
      <c r="O49" s="8"/>
      <c r="P49" s="8"/>
      <c r="Q49" s="8"/>
      <c r="R49" s="8"/>
      <c r="S49" s="8"/>
      <c r="T49" s="8"/>
      <c r="U49" s="8"/>
      <c r="V49" s="8"/>
      <c r="W49" s="8"/>
      <c r="X49" s="8"/>
      <c r="Y49" s="8"/>
      <c r="Z49" s="8"/>
      <c r="AA49" s="8"/>
      <c r="AB49" s="8"/>
      <c r="AC49" s="8"/>
      <c r="AD49" s="8"/>
      <c r="AE49" s="8"/>
      <c r="AF49" s="8"/>
      <c r="AG49" s="8"/>
      <c r="AH49" s="8"/>
      <c r="AI49" s="8"/>
      <c r="AJ49" s="8"/>
      <c r="AK49" s="8"/>
      <c r="AL49" s="8"/>
      <c r="AM49" s="8"/>
      <c r="AN49" s="8"/>
      <c r="AO49" s="8"/>
      <c r="AP49" s="8"/>
      <c r="AQ49" s="8"/>
      <c r="AR49" s="8"/>
      <c r="AS49" s="8"/>
      <c r="AT49" s="9"/>
      <c r="AU49" s="10"/>
      <c r="AV49" s="11"/>
    </row>
    <row r="50" spans="1:48">
      <c r="A50" t="s">
        <v>43</v>
      </c>
      <c r="B50" s="7">
        <f>GasPr!B50/Pop!O62*10^6</f>
        <v>0.15670067552424105</v>
      </c>
      <c r="C50" s="7">
        <f>GasPr!C50/Pop!P62*10^6</f>
        <v>0.16062715042689188</v>
      </c>
      <c r="D50" s="7">
        <f>GasPr!D50/Pop!Q62*10^6</f>
        <v>0.19802179800540998</v>
      </c>
      <c r="E50" s="7">
        <f>GasPr!E50/Pop!R62*10^6</f>
        <v>0.25568783634561154</v>
      </c>
      <c r="F50" s="7">
        <f>GasPr!F50/Pop!S62*10^6</f>
        <v>0.28755878044302396</v>
      </c>
      <c r="G50" s="7">
        <f>GasPr!G50/Pop!T62*10^6</f>
        <v>0.34430344474608982</v>
      </c>
      <c r="H50" s="7">
        <f>GasPr!H50/Pop!U62*10^6</f>
        <v>0.42151835495452189</v>
      </c>
      <c r="I50" s="7">
        <f>GasPr!I50/Pop!V62*10^6</f>
        <v>0.39202531754333364</v>
      </c>
      <c r="J50" s="7">
        <f>GasPr!J50/Pop!W62*10^6</f>
        <v>0.59053396295070637</v>
      </c>
      <c r="K50" s="7">
        <f>GasPr!K50/Pop!X62*10^6</f>
        <v>0.93967403561081564</v>
      </c>
      <c r="L50" s="7">
        <f>GasPr!L50/Pop!Y62*10^6</f>
        <v>0.65969504268935908</v>
      </c>
      <c r="M50" s="7">
        <f>GasPr!M50/Pop!Z62*10^6</f>
        <v>0.76159514697071506</v>
      </c>
      <c r="N50" s="7">
        <f>GasPr!N50/Pop!AA62*10^6</f>
        <v>0.95948128328653315</v>
      </c>
      <c r="O50" s="7">
        <f>GasPr!O50/Pop!AB62*10^6</f>
        <v>1.3404283944140949</v>
      </c>
      <c r="P50" s="7">
        <f>GasPr!P50/Pop!AC62*10^6</f>
        <v>1.2934221686019052</v>
      </c>
      <c r="Q50" s="7">
        <f>GasPr!Q50/Pop!AD62*10^6</f>
        <v>1.3667520048384492</v>
      </c>
      <c r="R50" s="7">
        <f>GasPr!R50/Pop!AE62*10^6</f>
        <v>1.4124869908175439</v>
      </c>
      <c r="S50" s="7">
        <f>GasPr!S50/Pop!AF62*10^6</f>
        <v>1.5490079412944846</v>
      </c>
      <c r="T50" s="7">
        <f>GasPr!T50/Pop!AG62*10^6</f>
        <v>1.5750162058074308</v>
      </c>
      <c r="U50" s="7">
        <f>GasPr!U50/Pop!AH62*10^6</f>
        <v>1.6534382762369499</v>
      </c>
      <c r="V50" s="7">
        <f>GasPr!V50/Pop!AI62*10^6</f>
        <v>1.7112680263367712</v>
      </c>
      <c r="W50" s="7">
        <f>GasPr!W50/Pop!AJ62*10^6</f>
        <v>1.8030993651229894</v>
      </c>
      <c r="X50" s="7">
        <f>GasPr!X50/Pop!AK62*10^6</f>
        <v>1.8325354023139981</v>
      </c>
      <c r="Y50" s="7">
        <f>GasPr!Y50/Pop!AL62*10^6</f>
        <v>1.8169956737529871</v>
      </c>
      <c r="Z50" s="7">
        <f>GasPr!Z50/Pop!AM62*10^6</f>
        <v>1.6380359434969622</v>
      </c>
      <c r="AA50" s="7">
        <f>GasPr!AA50/Pop!AN62*10^6</f>
        <v>1.8278941195600658</v>
      </c>
      <c r="AB50" s="7">
        <f>GasPr!AB50/Pop!AO62*10^6</f>
        <v>1.9077011811468165</v>
      </c>
      <c r="AC50" s="7">
        <f>GasPr!AC50/Pop!AP62*10^6</f>
        <v>2.1623933336895558</v>
      </c>
      <c r="AD50" s="7">
        <f>GasPr!AD50/Pop!AQ62*10^6</f>
        <v>2.2720859890667726</v>
      </c>
      <c r="AE50" s="7">
        <f>GasPr!AE50/Pop!AR62*10^6</f>
        <v>2.5159466200810092</v>
      </c>
      <c r="AF50" s="7">
        <f>GasPr!AF50/Pop!AS62*10^6</f>
        <v>2.4362440096027225</v>
      </c>
      <c r="AG50" s="7">
        <f>GasPr!AG50/Pop!AT62*10^6</f>
        <v>2.2290372493852546</v>
      </c>
      <c r="AH50" s="7">
        <f>GasPr!AH50/Pop!AU62*10^6</f>
        <v>2.2609917160426973</v>
      </c>
      <c r="AI50" s="7">
        <f>GasPr!AI50/Pop!AV62*10^6</f>
        <v>2.3011656839909858</v>
      </c>
      <c r="AJ50" s="7">
        <f>GasPr!AJ50/Pop!AW62*10^6</f>
        <v>2.249062801623233</v>
      </c>
      <c r="AK50" s="7">
        <f>GasPr!AK50/Pop!AX62*10^6</f>
        <v>2.3866258773813915</v>
      </c>
      <c r="AL50" s="7">
        <f>GasPr!AL50/Pop!AY62*10^6</f>
        <v>2.2524981830749344</v>
      </c>
      <c r="AM50" s="7">
        <f>GasPr!AM50/Pop!AZ62*10^6</f>
        <v>2.228251842253909</v>
      </c>
      <c r="AN50" s="7">
        <f>GasPr!AN50/Pop!BA62*10^6</f>
        <v>2.2187518052811894</v>
      </c>
      <c r="AO50" s="7">
        <f>GasPr!AO50/Pop!BB62*10^6</f>
        <v>2.0223553667766518</v>
      </c>
      <c r="AP50" s="7">
        <f>GasPr!AP50/Pop!BC62*10^6</f>
        <v>2.0082828472368548</v>
      </c>
      <c r="AQ50" s="7">
        <f>GasPr!AQ50/Pop!BD62*10^6</f>
        <v>2.0271191115907419</v>
      </c>
      <c r="AR50" s="7">
        <f>GasPr!AR50/Pop!BE62*10^6</f>
        <v>1.9591645993941089</v>
      </c>
      <c r="AS50" s="7">
        <f>GasPr!AS50/Pop!BF62*10^6</f>
        <v>1.9208542577037451</v>
      </c>
      <c r="AT50" s="7">
        <f>GasPr!AT50/Pop!BG62*10^6</f>
        <v>1.9255498244813947</v>
      </c>
      <c r="AU50" s="10"/>
      <c r="AV50" s="11"/>
    </row>
    <row r="51" spans="1:48">
      <c r="A51" t="s">
        <v>47</v>
      </c>
      <c r="B51" s="7">
        <f>GasPr!B51/Pop!O68*10^6</f>
        <v>2.1977328073445302E-3</v>
      </c>
      <c r="C51" s="7">
        <f>GasPr!C51/Pop!P68*10^6</f>
        <v>2.1512278294530196E-3</v>
      </c>
      <c r="D51" s="7">
        <f>GasPr!D51/Pop!Q68*10^6</f>
        <v>1.7602261287305431E-3</v>
      </c>
      <c r="E51" s="7">
        <f>GasPr!E51/Pop!R68*10^6</f>
        <v>1.3847347222123623E-3</v>
      </c>
      <c r="F51" s="7">
        <f>GasPr!F51/Pop!S68*10^6</f>
        <v>1.4279829333826391E-3</v>
      </c>
      <c r="G51" s="7">
        <f>GasPr!G51/Pop!T68*10^6</f>
        <v>1.1650663401719275E-3</v>
      </c>
      <c r="H51" s="7">
        <f>GasPr!H51/Pop!U68*10^6</f>
        <v>8.6629244690507538E-3</v>
      </c>
      <c r="I51" s="7">
        <f>GasPr!I51/Pop!V68*10^6</f>
        <v>1.0253192433005293E-2</v>
      </c>
      <c r="J51" s="7">
        <f>GasPr!J51/Pop!W68*10^6</f>
        <v>1.6116228107640726E-2</v>
      </c>
      <c r="K51" s="7">
        <f>GasPr!K51/Pop!X68*10^6</f>
        <v>2.3817546254005627E-2</v>
      </c>
      <c r="L51" s="7">
        <f>GasPr!L51/Pop!Y68*10^6</f>
        <v>4.5239111531518703E-2</v>
      </c>
      <c r="M51" s="7">
        <f>GasPr!M51/Pop!Z68*10^6</f>
        <v>4.9386138840088717E-2</v>
      </c>
      <c r="N51" s="7">
        <f>GasPr!N51/Pop!AA68*10^6</f>
        <v>5.2685317809983374E-2</v>
      </c>
      <c r="O51" s="7">
        <f>GasPr!O51/Pop!AB68*10^6</f>
        <v>6.0183021760680903E-2</v>
      </c>
      <c r="P51" s="7">
        <f>GasPr!P51/Pop!AC68*10^6</f>
        <v>7.5278477309073652E-2</v>
      </c>
      <c r="Q51" s="7">
        <f>GasPr!Q51/Pop!AD68*10^6</f>
        <v>8.9865464290923819E-2</v>
      </c>
      <c r="R51" s="7">
        <f>GasPr!R51/Pop!AE68*10^6</f>
        <v>0.10073266262694271</v>
      </c>
      <c r="S51" s="7">
        <f>GasPr!S51/Pop!AF68*10^6</f>
        <v>0.10833015166221233</v>
      </c>
      <c r="T51" s="7">
        <f>GasPr!T51/Pop!AG68*10^6</f>
        <v>0.11615572013394537</v>
      </c>
      <c r="U51" s="7">
        <f>GasPr!U51/Pop!AH68*10^6</f>
        <v>0.12657184341206001</v>
      </c>
      <c r="V51" s="7">
        <f>GasPr!V51/Pop!AI68*10^6</f>
        <v>0.12878282253115322</v>
      </c>
      <c r="W51" s="7">
        <f>GasPr!W51/Pop!AJ68*10^6</f>
        <v>0.14165408848159508</v>
      </c>
      <c r="X51" s="7">
        <f>GasPr!X51/Pop!AK68*10^6</f>
        <v>0.14999486270140985</v>
      </c>
      <c r="Y51" s="7">
        <f>GasPr!Y51/Pop!AL68*10^6</f>
        <v>0.16904466870197932</v>
      </c>
      <c r="Z51" s="7">
        <f>GasPr!Z51/Pop!AM68*10^6</f>
        <v>0.17772962304167128</v>
      </c>
      <c r="AA51" s="7">
        <f>GasPr!AA51/Pop!AN68*10^6</f>
        <v>0.18018875997891359</v>
      </c>
      <c r="AB51" s="7">
        <f>GasPr!AB51/Pop!AO68*10^6</f>
        <v>0.1882204828888476</v>
      </c>
      <c r="AC51" s="7">
        <f>GasPr!AC51/Pop!AP68*10^6</f>
        <v>0.18902141974050141</v>
      </c>
      <c r="AD51" s="7">
        <f>GasPr!AD51/Pop!AQ68*10^6</f>
        <v>0.19113316268681407</v>
      </c>
      <c r="AE51" s="7">
        <f>GasPr!AE51/Pop!AR68*10^6</f>
        <v>0.22529208515379245</v>
      </c>
      <c r="AF51" s="7">
        <f>GasPr!AF51/Pop!AS68*10^6</f>
        <v>0.27657900453655415</v>
      </c>
      <c r="AG51" s="7">
        <f>GasPr!AG51/Pop!AT68*10^6</f>
        <v>0.32586232647166602</v>
      </c>
      <c r="AH51" s="7">
        <f>GasPr!AH51/Pop!AU68*10^6</f>
        <v>0.34650186133692185</v>
      </c>
      <c r="AI51" s="7">
        <f>GasPr!AI51/Pop!AV68*10^6</f>
        <v>0.37496041738451036</v>
      </c>
      <c r="AJ51" s="7">
        <f>GasPr!AJ51/Pop!AW68*10^6</f>
        <v>0.40355416813843914</v>
      </c>
      <c r="AK51" s="7">
        <f>GasPr!AK51/Pop!AX68*10^6</f>
        <v>0.51039392202902201</v>
      </c>
      <c r="AL51" s="7">
        <f>GasPr!AL51/Pop!AY68*10^6</f>
        <v>0.64543377889415809</v>
      </c>
      <c r="AM51" s="7">
        <f>GasPr!AM51/Pop!AZ68*10^6</f>
        <v>0.64584484000692377</v>
      </c>
      <c r="AN51" s="7">
        <f>GasPr!AN51/Pop!BA68*10^6</f>
        <v>0.67201324471211699</v>
      </c>
      <c r="AO51" s="7">
        <f>GasPr!AO51/Pop!BB68*10^6</f>
        <v>0.70138347240398957</v>
      </c>
      <c r="AP51" s="7">
        <f>GasPr!AP51/Pop!BC68*10^6</f>
        <v>0.67268809541727403</v>
      </c>
      <c r="AQ51" s="7">
        <f>GasPr!AQ51/Pop!BD68*10^6</f>
        <v>0.66003544210354481</v>
      </c>
      <c r="AR51" s="7">
        <f>GasPr!AR51/Pop!BE68*10^6</f>
        <v>0.63965126995744215</v>
      </c>
      <c r="AS51" s="7">
        <f>GasPr!AS51/Pop!BF68*10^6</f>
        <v>0.57594310396537607</v>
      </c>
      <c r="AT51" s="7">
        <f>GasPr!AT51/Pop!BG68*10^6</f>
        <v>0.48933517839482887</v>
      </c>
      <c r="AU51" s="10"/>
      <c r="AV51" s="11"/>
    </row>
    <row r="52" spans="1:48">
      <c r="A52" t="s">
        <v>51</v>
      </c>
      <c r="B52" s="7">
        <f>GasPr!B52/Pop!O128*10^6</f>
        <v>0</v>
      </c>
      <c r="C52" s="7">
        <f>GasPr!C52/Pop!P128*10^6</f>
        <v>0.59009340503821106</v>
      </c>
      <c r="D52" s="7">
        <f>GasPr!D52/Pop!Q128*10^6</f>
        <v>1.2476871400652372</v>
      </c>
      <c r="E52" s="7">
        <f>GasPr!E52/Pop!R128*10^6</f>
        <v>1.4187865099885808</v>
      </c>
      <c r="F52" s="7">
        <f>GasPr!F52/Pop!S128*10^6</f>
        <v>1.2520019901581827</v>
      </c>
      <c r="G52" s="7">
        <f>GasPr!G52/Pop!T128*10^6</f>
        <v>1.5928413681042672</v>
      </c>
      <c r="H52" s="7">
        <f>GasPr!H52/Pop!U128*10^6</f>
        <v>1.5756089003224101</v>
      </c>
      <c r="I52" s="7">
        <f>GasPr!I52/Pop!V128*10^6</f>
        <v>1.6001391364107171</v>
      </c>
      <c r="J52" s="7">
        <f>GasPr!J52/Pop!W128*10^6</f>
        <v>1.5605120023624417</v>
      </c>
      <c r="K52" s="7">
        <f>GasPr!K52/Pop!X128*10^6</f>
        <v>1.990852049492758</v>
      </c>
      <c r="L52" s="7">
        <f>GasPr!L52/Pop!Y128*10^6</f>
        <v>1.4580246820735348</v>
      </c>
      <c r="M52" s="7">
        <f>GasPr!M52/Pop!Z128*10^6</f>
        <v>1.0305674750494191</v>
      </c>
      <c r="N52" s="7">
        <f>GasPr!N52/Pop!AA128*10^6</f>
        <v>0.88171919591383152</v>
      </c>
      <c r="O52" s="7">
        <f>GasPr!O52/Pop!AB128*10^6</f>
        <v>0.86654798261768928</v>
      </c>
      <c r="P52" s="7">
        <f>GasPr!P52/Pop!AC128*10^6</f>
        <v>0.88927442960435765</v>
      </c>
      <c r="Q52" s="7">
        <f>GasPr!Q52/Pop!AD128*10^6</f>
        <v>1.0779467457855274</v>
      </c>
      <c r="R52" s="7">
        <f>GasPr!R52/Pop!AE128*10^6</f>
        <v>1.2722893610103392</v>
      </c>
      <c r="S52" s="7">
        <f>GasPr!S52/Pop!AF128*10^6</f>
        <v>1.1037830816053813</v>
      </c>
      <c r="T52" s="7">
        <f>GasPr!T52/Pop!AG128*10^6</f>
        <v>1.182052573400092</v>
      </c>
      <c r="U52" s="7">
        <f>GasPr!U52/Pop!AH128*10^6</f>
        <v>1.4250629926741984</v>
      </c>
      <c r="V52" s="7">
        <f>GasPr!V52/Pop!AI128*10^6</f>
        <v>1.2686376627601874</v>
      </c>
      <c r="W52" s="7">
        <f>GasPr!W52/Pop!AJ128*10^6</f>
        <v>1.3082296669859821</v>
      </c>
      <c r="X52" s="7">
        <f>GasPr!X52/Pop!AK128*10^6</f>
        <v>1.325484123667473</v>
      </c>
      <c r="Y52" s="7">
        <f>GasPr!Y52/Pop!AL128*10^6</f>
        <v>1.2199660097520553</v>
      </c>
      <c r="Z52" s="7">
        <f>GasPr!Z52/Pop!AM128*10^6</f>
        <v>1.2017583159752987</v>
      </c>
      <c r="AA52" s="7">
        <f>GasPr!AA52/Pop!AN128*10^6</f>
        <v>1.1696932599347054</v>
      </c>
      <c r="AB52" s="7">
        <f>GasPr!AB52/Pop!AO128*10^6</f>
        <v>1.1624839977378036</v>
      </c>
      <c r="AC52" s="7">
        <f>GasPr!AC52/Pop!AP128*10^6</f>
        <v>1.1680784487254452</v>
      </c>
      <c r="AD52" s="7">
        <f>GasPr!AD52/Pop!AQ128*10^6</f>
        <v>1.1106445696776182</v>
      </c>
      <c r="AE52" s="7">
        <f>GasPr!AE52/Pop!AR128*10^6</f>
        <v>0.86132381543191816</v>
      </c>
      <c r="AF52" s="7">
        <f>GasPr!AF52/Pop!AS128*10^6</f>
        <v>0.99151925031251964</v>
      </c>
      <c r="AG52" s="7">
        <f>GasPr!AG52/Pop!AT128*10^6</f>
        <v>1.0246296126063708</v>
      </c>
      <c r="AH52" s="7">
        <f>GasPr!AH52/Pop!AU128*10^6</f>
        <v>0.96224571841428419</v>
      </c>
      <c r="AI52" s="7">
        <f>GasPr!AI52/Pop!AV128*10^6</f>
        <v>0.8824841340049483</v>
      </c>
      <c r="AJ52" s="7">
        <f>GasPr!AJ52/Pop!AW128*10^6</f>
        <v>1.2719121675739895</v>
      </c>
      <c r="AK52" s="7">
        <f>GasPr!AK52/Pop!AX128*10^6</f>
        <v>1.7529819222231051</v>
      </c>
      <c r="AL52" s="7">
        <f>GasPr!AL52/Pop!AY128*10^6</f>
        <v>2.0095988775634406</v>
      </c>
      <c r="AM52" s="7">
        <f>GasPr!AM52/Pop!AZ128*10^6</f>
        <v>2.2852227909429934</v>
      </c>
      <c r="AN52" s="7">
        <f>GasPr!AN52/Pop!BA128*10^6</f>
        <v>2.337081264774159</v>
      </c>
      <c r="AO52" s="7">
        <f>GasPr!AO52/Pop!BB128*10^6</f>
        <v>2.3048377432884286</v>
      </c>
      <c r="AP52" s="7">
        <f>GasPr!AP52/Pop!BC128*10^6</f>
        <v>2.4145757447256067</v>
      </c>
      <c r="AQ52" s="7">
        <f>GasPr!AQ52/Pop!BD128*10^6</f>
        <v>1.1241677866735191</v>
      </c>
      <c r="AR52" s="7">
        <f>GasPr!AR52/Pop!BE128*10^6</f>
        <v>1.7474607310720003</v>
      </c>
      <c r="AS52" s="7">
        <f>GasPr!AS52/Pop!BF128*10^6</f>
        <v>1.5839297997830653</v>
      </c>
      <c r="AT52" s="7">
        <f>GasPr!AT52/Pop!BG128*10^6</f>
        <v>1.7588697313571018</v>
      </c>
      <c r="AU52" s="10"/>
      <c r="AV52" s="11"/>
    </row>
    <row r="53" spans="1:48">
      <c r="A53" t="s">
        <v>52</v>
      </c>
      <c r="B53" s="7">
        <f>GasPr!B53/Pop!O169*10^6</f>
        <v>1.7815199514913495E-3</v>
      </c>
      <c r="C53" s="7">
        <f>GasPr!C53/Pop!P169*10^6</f>
        <v>3.2199821860142285E-3</v>
      </c>
      <c r="D53" s="7">
        <f>GasPr!D53/Pop!Q169*10^6</f>
        <v>4.2155850894687388E-3</v>
      </c>
      <c r="E53" s="7">
        <f>GasPr!E53/Pop!R169*10^6</f>
        <v>6.3033448550183415E-3</v>
      </c>
      <c r="F53" s="7">
        <f>GasPr!F53/Pop!S169*10^6</f>
        <v>5.7390411433152861E-3</v>
      </c>
      <c r="G53" s="7">
        <f>GasPr!G53/Pop!T169*10^6</f>
        <v>5.0027060234688588E-3</v>
      </c>
      <c r="H53" s="7">
        <f>GasPr!H53/Pop!U169*10^6</f>
        <v>9.0176871387117139E-3</v>
      </c>
      <c r="I53" s="7">
        <f>GasPr!I53/Pop!V169*10^6</f>
        <v>1.1523841114262001E-2</v>
      </c>
      <c r="J53" s="7">
        <f>GasPr!J53/Pop!W169*10^6</f>
        <v>1.3537185605877456E-2</v>
      </c>
      <c r="K53" s="7">
        <f>GasPr!K53/Pop!X169*10^6</f>
        <v>1.7313789081410777E-2</v>
      </c>
      <c r="L53" s="7">
        <f>GasPr!L53/Pop!Y169*10^6</f>
        <v>2.0339738492022915E-2</v>
      </c>
      <c r="M53" s="7">
        <f>GasPr!M53/Pop!Z169*10^6</f>
        <v>2.9156377643333311E-2</v>
      </c>
      <c r="N53" s="7">
        <f>GasPr!N53/Pop!AA169*10^6</f>
        <v>2.9589680416270709E-2</v>
      </c>
      <c r="O53" s="7">
        <f>GasPr!O53/Pop!AB169*10^6</f>
        <v>3.2698137827881141E-2</v>
      </c>
      <c r="P53" s="7">
        <f>GasPr!P53/Pop!AC169*10^6</f>
        <v>3.066943938942869E-2</v>
      </c>
      <c r="Q53" s="7">
        <f>GasPr!Q53/Pop!AD169*10^6</f>
        <v>2.8318897965794919E-2</v>
      </c>
      <c r="R53" s="7">
        <f>GasPr!R53/Pop!AE169*10^6</f>
        <v>3.2176764629916171E-2</v>
      </c>
      <c r="S53" s="7">
        <f>GasPr!S53/Pop!AF169*10^6</f>
        <v>3.1036188976775871E-2</v>
      </c>
      <c r="T53" s="7">
        <f>GasPr!T53/Pop!AG169*10^6</f>
        <v>3.6343160649560127E-2</v>
      </c>
      <c r="U53" s="7">
        <f>GasPr!U53/Pop!AH169*10^6</f>
        <v>4.0996029663310445E-2</v>
      </c>
      <c r="V53" s="7">
        <f>GasPr!V53/Pop!AI169*10^6</f>
        <v>3.8037031879519345E-2</v>
      </c>
      <c r="W53" s="7">
        <f>GasPr!W53/Pop!AJ169*10^6</f>
        <v>3.617254655421015E-2</v>
      </c>
      <c r="X53" s="7">
        <f>GasPr!X53/Pop!AK169*10^6</f>
        <v>3.8173836054388885E-2</v>
      </c>
      <c r="Y53" s="7">
        <f>GasPr!Y53/Pop!AL169*10^6</f>
        <v>4.2425673124362788E-2</v>
      </c>
      <c r="Z53" s="7">
        <f>GasPr!Z53/Pop!AM169*10^6</f>
        <v>3.7795586640458199E-2</v>
      </c>
      <c r="AA53" s="7">
        <f>GasPr!AA53/Pop!AN169*10^6</f>
        <v>4.0119964411839196E-2</v>
      </c>
      <c r="AB53" s="7">
        <f>GasPr!AB53/Pop!AO169*10^6</f>
        <v>4.4015790595159608E-2</v>
      </c>
      <c r="AC53" s="7">
        <f>GasPr!AC53/Pop!AP169*10^6</f>
        <v>4.1349192738424655E-2</v>
      </c>
      <c r="AD53" s="7">
        <f>GasPr!AD53/Pop!AQ169*10^6</f>
        <v>4.8784313316666335E-2</v>
      </c>
      <c r="AE53" s="7">
        <f>GasPr!AE53/Pop!AR169*10^6</f>
        <v>3.4294791634304093E-2</v>
      </c>
      <c r="AF53" s="7">
        <f>GasPr!AF53/Pop!AS169*10^6</f>
        <v>8.6385404366361565E-2</v>
      </c>
      <c r="AG53" s="7">
        <f>GasPr!AG53/Pop!AT169*10^6</f>
        <v>0.11473333576506627</v>
      </c>
      <c r="AH53" s="7">
        <f>GasPr!AH53/Pop!AU169*10^6</f>
        <v>0.12563816302161587</v>
      </c>
      <c r="AI53" s="7">
        <f>GasPr!AI53/Pop!AV169*10^6</f>
        <v>0.15309034619511347</v>
      </c>
      <c r="AJ53" s="7">
        <f>GasPr!AJ53/Pop!AW169*10^6</f>
        <v>0.16168821211453552</v>
      </c>
      <c r="AK53" s="7">
        <f>GasPr!AK53/Pop!AX169*10^6</f>
        <v>0.16149372474016804</v>
      </c>
      <c r="AL53" s="7">
        <f>GasPr!AL53/Pop!AY169*10^6</f>
        <v>0.18586381078383582</v>
      </c>
      <c r="AM53" s="7">
        <f>GasPr!AM53/Pop!AZ169*10^6</f>
        <v>0.22540899239285919</v>
      </c>
      <c r="AN53" s="7">
        <f>GasPr!AN53/Pop!BA169*10^6</f>
        <v>0.21540260325961536</v>
      </c>
      <c r="AO53" s="7">
        <f>GasPr!AO53/Pop!BB169*10^6</f>
        <v>0.15075208161422723</v>
      </c>
      <c r="AP53" s="7">
        <f>GasPr!AP53/Pop!BC169*10^6</f>
        <v>0.21068923213681853</v>
      </c>
      <c r="AQ53" s="7">
        <f>GasPr!AQ53/Pop!BD169*10^6</f>
        <v>0.22300646200989874</v>
      </c>
      <c r="AR53" s="7">
        <f>GasPr!AR53/Pop!BE169*10^6</f>
        <v>0.2315611418812763</v>
      </c>
      <c r="AS53" s="7">
        <f>GasPr!AS53/Pop!BF169*10^6</f>
        <v>0.18846960735613885</v>
      </c>
      <c r="AT53" s="7">
        <f>GasPr!AT53/Pop!BG169*10^6</f>
        <v>0.19563393064617823</v>
      </c>
      <c r="AU53" s="10"/>
      <c r="AV53" s="11"/>
    </row>
    <row r="54" spans="1:48">
      <c r="A54" t="s">
        <v>56</v>
      </c>
      <c r="B54" s="8"/>
      <c r="C54" s="8"/>
      <c r="D54" s="8"/>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10"/>
      <c r="AV54" s="11"/>
    </row>
    <row r="55" spans="1:48">
      <c r="A55" s="17" t="s">
        <v>57</v>
      </c>
      <c r="B55" s="14"/>
      <c r="C55" s="14"/>
      <c r="D55" s="14"/>
      <c r="E55" s="14"/>
      <c r="F55" s="14"/>
      <c r="G55" s="14"/>
      <c r="H55" s="14"/>
      <c r="I55" s="14"/>
      <c r="J55" s="14"/>
      <c r="K55" s="14"/>
      <c r="L55" s="14"/>
      <c r="M55" s="14"/>
      <c r="N55" s="14"/>
      <c r="O55" s="14"/>
      <c r="P55" s="14"/>
      <c r="Q55" s="14"/>
      <c r="R55" s="14"/>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5"/>
      <c r="AV55" s="16"/>
    </row>
    <row r="56" spans="1:48">
      <c r="B56" s="8"/>
      <c r="C56" s="8"/>
      <c r="D56" s="8"/>
      <c r="E56" s="8"/>
      <c r="F56" s="8"/>
      <c r="G56" s="8"/>
      <c r="H56" s="8"/>
      <c r="I56" s="8"/>
      <c r="J56" s="8"/>
      <c r="K56" s="8"/>
      <c r="L56" s="8"/>
      <c r="M56" s="8"/>
      <c r="N56" s="8"/>
      <c r="O56" s="8"/>
      <c r="P56" s="8"/>
      <c r="Q56" s="8"/>
      <c r="R56" s="8"/>
      <c r="S56" s="8"/>
      <c r="T56" s="8"/>
      <c r="U56" s="8"/>
      <c r="V56" s="8"/>
      <c r="W56" s="8"/>
      <c r="X56" s="8"/>
      <c r="Y56" s="8"/>
      <c r="Z56" s="8"/>
      <c r="AA56" s="8"/>
      <c r="AB56" s="8"/>
      <c r="AC56" s="8"/>
      <c r="AD56" s="8"/>
      <c r="AE56" s="8"/>
      <c r="AF56" s="8"/>
      <c r="AG56" s="8"/>
      <c r="AH56" s="8"/>
      <c r="AI56" s="8"/>
      <c r="AJ56" s="8"/>
      <c r="AK56" s="8"/>
      <c r="AL56" s="8"/>
      <c r="AM56" s="8"/>
      <c r="AN56" s="8"/>
      <c r="AO56" s="8"/>
      <c r="AP56" s="8"/>
      <c r="AQ56" s="8"/>
      <c r="AR56" s="8"/>
      <c r="AS56" s="8"/>
      <c r="AT56" s="9"/>
      <c r="AU56" s="10"/>
      <c r="AV56" s="11"/>
    </row>
    <row r="57" spans="1:48">
      <c r="A57" t="s">
        <v>58</v>
      </c>
      <c r="B57" s="7">
        <f>GasPr!B57/Pop!O16*10^6</f>
        <v>0.12520988246581913</v>
      </c>
      <c r="C57" s="7">
        <f>GasPr!C57/Pop!P16*10^6</f>
        <v>0.1806446625956559</v>
      </c>
      <c r="D57" s="7">
        <f>GasPr!D57/Pop!Q16*10^6</f>
        <v>0.25461030583592625</v>
      </c>
      <c r="E57" s="7">
        <f>GasPr!E57/Pop!R16*10^6</f>
        <v>0.31838565022421522</v>
      </c>
      <c r="F57" s="7">
        <f>GasPr!F57/Pop!S16*10^6</f>
        <v>0.35414996720833641</v>
      </c>
      <c r="G57" s="7">
        <f>GasPr!G57/Pop!T16*10^6</f>
        <v>0.3756568055855467</v>
      </c>
      <c r="H57" s="7">
        <f>GasPr!H57/Pop!U16*10^6</f>
        <v>0.43903655668780728</v>
      </c>
      <c r="I57" s="7">
        <f>GasPr!I57/Pop!V16*10^6</f>
        <v>0.49591319052987604</v>
      </c>
      <c r="J57" s="7">
        <f>GasPr!J57/Pop!W16*10^6</f>
        <v>0.52771973812508699</v>
      </c>
      <c r="K57" s="7">
        <f>GasPr!K57/Pop!X16*10^6</f>
        <v>0.6009370263194157</v>
      </c>
      <c r="L57" s="7">
        <f>GasPr!L57/Pop!Y16*10^6</f>
        <v>0.68166349033487617</v>
      </c>
      <c r="M57" s="7">
        <f>GasPr!M57/Pop!Z16*10^6</f>
        <v>0.72720573457493143</v>
      </c>
      <c r="N57" s="7">
        <f>GasPr!N57/Pop!AA16*10^6</f>
        <v>0.69752273026749245</v>
      </c>
      <c r="O57" s="7">
        <f>GasPr!O57/Pop!AB16*10^6</f>
        <v>0.74825948337562631</v>
      </c>
      <c r="P57" s="7">
        <f>GasPr!P57/Pop!AC16*10^6</f>
        <v>0.72960627895007713</v>
      </c>
      <c r="Q57" s="7">
        <f>GasPr!Q57/Pop!AD16*10^6</f>
        <v>0.76932351821297118</v>
      </c>
      <c r="R57" s="7">
        <f>GasPr!R57/Pop!AE16*10^6</f>
        <v>0.82673675273435554</v>
      </c>
      <c r="S57" s="7">
        <f>GasPr!S57/Pop!AF16*10^6</f>
        <v>0.83128892823984402</v>
      </c>
      <c r="T57" s="7">
        <f>GasPr!T57/Pop!AG16*10^6</f>
        <v>0.83751708786489398</v>
      </c>
      <c r="U57" s="7">
        <f>GasPr!U57/Pop!AH16*10^6</f>
        <v>0.95305214577980768</v>
      </c>
      <c r="V57" s="7">
        <f>GasPr!V57/Pop!AI16*10^6</f>
        <v>1.0930495572835786</v>
      </c>
      <c r="W57" s="7">
        <f>GasPr!W57/Pop!AJ16*10^6</f>
        <v>1.1297732006479981</v>
      </c>
      <c r="X57" s="7">
        <f>GasPr!X57/Pop!AK16*10^6</f>
        <v>1.2070305801657617</v>
      </c>
      <c r="Y57" s="7">
        <f>GasPr!Y57/Pop!AL16*10^6</f>
        <v>1.2490519046810438</v>
      </c>
      <c r="Z57" s="7">
        <f>GasPr!Z57/Pop!AM16*10^6</f>
        <v>1.4187622514701763</v>
      </c>
      <c r="AA57" s="7">
        <f>GasPr!AA57/Pop!AN16*10^6</f>
        <v>1.4820717131474104</v>
      </c>
      <c r="AB57" s="7">
        <f>GasPr!AB57/Pop!AO16*10^6</f>
        <v>1.4645841297580688</v>
      </c>
      <c r="AC57" s="7">
        <f>GasPr!AC57/Pop!AP16*10^6</f>
        <v>1.4485067775557596</v>
      </c>
      <c r="AD57" s="7">
        <f>GasPr!AD57/Pop!AQ16*10^6</f>
        <v>1.4603709048153493</v>
      </c>
      <c r="AE57" s="7">
        <f>GasPr!AE57/Pop!AR16*10^6</f>
        <v>1.4624854697241889</v>
      </c>
      <c r="AF57" s="7">
        <f>GasPr!AF57/Pop!AS16*10^6</f>
        <v>1.4644703179658538</v>
      </c>
      <c r="AG57" s="7">
        <f>GasPr!AG57/Pop!AT16*10^6</f>
        <v>1.5058729253592953</v>
      </c>
      <c r="AH57" s="7">
        <f>GasPr!AH57/Pop!AU16*10^6</f>
        <v>1.4933385356768474</v>
      </c>
      <c r="AI57" s="7">
        <f>GasPr!AI57/Pop!AV16*10^6</f>
        <v>1.5009394282095359</v>
      </c>
      <c r="AJ57" s="7">
        <f>GasPr!AJ57/Pop!AW16*10^6</f>
        <v>1.576535787036577</v>
      </c>
      <c r="AK57" s="7">
        <f>GasPr!AK57/Pop!AX16*10^6</f>
        <v>1.6384538656912546</v>
      </c>
      <c r="AL57" s="7">
        <f>GasPr!AL57/Pop!AY16*10^6</f>
        <v>1.6908757120287565</v>
      </c>
      <c r="AM57" s="7">
        <f>GasPr!AM57/Pop!AZ16*10^6</f>
        <v>1.726560827939849</v>
      </c>
      <c r="AN57" s="7">
        <f>GasPr!AN57/Pop!BA16*10^6</f>
        <v>1.6203257063795344</v>
      </c>
      <c r="AO57" s="7">
        <f>GasPr!AO57/Pop!BB16*10^6</f>
        <v>1.7569244549758665</v>
      </c>
      <c r="AP57" s="7">
        <f>GasPr!AP57/Pop!BC16*10^6</f>
        <v>1.8732139394809537</v>
      </c>
      <c r="AQ57" s="7">
        <f>GasPr!AQ57/Pop!BD16*10^6</f>
        <v>1.8734077516549044</v>
      </c>
      <c r="AR57" s="7">
        <f>GasPr!AR57/Pop!BE16*10^6</f>
        <v>2.0429824727669574</v>
      </c>
      <c r="AS57" s="7">
        <f>GasPr!AS57/Pop!BF16*10^6</f>
        <v>2.0775726991090671</v>
      </c>
      <c r="AT57" s="7">
        <f>GasPr!AT57/Pop!BG16*10^6</f>
        <v>2.118529023526551</v>
      </c>
      <c r="AU57" s="10"/>
      <c r="AV57" s="11"/>
    </row>
    <row r="58" spans="1:48">
      <c r="A58" t="s">
        <v>106</v>
      </c>
      <c r="B58" s="7">
        <f>GasPr!B58/Pop!O23*10^6</f>
        <v>0</v>
      </c>
      <c r="C58" s="7">
        <f>GasPr!C58/Pop!P23*10^6</f>
        <v>5.6912754103025636E-3</v>
      </c>
      <c r="D58" s="7">
        <f>GasPr!D58/Pop!Q23*10^6</f>
        <v>5.5934961312983549E-3</v>
      </c>
      <c r="E58" s="7">
        <f>GasPr!E58/Pop!R23*10^6</f>
        <v>7.6174139150664471E-3</v>
      </c>
      <c r="F58" s="7">
        <f>GasPr!F58/Pop!S23*10^6</f>
        <v>8.2333447311462131E-3</v>
      </c>
      <c r="G58" s="7">
        <f>GasPr!G58/Pop!T23*10^6</f>
        <v>8.1126048643655971E-3</v>
      </c>
      <c r="H58" s="7">
        <f>GasPr!H58/Pop!U23*10^6</f>
        <v>1.0434633901897932E-2</v>
      </c>
      <c r="I58" s="7">
        <f>GasPr!I58/Pop!V23*10^6</f>
        <v>1.1342917836151779E-2</v>
      </c>
      <c r="J58" s="7">
        <f>GasPr!J58/Pop!W23*10^6</f>
        <v>1.2176994815927116E-2</v>
      </c>
      <c r="K58" s="7">
        <f>GasPr!K58/Pop!X23*10^6</f>
        <v>1.3621095270754459E-2</v>
      </c>
      <c r="L58" s="7">
        <f>GasPr!L58/Pop!Y23*10^6</f>
        <v>1.4920571431830145E-2</v>
      </c>
      <c r="M58" s="7">
        <f>GasPr!M58/Pop!Z23*10^6</f>
        <v>1.5227157376815594E-2</v>
      </c>
      <c r="N58" s="7">
        <f>GasPr!N58/Pop!AA23*10^6</f>
        <v>1.9247083452682872E-2</v>
      </c>
      <c r="O58" s="7">
        <f>GasPr!O58/Pop!AB23*10^6</f>
        <v>2.0854890577540381E-2</v>
      </c>
      <c r="P58" s="7">
        <f>GasPr!P58/Pop!AC23*10^6</f>
        <v>2.3439379140508004E-2</v>
      </c>
      <c r="Q58" s="7">
        <f>GasPr!Q58/Pop!AD23*10^6</f>
        <v>2.5916648288125694E-2</v>
      </c>
      <c r="R58" s="7">
        <f>GasPr!R58/Pop!AE23*10^6</f>
        <v>2.8448194633602118E-2</v>
      </c>
      <c r="S58" s="7">
        <f>GasPr!S58/Pop!AF23*10^6</f>
        <v>3.2540243428422315E-2</v>
      </c>
      <c r="T58" s="7">
        <f>GasPr!T58/Pop!AG23*10^6</f>
        <v>3.7299847044367167E-2</v>
      </c>
      <c r="U58" s="7">
        <f>GasPr!U58/Pop!AH23*10^6</f>
        <v>3.8432106709062566E-2</v>
      </c>
      <c r="V58" s="7">
        <f>GasPr!V58/Pop!AI23*10^6</f>
        <v>4.0357130420730337E-2</v>
      </c>
      <c r="W58" s="7">
        <f>GasPr!W58/Pop!AJ23*10^6</f>
        <v>4.0594129106215494E-2</v>
      </c>
      <c r="X58" s="7">
        <f>GasPr!X58/Pop!AK23*10^6</f>
        <v>4.3279159127338887E-2</v>
      </c>
      <c r="Y58" s="7">
        <f>GasPr!Y58/Pop!AL23*10^6</f>
        <v>4.739728965514943E-2</v>
      </c>
      <c r="Z58" s="7">
        <f>GasPr!Z58/Pop!AM23*10^6</f>
        <v>4.9196600819695957E-2</v>
      </c>
      <c r="AA58" s="7">
        <f>GasPr!AA58/Pop!AN23*10^6</f>
        <v>5.3235151047514466E-2</v>
      </c>
      <c r="AB58" s="7">
        <f>GasPr!AB58/Pop!AO23*10^6</f>
        <v>5.5927985850378586E-2</v>
      </c>
      <c r="AC58" s="7">
        <f>GasPr!AC58/Pop!AP23*10^6</f>
        <v>5.3824974946814715E-2</v>
      </c>
      <c r="AD58" s="7">
        <f>GasPr!AD58/Pop!AQ23*10^6</f>
        <v>5.6965601870143295E-2</v>
      </c>
      <c r="AE58" s="7">
        <f>GasPr!AE58/Pop!AR23*10^6</f>
        <v>6.0865284497983105E-2</v>
      </c>
      <c r="AF58" s="7">
        <f>GasPr!AF58/Pop!AS23*10^6</f>
        <v>6.4518181816069761E-2</v>
      </c>
      <c r="AG58" s="7">
        <f>GasPr!AG58/Pop!AT23*10^6</f>
        <v>7.0898774584966101E-2</v>
      </c>
      <c r="AH58" s="7">
        <f>GasPr!AH58/Pop!AU23*10^6</f>
        <v>7.3246125996245609E-2</v>
      </c>
      <c r="AI58" s="7">
        <f>GasPr!AI58/Pop!AV23*10^6</f>
        <v>7.7439132506067418E-2</v>
      </c>
      <c r="AJ58" s="7">
        <f>GasPr!AJ58/Pop!AW23*10^6</f>
        <v>8.1927066040741056E-2</v>
      </c>
      <c r="AK58" s="7">
        <f>GasPr!AK58/Pop!AX23*10^6</f>
        <v>8.6770464687467699E-2</v>
      </c>
      <c r="AL58" s="7">
        <f>GasPr!AL58/Pop!AY23*10^6</f>
        <v>9.3759296233662873E-2</v>
      </c>
      <c r="AM58" s="7">
        <f>GasPr!AM58/Pop!AZ23*10^6</f>
        <v>9.7825496202958606E-2</v>
      </c>
      <c r="AN58" s="7">
        <f>GasPr!AN58/Pop!BA23*10^6</f>
        <v>0.10329012347672609</v>
      </c>
      <c r="AO58" s="7">
        <f>GasPr!AO58/Pop!BB23*10^6</f>
        <v>0.11111201360466046</v>
      </c>
      <c r="AP58" s="7">
        <f>GasPr!AP58/Pop!BC23*10^6</f>
        <v>0.11816681075472273</v>
      </c>
      <c r="AQ58" s="7">
        <f>GasPr!AQ58/Pop!BD23*10^6</f>
        <v>0.1177690518160444</v>
      </c>
      <c r="AR58" s="7">
        <f>GasPr!AR58/Pop!BE23*10^6</f>
        <v>0.12205541072934586</v>
      </c>
      <c r="AS58" s="7">
        <f>GasPr!AS58/Pop!BF23*10^6</f>
        <v>0.12982309024575706</v>
      </c>
      <c r="AT58" s="7">
        <f>GasPr!AT58/Pop!BG23*10^6</f>
        <v>0.13351458131204252</v>
      </c>
      <c r="AU58" s="10"/>
      <c r="AV58" s="11"/>
    </row>
    <row r="59" spans="1:48">
      <c r="A59" t="s">
        <v>59</v>
      </c>
      <c r="B59" s="7">
        <f>GasPr!B59/Pop!O34*10^6</f>
        <v>1.5185502085115896</v>
      </c>
      <c r="C59" s="7">
        <f>GasPr!C59/Pop!P34*10^6</f>
        <v>1.4368239559079254</v>
      </c>
      <c r="D59" s="7">
        <f>GasPr!D59/Pop!Q34*10^6</f>
        <v>2.8272088891395697</v>
      </c>
      <c r="E59" s="7">
        <f>GasPr!E59/Pop!R34*10^6</f>
        <v>11.825727542261273</v>
      </c>
      <c r="F59" s="7">
        <f>GasPr!F59/Pop!S34*10^6</f>
        <v>24.618672884484603</v>
      </c>
      <c r="G59" s="7">
        <f>GasPr!G59/Pop!T34*10^6</f>
        <v>30.99521763195045</v>
      </c>
      <c r="H59" s="7">
        <f>GasPr!H59/Pop!U34*10^6</f>
        <v>39.298673505377117</v>
      </c>
      <c r="I59" s="7">
        <f>GasPr!I59/Pop!V34*10^6</f>
        <v>43.399721560641098</v>
      </c>
      <c r="J59" s="7">
        <f>GasPr!J59/Pop!W34*10^6</f>
        <v>40.996468116014348</v>
      </c>
      <c r="K59" s="7">
        <f>GasPr!K59/Pop!X34*10^6</f>
        <v>41.469917445632973</v>
      </c>
      <c r="L59" s="7">
        <f>GasPr!L59/Pop!Y34*10^6</f>
        <v>40.273079971200218</v>
      </c>
      <c r="M59" s="7">
        <f>GasPr!M59/Pop!Z34*10^6</f>
        <v>37.803310300498147</v>
      </c>
      <c r="N59" s="7">
        <f>GasPr!N59/Pop!AA34*10^6</f>
        <v>36.66713807111055</v>
      </c>
      <c r="O59" s="7">
        <f>GasPr!O59/Pop!AB34*10^6</f>
        <v>37.177682012771825</v>
      </c>
      <c r="P59" s="7">
        <f>GasPr!P59/Pop!AC34*10^6</f>
        <v>36.584859815669475</v>
      </c>
      <c r="Q59" s="7">
        <f>GasPr!Q59/Pop!AD34*10^6</f>
        <v>34.68296203973118</v>
      </c>
      <c r="R59" s="7">
        <f>GasPr!R59/Pop!AE34*10^6</f>
        <v>33.807286263501553</v>
      </c>
      <c r="S59" s="7">
        <f>GasPr!S59/Pop!AF34*10^6</f>
        <v>32.790914484278332</v>
      </c>
      <c r="T59" s="7">
        <f>GasPr!T59/Pop!AG34*10^6</f>
        <v>33.120494335736346</v>
      </c>
      <c r="U59" s="7">
        <f>GasPr!U59/Pop!AH34*10^6</f>
        <v>31.549063418462545</v>
      </c>
      <c r="V59" s="7">
        <f>GasPr!V59/Pop!AI34*10^6</f>
        <v>31.264230031252556</v>
      </c>
      <c r="W59" s="7">
        <f>GasPr!W59/Pop!AJ34*10^6</f>
        <v>30.84371985701587</v>
      </c>
      <c r="X59" s="7">
        <f>GasPr!X59/Pop!AK34*10^6</f>
        <v>32.269687377063036</v>
      </c>
      <c r="Y59" s="7">
        <f>GasPr!Y59/Pop!AL34*10^6</f>
        <v>33.222864538086704</v>
      </c>
      <c r="Z59" s="7">
        <f>GasPr!Z59/Pop!AM34*10^6</f>
        <v>32.537410019379102</v>
      </c>
      <c r="AA59" s="7">
        <f>GasPr!AA59/Pop!AN34*10^6</f>
        <v>35.880139656282836</v>
      </c>
      <c r="AB59" s="7">
        <f>GasPr!AB59/Pop!AO34*10^6</f>
        <v>34.693452449834517</v>
      </c>
      <c r="AC59" s="7">
        <f>GasPr!AC59/Pop!AP34*10^6</f>
        <v>33.901971292607485</v>
      </c>
      <c r="AD59" s="7">
        <f>GasPr!AD59/Pop!AQ34*10^6</f>
        <v>30.592698020973707</v>
      </c>
      <c r="AE59" s="7">
        <f>GasPr!AE59/Pop!AR34*10^6</f>
        <v>31.206379010042866</v>
      </c>
      <c r="AF59" s="7">
        <f>GasPr!AF59/Pop!AS34*10^6</f>
        <v>30.760480889657966</v>
      </c>
      <c r="AG59" s="7">
        <f>GasPr!AG59/Pop!AT34*10^6</f>
        <v>30.429519927374997</v>
      </c>
      <c r="AH59" s="7">
        <f>GasPr!AH59/Pop!AU34*10^6</f>
        <v>30.033519422918431</v>
      </c>
      <c r="AI59" s="7">
        <f>GasPr!AI59/Pop!AV34*10^6</f>
        <v>31.808832322053338</v>
      </c>
      <c r="AJ59" s="7">
        <f>GasPr!AJ59/Pop!AW34*10^6</f>
        <v>30.951291380376716</v>
      </c>
      <c r="AK59" s="7">
        <f>GasPr!AK59/Pop!AX34*10^6</f>
        <v>29.867490142004868</v>
      </c>
      <c r="AL59" s="7">
        <f>GasPr!AL59/Pop!AY34*10^6</f>
        <v>30.730266514733668</v>
      </c>
      <c r="AM59" s="7">
        <f>GasPr!AM59/Pop!AZ34*10^6</f>
        <v>29.452036637480472</v>
      </c>
      <c r="AN59" s="7">
        <f>GasPr!AN59/Pop!BA34*10^6</f>
        <v>28.726001203300545</v>
      </c>
      <c r="AO59" s="7">
        <f>GasPr!AO59/Pop!BB34*10^6</f>
        <v>26.538602890875275</v>
      </c>
      <c r="AP59" s="7">
        <f>GasPr!AP59/Pop!BC34*10^6</f>
        <v>28.106053638107607</v>
      </c>
      <c r="AQ59" s="7">
        <f>GasPr!AQ59/Pop!BD34*10^6</f>
        <v>28.837366032199839</v>
      </c>
      <c r="AR59" s="7">
        <f>GasPr!AR59/Pop!BE34*10^6</f>
        <v>27.887881342598988</v>
      </c>
      <c r="AS59" s="7">
        <f>GasPr!AS59/Pop!BF34*10^6</f>
        <v>26.697095351386029</v>
      </c>
      <c r="AT59" s="7">
        <f>GasPr!AT59/Pop!BG34*10^6</f>
        <v>25.556456238459823</v>
      </c>
      <c r="AU59" s="10"/>
      <c r="AV59" s="11"/>
    </row>
    <row r="60" spans="1:48">
      <c r="A60" t="s">
        <v>60</v>
      </c>
      <c r="B60" s="7">
        <f>GasPr!B60/Pop!O43*10^6</f>
        <v>3.2611796871139477E-3</v>
      </c>
      <c r="C60" s="7">
        <f>GasPr!C60/Pop!P43*10^6</f>
        <v>4.1346117202968593E-3</v>
      </c>
      <c r="D60" s="7">
        <f>GasPr!D60/Pop!Q43*10^6</f>
        <v>5.2207912104878492E-3</v>
      </c>
      <c r="E60" s="7">
        <f>GasPr!E60/Pop!R43*10^6</f>
        <v>6.3048605820801981E-3</v>
      </c>
      <c r="F60" s="7">
        <f>GasPr!F60/Pop!S43*10^6</f>
        <v>7.7767287499401231E-3</v>
      </c>
      <c r="G60" s="7">
        <f>GasPr!G60/Pop!T43*10^6</f>
        <v>8.9799496913672162E-3</v>
      </c>
      <c r="H60" s="7">
        <f>GasPr!H60/Pop!U43*10^6</f>
        <v>1.0090948814712916E-2</v>
      </c>
      <c r="I60" s="7">
        <f>GasPr!I60/Pop!V43*10^6</f>
        <v>1.1945237067104738E-2</v>
      </c>
      <c r="J60" s="7">
        <f>GasPr!J60/Pop!W43*10^6</f>
        <v>1.3352144957202678E-2</v>
      </c>
      <c r="K60" s="7">
        <f>GasPr!K60/Pop!X43*10^6</f>
        <v>1.3923702593824491E-2</v>
      </c>
      <c r="L60" s="7">
        <f>GasPr!L60/Pop!Y43*10^6</f>
        <v>1.3522727176966069E-2</v>
      </c>
      <c r="M60" s="7">
        <f>GasPr!M60/Pop!Z43*10^6</f>
        <v>1.1919187061324801E-2</v>
      </c>
      <c r="N60" s="7">
        <f>GasPr!N60/Pop!AA43*10^6</f>
        <v>1.0998207424640156E-2</v>
      </c>
      <c r="O60" s="7">
        <f>GasPr!O60/Pop!AB43*10^6</f>
        <v>1.1094859058896815E-2</v>
      </c>
      <c r="P60" s="7">
        <f>GasPr!P60/Pop!AC43*10^6</f>
        <v>1.1147539300069925E-2</v>
      </c>
      <c r="Q60" s="7">
        <f>GasPr!Q60/Pop!AD43*10^6</f>
        <v>1.1439120218902516E-2</v>
      </c>
      <c r="R60" s="7">
        <f>GasPr!R60/Pop!AE43*10^6</f>
        <v>1.1993690615593041E-2</v>
      </c>
      <c r="S60" s="7">
        <f>GasPr!S60/Pop!AF43*10^6</f>
        <v>1.191440298203416E-2</v>
      </c>
      <c r="T60" s="7">
        <f>GasPr!T60/Pop!AG43*10^6</f>
        <v>1.2036413942874377E-2</v>
      </c>
      <c r="U60" s="7">
        <f>GasPr!U60/Pop!AH43*10^6</f>
        <v>1.2509120010240378E-2</v>
      </c>
      <c r="V60" s="7">
        <f>GasPr!V60/Pop!AI43*10^6</f>
        <v>1.2530873812229108E-2</v>
      </c>
      <c r="W60" s="7">
        <f>GasPr!W60/Pop!AJ43*10^6</f>
        <v>1.2516198902384642E-2</v>
      </c>
      <c r="X60" s="7">
        <f>GasPr!X60/Pop!AK43*10^6</f>
        <v>1.2603197216180933E-2</v>
      </c>
      <c r="Y60" s="7">
        <f>GasPr!Y60/Pop!AL43*10^6</f>
        <v>1.3228464195963139E-2</v>
      </c>
      <c r="Z60" s="7">
        <f>GasPr!Z60/Pop!AM43*10^6</f>
        <v>1.3699256196921722E-2</v>
      </c>
      <c r="AA60" s="7">
        <f>GasPr!AA60/Pop!AN43*10^6</f>
        <v>1.3850658529035029E-2</v>
      </c>
      <c r="AB60" s="7">
        <f>GasPr!AB60/Pop!AO43*10^6</f>
        <v>1.5361194376139215E-2</v>
      </c>
      <c r="AC60" s="7">
        <f>GasPr!AC60/Pop!AP43*10^6</f>
        <v>1.7161885534234821E-2</v>
      </c>
      <c r="AD60" s="7">
        <f>GasPr!AD60/Pop!AQ43*10^6</f>
        <v>1.7429253947731805E-2</v>
      </c>
      <c r="AE60" s="7">
        <f>GasPr!AE60/Pop!AR43*10^6</f>
        <v>1.8703384589816921E-2</v>
      </c>
      <c r="AF60" s="7">
        <f>GasPr!AF60/Pop!AS43*10^6</f>
        <v>2.0030924065248507E-2</v>
      </c>
      <c r="AG60" s="7">
        <f>GasPr!AG60/Pop!AT43*10^6</f>
        <v>2.21735658848983E-2</v>
      </c>
      <c r="AH60" s="7">
        <f>GasPr!AH60/Pop!AU43*10^6</f>
        <v>2.3719042650579662E-2</v>
      </c>
      <c r="AI60" s="7">
        <f>GasPr!AI60/Pop!AV43*10^6</f>
        <v>2.5270670110229741E-2</v>
      </c>
      <c r="AJ60" s="7">
        <f>GasPr!AJ60/Pop!AW43*10^6</f>
        <v>2.9744899645664406E-2</v>
      </c>
      <c r="AK60" s="7">
        <f>GasPr!AK60/Pop!AX43*10^6</f>
        <v>3.5176456106461508E-2</v>
      </c>
      <c r="AL60" s="7">
        <f>GasPr!AL60/Pop!AY43*10^6</f>
        <v>4.1529162995437061E-2</v>
      </c>
      <c r="AM60" s="7">
        <f>GasPr!AM60/Pop!AZ43*10^6</f>
        <v>4.8853185582591198E-2</v>
      </c>
      <c r="AN60" s="7">
        <f>GasPr!AN60/Pop!BA43*10^6</f>
        <v>5.6367153787883192E-2</v>
      </c>
      <c r="AO60" s="7">
        <f>GasPr!AO60/Pop!BB43*10^6</f>
        <v>5.9558209156683146E-2</v>
      </c>
      <c r="AP60" s="7">
        <f>GasPr!AP60/Pop!BC43*10^6</f>
        <v>6.6584503663942793E-2</v>
      </c>
      <c r="AQ60" s="7">
        <f>GasPr!AQ60/Pop!BD43*10^6</f>
        <v>7.2872787709006931E-2</v>
      </c>
      <c r="AR60" s="7">
        <f>GasPr!AR60/Pop!BE43*10^6</f>
        <v>7.6146587277922104E-2</v>
      </c>
      <c r="AS60" s="7">
        <f>GasPr!AS60/Pop!BF43*10^6</f>
        <v>8.2793165543177297E-2</v>
      </c>
      <c r="AT60" s="7">
        <f>GasPr!AT60/Pop!BG43*10^6</f>
        <v>8.8713671761814744E-2</v>
      </c>
      <c r="AU60" s="10"/>
      <c r="AV60" s="11"/>
    </row>
    <row r="61" spans="1:48">
      <c r="A61" t="s">
        <v>61</v>
      </c>
      <c r="B61" s="7">
        <f>GasPr!B61/Pop!O104*10^6</f>
        <v>1.0682551137289292E-3</v>
      </c>
      <c r="C61" s="7">
        <f>GasPr!C61/Pop!P104*10^6</f>
        <v>1.1067225935131484E-3</v>
      </c>
      <c r="D61" s="7">
        <f>GasPr!D61/Pop!Q104*10^6</f>
        <v>1.1863129531738765E-3</v>
      </c>
      <c r="E61" s="7">
        <f>GasPr!E61/Pop!R104*10^6</f>
        <v>1.1559909281879462E-3</v>
      </c>
      <c r="F61" s="7">
        <f>GasPr!F61/Pop!S104*10^6</f>
        <v>1.2782606792747133E-3</v>
      </c>
      <c r="G61" s="7">
        <f>GasPr!G61/Pop!T104*10^6</f>
        <v>1.5989129457261776E-3</v>
      </c>
      <c r="H61" s="7">
        <f>GasPr!H61/Pop!U104*10^6</f>
        <v>1.8981572293661941E-3</v>
      </c>
      <c r="I61" s="7">
        <f>GasPr!I61/Pop!V104*10^6</f>
        <v>1.981387344742758E-3</v>
      </c>
      <c r="J61" s="7">
        <f>GasPr!J61/Pop!W104*10^6</f>
        <v>2.1630442851501282E-3</v>
      </c>
      <c r="K61" s="7">
        <f>GasPr!K61/Pop!X104*10^6</f>
        <v>2.6292324241213422E-3</v>
      </c>
      <c r="L61" s="7">
        <f>GasPr!L61/Pop!Y104*10^6</f>
        <v>1.5196210540329143E-3</v>
      </c>
      <c r="M61" s="7">
        <f>GasPr!M61/Pop!Z104*10^6</f>
        <v>2.5922436169424782E-3</v>
      </c>
      <c r="N61" s="7">
        <f>GasPr!N61/Pop!AA104*10^6</f>
        <v>3.3206059254866382E-3</v>
      </c>
      <c r="O61" s="7">
        <f>GasPr!O61/Pop!AB104*10^6</f>
        <v>3.8607132375885018E-3</v>
      </c>
      <c r="P61" s="7">
        <f>GasPr!P61/Pop!AC104*10^6</f>
        <v>4.3216024274642523E-3</v>
      </c>
      <c r="Q61" s="7">
        <f>GasPr!Q61/Pop!AD104*10^6</f>
        <v>5.168395179058303E-3</v>
      </c>
      <c r="R61" s="7">
        <f>GasPr!R61/Pop!AE104*10^6</f>
        <v>7.0632364901000418E-3</v>
      </c>
      <c r="S61" s="7">
        <f>GasPr!S61/Pop!AF104*10^6</f>
        <v>7.9608973723786312E-3</v>
      </c>
      <c r="T61" s="7">
        <f>GasPr!T61/Pop!AG104*10^6</f>
        <v>9.1278365689781375E-3</v>
      </c>
      <c r="U61" s="7">
        <f>GasPr!U61/Pop!AH104*10^6</f>
        <v>1.0626040532865406E-2</v>
      </c>
      <c r="V61" s="7">
        <f>GasPr!V61/Pop!AI104*10^6</f>
        <v>1.2451111746870592E-2</v>
      </c>
      <c r="W61" s="7">
        <f>GasPr!W61/Pop!AJ104*10^6</f>
        <v>1.3587225164630491E-2</v>
      </c>
      <c r="X61" s="7">
        <f>GasPr!X61/Pop!AK104*10^6</f>
        <v>1.4890179135468452E-2</v>
      </c>
      <c r="Y61" s="7">
        <f>GasPr!Y61/Pop!AL104*10^6</f>
        <v>1.4835087600410557E-2</v>
      </c>
      <c r="Z61" s="7">
        <f>GasPr!Z61/Pop!AM104*10^6</f>
        <v>1.5730088861230434E-2</v>
      </c>
      <c r="AA61" s="7">
        <f>GasPr!AA61/Pop!AN104*10^6</f>
        <v>1.7592240735434195E-2</v>
      </c>
      <c r="AB61" s="7">
        <f>GasPr!AB61/Pop!AO104*10^6</f>
        <v>1.8840622145484213E-2</v>
      </c>
      <c r="AC61" s="7">
        <f>GasPr!AC61/Pop!AP104*10^6</f>
        <v>2.0103485883812895E-2</v>
      </c>
      <c r="AD61" s="7">
        <f>GasPr!AD61/Pop!AQ104*10^6</f>
        <v>2.165884891551181E-2</v>
      </c>
      <c r="AE61" s="7">
        <f>GasPr!AE61/Pop!AR104*10^6</f>
        <v>2.1794613939426302E-2</v>
      </c>
      <c r="AF61" s="7">
        <f>GasPr!AF61/Pop!AS104*10^6</f>
        <v>2.2511809305673029E-2</v>
      </c>
      <c r="AG61" s="7">
        <f>GasPr!AG61/Pop!AT104*10^6</f>
        <v>2.2181974035929999E-2</v>
      </c>
      <c r="AH61" s="7">
        <f>GasPr!AH61/Pop!AU104*10^6</f>
        <v>2.2775951551711995E-2</v>
      </c>
      <c r="AI61" s="7">
        <f>GasPr!AI61/Pop!AV104*10^6</f>
        <v>2.3982069294924357E-2</v>
      </c>
      <c r="AJ61" s="7">
        <f>GasPr!AJ61/Pop!AW104*10^6</f>
        <v>2.3357763409670773E-2</v>
      </c>
      <c r="AK61" s="7">
        <f>GasPr!AK61/Pop!AX104*10^6</f>
        <v>2.3298162563498835E-2</v>
      </c>
      <c r="AL61" s="7">
        <f>GasPr!AL61/Pop!AY104*10^6</f>
        <v>2.2680290203935922E-2</v>
      </c>
      <c r="AM61" s="7">
        <f>GasPr!AM61/Pop!AZ104*10^6</f>
        <v>2.2958404585331431E-2</v>
      </c>
      <c r="AN61" s="7">
        <f>GasPr!AN61/Pop!BA104*10^6</f>
        <v>2.2958805665074043E-2</v>
      </c>
      <c r="AO61" s="7">
        <f>GasPr!AO61/Pop!BB104*10^6</f>
        <v>2.9092300581956654E-2</v>
      </c>
      <c r="AP61" s="7">
        <f>GasPr!AP61/Pop!BC104*10^6</f>
        <v>3.7170504463149602E-2</v>
      </c>
      <c r="AQ61" s="7">
        <f>GasPr!AQ61/Pop!BD104*10^6</f>
        <v>3.3274155060807678E-2</v>
      </c>
      <c r="AR61" s="7">
        <f>GasPr!AR61/Pop!BE104*10^6</f>
        <v>2.8737614553992076E-2</v>
      </c>
      <c r="AS61" s="7">
        <f>GasPr!AS61/Pop!BF104*10^6</f>
        <v>2.3687683214014304E-2</v>
      </c>
      <c r="AT61" s="7">
        <f>GasPr!AT61/Pop!BG104*10^6</f>
        <v>2.2013262692938001E-2</v>
      </c>
      <c r="AU61" s="10"/>
      <c r="AV61" s="11"/>
    </row>
    <row r="62" spans="1:48">
      <c r="A62" t="s">
        <v>62</v>
      </c>
      <c r="B62" s="7">
        <f>GasPr!B62/Pop!O102*10^6</f>
        <v>9.7096018322184105E-3</v>
      </c>
      <c r="C62" s="7">
        <f>GasPr!C62/Pop!P102*10^6</f>
        <v>9.5656455741411558E-3</v>
      </c>
      <c r="D62" s="7">
        <f>GasPr!D62/Pop!Q102*10^6</f>
        <v>9.1360025401060804E-3</v>
      </c>
      <c r="E62" s="7">
        <f>GasPr!E62/Pop!R102*10^6</f>
        <v>5.7951277929910163E-3</v>
      </c>
      <c r="F62" s="7">
        <f>GasPr!F62/Pop!S102*10^6</f>
        <v>7.9551104571009609E-3</v>
      </c>
      <c r="G62" s="7">
        <f>GasPr!G62/Pop!T102*10^6</f>
        <v>1.6041416320743507E-2</v>
      </c>
      <c r="H62" s="7">
        <f>GasPr!H62/Pop!U102*10^6</f>
        <v>1.5782322448219525E-2</v>
      </c>
      <c r="I62" s="7">
        <f>GasPr!I62/Pop!V102*10^6</f>
        <v>3.7095261315580309E-2</v>
      </c>
      <c r="J62" s="7">
        <f>GasPr!J62/Pop!W102*10^6</f>
        <v>6.9611774097935175E-2</v>
      </c>
      <c r="K62" s="7">
        <f>GasPr!K62/Pop!X102*10^6</f>
        <v>9.8588360731160493E-2</v>
      </c>
      <c r="L62" s="7">
        <f>GasPr!L62/Pop!Y102*10^6</f>
        <v>0.11294975022300778</v>
      </c>
      <c r="M62" s="7">
        <f>GasPr!M62/Pop!Z102*10^6</f>
        <v>0.11188985084340394</v>
      </c>
      <c r="N62" s="7">
        <f>GasPr!N62/Pop!AA102*10^6</f>
        <v>0.11114112355805687</v>
      </c>
      <c r="O62" s="7">
        <f>GasPr!O62/Pop!AB102*10^6</f>
        <v>0.12397153626688177</v>
      </c>
      <c r="P62" s="7">
        <f>GasPr!P62/Pop!AC102*10^6</f>
        <v>0.16350409775993877</v>
      </c>
      <c r="Q62" s="7">
        <f>GasPr!Q62/Pop!AD102*10^6</f>
        <v>0.17616879770613317</v>
      </c>
      <c r="R62" s="7">
        <f>GasPr!R62/Pop!AE102*10^6</f>
        <v>0.17962372863837323</v>
      </c>
      <c r="S62" s="7">
        <f>GasPr!S62/Pop!AF102*10^6</f>
        <v>0.18819777561514453</v>
      </c>
      <c r="T62" s="7">
        <f>GasPr!T62/Pop!AG102*10^6</f>
        <v>0.20170179792027265</v>
      </c>
      <c r="U62" s="7">
        <f>GasPr!U62/Pop!AH102*10^6</f>
        <v>0.2083449859022081</v>
      </c>
      <c r="V62" s="7">
        <f>GasPr!V62/Pop!AI102*10^6</f>
        <v>0.21767049553056267</v>
      </c>
      <c r="W62" s="7">
        <f>GasPr!W62/Pop!AJ102*10^6</f>
        <v>0.23490959591501198</v>
      </c>
      <c r="X62" s="7">
        <f>GasPr!X62/Pop!AK102*10^6</f>
        <v>0.24477035877616446</v>
      </c>
      <c r="Y62" s="7">
        <f>GasPr!Y62/Pop!AL102*10^6</f>
        <v>0.25014825303590998</v>
      </c>
      <c r="Z62" s="7">
        <f>GasPr!Z62/Pop!AM102*10^6</f>
        <v>0.28050921747564267</v>
      </c>
      <c r="AA62" s="7">
        <f>GasPr!AA62/Pop!AN102*10^6</f>
        <v>0.27745871947473483</v>
      </c>
      <c r="AB62" s="7">
        <f>GasPr!AB62/Pop!AO102*10^6</f>
        <v>0.28801159785460878</v>
      </c>
      <c r="AC62" s="7">
        <f>GasPr!AC62/Pop!AP102*10^6</f>
        <v>0.29141842431846821</v>
      </c>
      <c r="AD62" s="7">
        <f>GasPr!AD62/Pop!AQ102*10^6</f>
        <v>0.28251733663451634</v>
      </c>
      <c r="AE62" s="7">
        <f>GasPr!AE62/Pop!AR102*10^6</f>
        <v>0.30211465722145942</v>
      </c>
      <c r="AF62" s="7">
        <f>GasPr!AF62/Pop!AS102*10^6</f>
        <v>0.29628305697034418</v>
      </c>
      <c r="AG62" s="7">
        <f>GasPr!AG62/Pop!AT102*10^6</f>
        <v>0.28375641633780069</v>
      </c>
      <c r="AH62" s="7">
        <f>GasPr!AH62/Pop!AU102*10^6</f>
        <v>0.30835033612212764</v>
      </c>
      <c r="AI62" s="7">
        <f>GasPr!AI62/Pop!AV102*10^6</f>
        <v>0.31859213912017975</v>
      </c>
      <c r="AJ62" s="7">
        <f>GasPr!AJ62/Pop!AW102*10^6</f>
        <v>0.30061747296715779</v>
      </c>
      <c r="AK62" s="7">
        <f>GasPr!AK62/Pop!AX102*10^6</f>
        <v>0.29890373945113086</v>
      </c>
      <c r="AL62" s="7">
        <f>GasPr!AL62/Pop!AY102*10^6</f>
        <v>0.29160520867783069</v>
      </c>
      <c r="AM62" s="7">
        <f>GasPr!AM62/Pop!AZ102*10^6</f>
        <v>0.27704156672213309</v>
      </c>
      <c r="AN62" s="7">
        <f>GasPr!AN62/Pop!BA102*10^6</f>
        <v>0.28191475316314935</v>
      </c>
      <c r="AO62" s="7">
        <f>GasPr!AO62/Pop!BB102*10^6</f>
        <v>0.29019595797518266</v>
      </c>
      <c r="AP62" s="7">
        <f>GasPr!AP62/Pop!BC102*10^6</f>
        <v>0.31928445029176517</v>
      </c>
      <c r="AQ62" s="7">
        <f>GasPr!AQ62/Pop!BD102*10^6</f>
        <v>0.2994648483112215</v>
      </c>
      <c r="AR62" s="7">
        <f>GasPr!AR62/Pop!BE102*10^6</f>
        <v>0.27990965603840717</v>
      </c>
      <c r="AS62" s="7">
        <f>GasPr!AS62/Pop!BF102*10^6</f>
        <v>0.25838302738026503</v>
      </c>
      <c r="AT62" s="7">
        <f>GasPr!AT62/Pop!BG102*10^6</f>
        <v>0.25958620572581936</v>
      </c>
      <c r="AU62" s="10"/>
      <c r="AV62" s="11"/>
    </row>
    <row r="63" spans="1:48">
      <c r="A63" t="s">
        <v>63</v>
      </c>
      <c r="B63" s="7">
        <f>GasPr!B63/Pop!O164*10^6</f>
        <v>0</v>
      </c>
      <c r="C63" s="7">
        <f>GasPr!C63/Pop!P164*10^6</f>
        <v>6.3726617015236351E-3</v>
      </c>
      <c r="D63" s="7">
        <f>GasPr!D63/Pop!Q164*10^6</f>
        <v>8.7072556890606338E-3</v>
      </c>
      <c r="E63" s="7">
        <f>GasPr!E63/Pop!R164*10^6</f>
        <v>8.4983077858597905E-3</v>
      </c>
      <c r="F63" s="7">
        <f>GasPr!F63/Pop!S164*10^6</f>
        <v>1.7297550842111171E-2</v>
      </c>
      <c r="G63" s="7">
        <f>GasPr!G63/Pop!T164*10^6</f>
        <v>2.0366953341023258E-2</v>
      </c>
      <c r="H63" s="7">
        <f>GasPr!H63/Pop!U164*10^6</f>
        <v>2.3692577115583723E-2</v>
      </c>
      <c r="I63" s="7">
        <f>GasPr!I63/Pop!V164*10^6</f>
        <v>2.1188178969491649E-2</v>
      </c>
      <c r="J63" s="7">
        <f>GasPr!J63/Pop!W164*10^6</f>
        <v>0.15418900984709702</v>
      </c>
      <c r="K63" s="7">
        <f>GasPr!K63/Pop!X164*10^6</f>
        <v>0.18690156448139364</v>
      </c>
      <c r="L63" s="7">
        <f>GasPr!L63/Pop!Y164*10^6</f>
        <v>0.16228439758766594</v>
      </c>
      <c r="M63" s="7">
        <f>GasPr!M63/Pop!Z164*10^6</f>
        <v>0.13335596600106925</v>
      </c>
      <c r="N63" s="7">
        <f>GasPr!N63/Pop!AA164*10^6</f>
        <v>0.16357727479160056</v>
      </c>
      <c r="O63" s="7">
        <f>GasPr!O63/Pop!AB164*10^6</f>
        <v>0.38433772520301501</v>
      </c>
      <c r="P63" s="7">
        <f>GasPr!P63/Pop!AC164*10^6</f>
        <v>0.56836824314343437</v>
      </c>
      <c r="Q63" s="7">
        <f>GasPr!Q63/Pop!AD164*10^6</f>
        <v>0.61080895235702848</v>
      </c>
      <c r="R63" s="7">
        <f>GasPr!R63/Pop!AE164*10^6</f>
        <v>0.79831007312581903</v>
      </c>
      <c r="S63" s="7">
        <f>GasPr!S63/Pop!AF164*10^6</f>
        <v>0.83826742898194995</v>
      </c>
      <c r="T63" s="7">
        <f>GasPr!T63/Pop!AG164*10^6</f>
        <v>0.84030770318297276</v>
      </c>
      <c r="U63" s="7">
        <f>GasPr!U63/Pop!AH164*10^6</f>
        <v>0.88354568549591284</v>
      </c>
      <c r="V63" s="7">
        <f>GasPr!V63/Pop!AI164*10^6</f>
        <v>0.85041554608160075</v>
      </c>
      <c r="W63" s="7">
        <f>GasPr!W63/Pop!AJ164*10^6</f>
        <v>0.98290551466648435</v>
      </c>
      <c r="X63" s="7">
        <f>GasPr!X63/Pop!AK164*10^6</f>
        <v>0.99251745666425406</v>
      </c>
      <c r="Y63" s="7">
        <f>GasPr!Y63/Pop!AL164*10^6</f>
        <v>1.0529034359178593</v>
      </c>
      <c r="Z63" s="7">
        <f>GasPr!Z63/Pop!AM164*10^6</f>
        <v>1.0555779691489535</v>
      </c>
      <c r="AA63" s="7">
        <f>GasPr!AA63/Pop!AN164*10^6</f>
        <v>1.1659138213862872</v>
      </c>
      <c r="AB63" s="7">
        <f>GasPr!AB63/Pop!AO164*10^6</f>
        <v>1.4437783645936404</v>
      </c>
      <c r="AC63" s="7">
        <f>GasPr!AC63/Pop!AP164*10^6</f>
        <v>1.6028429771014243</v>
      </c>
      <c r="AD63" s="7">
        <f>GasPr!AD63/Pop!AQ164*10^6</f>
        <v>1.5688254401262933</v>
      </c>
      <c r="AE63" s="7">
        <f>GasPr!AE63/Pop!AR164*10^6</f>
        <v>1.5575202286569834</v>
      </c>
      <c r="AF63" s="7">
        <f>GasPr!AF63/Pop!AS164*10^6</f>
        <v>1.7917444235669471</v>
      </c>
      <c r="AG63" s="7">
        <f>GasPr!AG63/Pop!AT164*10^6</f>
        <v>1.7314938365984678</v>
      </c>
      <c r="AH63" s="7">
        <f>GasPr!AH63/Pop!AU164*10^6</f>
        <v>1.7506778241779344</v>
      </c>
      <c r="AI63" s="7">
        <f>GasPr!AI63/Pop!AV164*10^6</f>
        <v>1.7978302110185667</v>
      </c>
      <c r="AJ63" s="7">
        <f>GasPr!AJ63/Pop!AW164*10^6</f>
        <v>2.0135775954122268</v>
      </c>
      <c r="AK63" s="7">
        <f>GasPr!AK63/Pop!AX164*10^6</f>
        <v>2.1748414452430063</v>
      </c>
      <c r="AL63" s="7">
        <f>GasPr!AL63/Pop!AY164*10^6</f>
        <v>2.1489033063154666</v>
      </c>
      <c r="AM63" s="7">
        <f>GasPr!AM63/Pop!AZ164*10^6</f>
        <v>2.0719043569511348</v>
      </c>
      <c r="AN63" s="7">
        <f>GasPr!AN63/Pop!BA164*10^6</f>
        <v>2.1101419222881517</v>
      </c>
      <c r="AO63" s="7">
        <f>GasPr!AO63/Pop!BB164*10^6</f>
        <v>1.9869347773888502</v>
      </c>
      <c r="AP63" s="7">
        <f>GasPr!AP63/Pop!BC164*10^6</f>
        <v>2.0033295666435746</v>
      </c>
      <c r="AQ63" s="7">
        <f>GasPr!AQ63/Pop!BD164*10^6</f>
        <v>1.9587510153588901</v>
      </c>
      <c r="AR63" s="7">
        <f>GasPr!AR63/Pop!BE164*10^6</f>
        <v>1.9092097233249568</v>
      </c>
      <c r="AS63" s="7">
        <f>GasPr!AS63/Pop!BF164*10^6</f>
        <v>2.0539130079457677</v>
      </c>
      <c r="AT63" s="7">
        <f>GasPr!AT63/Pop!BG164*10^6</f>
        <v>1.9993979857777893</v>
      </c>
      <c r="AU63" s="10"/>
      <c r="AV63" s="11"/>
    </row>
    <row r="64" spans="1:48">
      <c r="A64" t="s">
        <v>444</v>
      </c>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10"/>
      <c r="AV64" s="11"/>
    </row>
    <row r="65" spans="1:48">
      <c r="A65" t="s">
        <v>110</v>
      </c>
      <c r="B65" s="7">
        <f>GasPr!B65/Pop!O180*10^6</f>
        <v>5.3998469624500979E-2</v>
      </c>
      <c r="C65" s="7">
        <f>GasPr!C65/Pop!P180*10^6</f>
        <v>5.2403677793306597E-2</v>
      </c>
      <c r="D65" s="7">
        <f>GasPr!D65/Pop!Q180*10^6</f>
        <v>4.7260200333364553E-2</v>
      </c>
      <c r="E65" s="7">
        <f>GasPr!E65/Pop!R180*10^6</f>
        <v>5.2360998990774253E-2</v>
      </c>
      <c r="F65" s="7">
        <f>GasPr!F65/Pop!S180*10^6</f>
        <v>5.6309409182040707E-2</v>
      </c>
      <c r="G65" s="7">
        <f>GasPr!G65/Pop!T180*10^6</f>
        <v>6.1444948021526578E-2</v>
      </c>
      <c r="H65" s="7">
        <f>GasPr!H65/Pop!U180*10^6</f>
        <v>6.0812161897639369E-2</v>
      </c>
      <c r="I65" s="7">
        <f>GasPr!I65/Pop!V180*10^6</f>
        <v>6.4436316054041778E-2</v>
      </c>
      <c r="J65" s="7">
        <f>GasPr!J65/Pop!W180*10^6</f>
        <v>6.4176744667275215E-2</v>
      </c>
      <c r="K65" s="7">
        <f>GasPr!K65/Pop!X180*10^6</f>
        <v>7.0022246882908465E-2</v>
      </c>
      <c r="L65" s="7">
        <f>GasPr!L65/Pop!Y180*10^6</f>
        <v>8.2769767961833773E-2</v>
      </c>
      <c r="M65" s="7">
        <f>GasPr!M65/Pop!Z180*10^6</f>
        <v>8.7332401135031212E-2</v>
      </c>
      <c r="N65" s="7">
        <f>GasPr!N65/Pop!AA180*10^6</f>
        <v>9.2127871183804305E-2</v>
      </c>
      <c r="O65" s="7">
        <f>GasPr!O65/Pop!AB180*10^6</f>
        <v>8.7845978016874382E-2</v>
      </c>
      <c r="P65" s="7">
        <f>GasPr!P65/Pop!AC180*10^6</f>
        <v>8.7191349658291423E-2</v>
      </c>
      <c r="Q65" s="7">
        <f>GasPr!Q65/Pop!AD180*10^6</f>
        <v>8.6128079006942596E-2</v>
      </c>
      <c r="R65" s="7">
        <f>GasPr!R65/Pop!AE180*10^6</f>
        <v>8.9426072729235528E-2</v>
      </c>
      <c r="S65" s="7">
        <f>GasPr!S65/Pop!AF180*10^6</f>
        <v>9.2745139865255774E-2</v>
      </c>
      <c r="T65" s="7">
        <f>GasPr!T65/Pop!AG180*10^6</f>
        <v>9.5305902317405516E-2</v>
      </c>
      <c r="U65" s="7">
        <f>GasPr!U65/Pop!AH180*10^6</f>
        <v>9.858348872071436E-2</v>
      </c>
      <c r="V65" s="7">
        <f>GasPr!V65/Pop!AI180*10^6</f>
        <v>0.10228827713616132</v>
      </c>
      <c r="W65" s="7">
        <f>GasPr!W65/Pop!AJ180*10^6</f>
        <v>0.10746205617296298</v>
      </c>
      <c r="X65" s="7">
        <f>GasPr!X65/Pop!AK180*10^6</f>
        <v>0.10266144786703547</v>
      </c>
      <c r="Y65" s="7">
        <f>GasPr!Y65/Pop!AL180*10^6</f>
        <v>0.11518309742085676</v>
      </c>
      <c r="Z65" s="7">
        <f>GasPr!Z65/Pop!AM180*10^6</f>
        <v>0.11449009816214914</v>
      </c>
      <c r="AA65" s="7">
        <f>GasPr!AA65/Pop!AN180*10^6</f>
        <v>0.11451899465144909</v>
      </c>
      <c r="AB65" s="7">
        <f>GasPr!AB65/Pop!AO180*10^6</f>
        <v>0.12136264980799044</v>
      </c>
      <c r="AC65" s="7">
        <f>GasPr!AC65/Pop!AP180*10^6</f>
        <v>0.11804818433510374</v>
      </c>
      <c r="AD65" s="7">
        <f>GasPr!AD65/Pop!AQ180*10^6</f>
        <v>0.1213510599810565</v>
      </c>
      <c r="AE65" s="7">
        <f>GasPr!AE65/Pop!AR180*10^6</f>
        <v>0.13517499635168084</v>
      </c>
      <c r="AF65" s="7">
        <f>GasPr!AF65/Pop!AS180*10^6</f>
        <v>0.1399633405992993</v>
      </c>
      <c r="AG65" s="7">
        <f>GasPr!AG65/Pop!AT180*10^6</f>
        <v>0.14460432939416654</v>
      </c>
      <c r="AH65" s="7">
        <f>GasPr!AH65/Pop!AU180*10^6</f>
        <v>0.15352295357728998</v>
      </c>
      <c r="AI65" s="7">
        <f>GasPr!AI65/Pop!AV180*10^6</f>
        <v>0.18604900064535831</v>
      </c>
      <c r="AJ65" s="7">
        <f>GasPr!AJ65/Pop!AW180*10^6</f>
        <v>0.20639126274591987</v>
      </c>
      <c r="AK65" s="7">
        <f>GasPr!AK65/Pop!AX180*10^6</f>
        <v>0.2291936638864096</v>
      </c>
      <c r="AL65" s="7">
        <f>GasPr!AL65/Pop!AY180*10^6</f>
        <v>0.2290350335086547</v>
      </c>
      <c r="AM65" s="7">
        <f>GasPr!AM65/Pop!AZ180*10^6</f>
        <v>0.22842351090330398</v>
      </c>
      <c r="AN65" s="7">
        <f>GasPr!AN65/Pop!BA180*10^6</f>
        <v>0.22855287208338032</v>
      </c>
      <c r="AO65" s="7">
        <f>GasPr!AO65/Pop!BB180*10^6</f>
        <v>0.22476896710069569</v>
      </c>
      <c r="AP65" s="7">
        <f>GasPr!AP65/Pop!BC180*10^6</f>
        <v>0.22406023111001533</v>
      </c>
      <c r="AQ65" s="7">
        <f>GasPr!AQ65/Pop!BD180*10^6</f>
        <v>0.21932833963046611</v>
      </c>
      <c r="AR65" s="7">
        <f>GasPr!AR65/Pop!BE180*10^6</f>
        <v>0.22185000002372368</v>
      </c>
      <c r="AS65" s="7">
        <f>GasPr!AS65/Pop!BF180*10^6</f>
        <v>0.2120867779797222</v>
      </c>
      <c r="AT65" s="7">
        <f>GasPr!AT65/Pop!BG180*10^6</f>
        <v>0.20435076724106574</v>
      </c>
      <c r="AU65" s="10"/>
      <c r="AV65" s="11"/>
    </row>
    <row r="66" spans="1:48">
      <c r="A66" t="s">
        <v>64</v>
      </c>
      <c r="B66" s="7">
        <f>GasPr!B66/Pop!O224*10^6</f>
        <v>0</v>
      </c>
      <c r="C66" s="7">
        <f>GasPr!C66/Pop!P224*10^6</f>
        <v>0</v>
      </c>
      <c r="D66" s="7">
        <f>GasPr!D66/Pop!Q224*10^6</f>
        <v>0</v>
      </c>
      <c r="E66" s="7">
        <f>GasPr!E66/Pop!R224*10^6</f>
        <v>0</v>
      </c>
      <c r="F66" s="7">
        <f>GasPr!F66/Pop!S224*10^6</f>
        <v>0</v>
      </c>
      <c r="G66" s="7">
        <f>GasPr!G66/Pop!T224*10^6</f>
        <v>0</v>
      </c>
      <c r="H66" s="7">
        <f>GasPr!H66/Pop!U224*10^6</f>
        <v>0</v>
      </c>
      <c r="I66" s="7">
        <f>GasPr!I66/Pop!V224*10^6</f>
        <v>0</v>
      </c>
      <c r="J66" s="7">
        <f>GasPr!J66/Pop!W224*10^6</f>
        <v>0</v>
      </c>
      <c r="K66" s="7">
        <f>GasPr!K66/Pop!X224*10^6</f>
        <v>0</v>
      </c>
      <c r="L66" s="7">
        <f>GasPr!L66/Pop!Y224*10^6</f>
        <v>0</v>
      </c>
      <c r="M66" s="7">
        <f>GasPr!M66/Pop!Z224*10^6</f>
        <v>4.9033360418234565E-3</v>
      </c>
      <c r="N66" s="7">
        <f>GasPr!N66/Pop!AA224*10^6</f>
        <v>2.4520088957817765E-2</v>
      </c>
      <c r="O66" s="7">
        <f>GasPr!O66/Pop!AB224*10^6</f>
        <v>2.8337668198536777E-2</v>
      </c>
      <c r="P66" s="7">
        <f>GasPr!P66/Pop!AC224*10^6</f>
        <v>4.1539889443859182E-2</v>
      </c>
      <c r="Q66" s="7">
        <f>GasPr!Q66/Pop!AD224*10^6</f>
        <v>5.3623113927147477E-2</v>
      </c>
      <c r="R66" s="7">
        <f>GasPr!R66/Pop!AE224*10^6</f>
        <v>6.142564853915667E-2</v>
      </c>
      <c r="S66" s="7">
        <f>GasPr!S66/Pop!AF224*10^6</f>
        <v>8.426753530918947E-2</v>
      </c>
      <c r="T66" s="7">
        <f>GasPr!T66/Pop!AG224*10^6</f>
        <v>0.10272736708166434</v>
      </c>
      <c r="U66" s="7">
        <f>GasPr!U66/Pop!AH224*10^6</f>
        <v>9.6499511299774757E-2</v>
      </c>
      <c r="V66" s="7">
        <f>GasPr!V66/Pop!AI224*10^6</f>
        <v>0.10373493866221666</v>
      </c>
      <c r="W66" s="7">
        <f>GasPr!W66/Pop!AJ224*10^6</f>
        <v>0.12711414750543687</v>
      </c>
      <c r="X66" s="7">
        <f>GasPr!X66/Pop!AK224*10^6</f>
        <v>0.13435469338976117</v>
      </c>
      <c r="Y66" s="7">
        <f>GasPr!Y66/Pop!AL224*10^6</f>
        <v>0.14998295306644469</v>
      </c>
      <c r="Z66" s="7">
        <f>GasPr!Z66/Pop!AM224*10^6</f>
        <v>0.16442625163677999</v>
      </c>
      <c r="AA66" s="7">
        <f>GasPr!AA66/Pop!AN224*10^6</f>
        <v>0.17249310414721308</v>
      </c>
      <c r="AB66" s="7">
        <f>GasPr!AB66/Pop!AO224*10^6</f>
        <v>0.19736536290805343</v>
      </c>
      <c r="AC66" s="7">
        <f>GasPr!AC66/Pop!AP224*10^6</f>
        <v>0.24029195524474656</v>
      </c>
      <c r="AD66" s="7">
        <f>GasPr!AD66/Pop!AQ224*10^6</f>
        <v>0.25787248235513777</v>
      </c>
      <c r="AE66" s="7">
        <f>GasPr!AE66/Pop!AR224*10^6</f>
        <v>0.27917982578553119</v>
      </c>
      <c r="AF66" s="7">
        <f>GasPr!AF66/Pop!AS224*10^6</f>
        <v>0.28982524039354624</v>
      </c>
      <c r="AG66" s="7">
        <f>GasPr!AG66/Pop!AT224*10^6</f>
        <v>0.27870241162627729</v>
      </c>
      <c r="AH66" s="7">
        <f>GasPr!AH66/Pop!AU224*10^6</f>
        <v>0.2880402357167941</v>
      </c>
      <c r="AI66" s="7">
        <f>GasPr!AI66/Pop!AV224*10^6</f>
        <v>0.29807543238911355</v>
      </c>
      <c r="AJ66" s="7">
        <f>GasPr!AJ66/Pop!AW224*10^6</f>
        <v>0.30776001851401036</v>
      </c>
      <c r="AK66" s="7">
        <f>GasPr!AK66/Pop!AX224*10^6</f>
        <v>0.3237032077566897</v>
      </c>
      <c r="AL66" s="7">
        <f>GasPr!AL66/Pop!AY224*10^6</f>
        <v>0.33075899576197693</v>
      </c>
      <c r="AM66" s="7">
        <f>GasPr!AM66/Pop!AZ224*10^6</f>
        <v>0.3525770148572408</v>
      </c>
      <c r="AN66" s="7">
        <f>GasPr!AN66/Pop!BA224*10^6</f>
        <v>0.38992808619261765</v>
      </c>
      <c r="AO66" s="7">
        <f>GasPr!AO66/Pop!BB224*10^6</f>
        <v>0.41794122270134532</v>
      </c>
      <c r="AP66" s="7">
        <f>GasPr!AP66/Pop!BC224*10^6</f>
        <v>0.4890106618873945</v>
      </c>
      <c r="AQ66" s="7">
        <f>GasPr!AQ66/Pop!BD224*10^6</f>
        <v>0.49734062356144254</v>
      </c>
      <c r="AR66" s="7">
        <f>GasPr!AR66/Pop!BE224*10^6</f>
        <v>0.55495353365613453</v>
      </c>
      <c r="AS66" s="7">
        <f>GasPr!AS66/Pop!BF224*10^6</f>
        <v>0.55769962344011081</v>
      </c>
      <c r="AT66" s="7">
        <f>GasPr!AT66/Pop!BG224*10^6</f>
        <v>0.55969655738568214</v>
      </c>
      <c r="AU66" s="10"/>
      <c r="AV66" s="11"/>
    </row>
    <row r="67" spans="1:48">
      <c r="A67" t="s">
        <v>65</v>
      </c>
      <c r="B67" s="7">
        <f>GasPr!B67/Pop!O243*10^6</f>
        <v>0</v>
      </c>
      <c r="C67" s="7">
        <f>GasPr!C67/Pop!P243*10^6</f>
        <v>0</v>
      </c>
      <c r="D67" s="7">
        <f>GasPr!D67/Pop!Q243*10^6</f>
        <v>0</v>
      </c>
      <c r="E67" s="7">
        <f>GasPr!E67/Pop!R243*10^6</f>
        <v>0</v>
      </c>
      <c r="F67" s="7">
        <f>GasPr!F67/Pop!S243*10^6</f>
        <v>0</v>
      </c>
      <c r="G67" s="7">
        <f>GasPr!G67/Pop!T243*10^6</f>
        <v>0</v>
      </c>
      <c r="H67" s="7">
        <f>GasPr!H67/Pop!U243*10^6</f>
        <v>0</v>
      </c>
      <c r="I67" s="7">
        <f>GasPr!I67/Pop!V243*10^6</f>
        <v>0</v>
      </c>
      <c r="J67" s="7">
        <f>GasPr!J67/Pop!W243*10^6</f>
        <v>0</v>
      </c>
      <c r="K67" s="7">
        <f>GasPr!K67/Pop!X243*10^6</f>
        <v>0</v>
      </c>
      <c r="L67" s="7">
        <f>GasPr!L67/Pop!Y243*10^6</f>
        <v>0</v>
      </c>
      <c r="M67" s="7">
        <f>GasPr!M67/Pop!Z243*10^6</f>
        <v>1.6446767296516939E-4</v>
      </c>
      <c r="N67" s="7">
        <f>GasPr!N67/Pop!AA243*10^6</f>
        <v>3.0527771293120481E-4</v>
      </c>
      <c r="O67" s="7">
        <f>GasPr!O67/Pop!AB243*10^6</f>
        <v>1.0413908745918277E-3</v>
      </c>
      <c r="P67" s="7">
        <f>GasPr!P67/Pop!AC243*10^6</f>
        <v>8.8400471469181157E-4</v>
      </c>
      <c r="Q67" s="7">
        <f>GasPr!Q67/Pop!AD243*10^6</f>
        <v>5.4358904668070935E-4</v>
      </c>
      <c r="R67" s="7">
        <f>GasPr!R67/Pop!AE243*10^6</f>
        <v>5.4772693322710758E-4</v>
      </c>
      <c r="S67" s="7">
        <f>GasPr!S67/Pop!AF243*10^6</f>
        <v>5.3441295546558703E-4</v>
      </c>
      <c r="T67" s="7">
        <f>GasPr!T67/Pop!AG243*10^6</f>
        <v>3.951756951140477E-4</v>
      </c>
      <c r="U67" s="7">
        <f>GasPr!U67/Pop!AH243*10^6</f>
        <v>4.6314879426930558E-4</v>
      </c>
      <c r="V67" s="7">
        <f>GasPr!V67/Pop!AI243*10^6</f>
        <v>5.4531656383914975E-4</v>
      </c>
      <c r="W67" s="7">
        <f>GasPr!W67/Pop!AJ243*10^6</f>
        <v>9.6665199338512612E-4</v>
      </c>
      <c r="X67" s="7">
        <f>GasPr!X67/Pop!AK243*10^6</f>
        <v>2.7611354840971743E-3</v>
      </c>
      <c r="Y67" s="7">
        <f>GasPr!Y67/Pop!AL243*10^6</f>
        <v>3.2306930195492825E-3</v>
      </c>
      <c r="Z67" s="7">
        <f>GasPr!Z67/Pop!AM243*10^6</f>
        <v>3.1768667622079933E-3</v>
      </c>
      <c r="AA67" s="7">
        <f>GasPr!AA67/Pop!AN243*10^6</f>
        <v>1.8195581668298715E-3</v>
      </c>
      <c r="AB67" s="7">
        <f>GasPr!AB67/Pop!AO243*10^6</f>
        <v>3.5266762989582638E-3</v>
      </c>
      <c r="AC67" s="7">
        <f>GasPr!AC67/Pop!AP243*10^6</f>
        <v>6.4327808050127239E-3</v>
      </c>
      <c r="AD67" s="7">
        <f>GasPr!AD67/Pop!AQ243*10^6</f>
        <v>1.0734690145156867E-2</v>
      </c>
      <c r="AE67" s="7">
        <f>GasPr!AE67/Pop!AR243*10^6</f>
        <v>1.5274809489181649E-2</v>
      </c>
      <c r="AF67" s="7">
        <f>GasPr!AF67/Pop!AS243*10^6</f>
        <v>1.8549314770278328E-2</v>
      </c>
      <c r="AG67" s="7">
        <f>GasPr!AG67/Pop!AT243*10^6</f>
        <v>2.2894792070770349E-2</v>
      </c>
      <c r="AH67" s="7">
        <f>GasPr!AH67/Pop!AU243*10^6</f>
        <v>2.7156933127309442E-2</v>
      </c>
      <c r="AI67" s="7">
        <f>GasPr!AI67/Pop!AV243*10^6</f>
        <v>2.6544911355406042E-2</v>
      </c>
      <c r="AJ67" s="7">
        <f>GasPr!AJ67/Pop!AW243*10^6</f>
        <v>4.5974527361229138E-2</v>
      </c>
      <c r="AK67" s="7">
        <f>GasPr!AK67/Pop!AX243*10^6</f>
        <v>7.0346550215372589E-2</v>
      </c>
      <c r="AL67" s="7">
        <f>GasPr!AL67/Pop!AY243*10^6</f>
        <v>7.5620084694494855E-2</v>
      </c>
      <c r="AM67" s="7">
        <f>GasPr!AM67/Pop!AZ243*10^6</f>
        <v>7.5660335911943336E-2</v>
      </c>
      <c r="AN67" s="7">
        <f>GasPr!AN67/Pop!BA243*10^6</f>
        <v>7.9290449689668668E-2</v>
      </c>
      <c r="AO67" s="7">
        <f>GasPr!AO67/Pop!BB243*10^6</f>
        <v>8.3801220575414129E-2</v>
      </c>
      <c r="AP67" s="7">
        <f>GasPr!AP67/Pop!BC243*10^6</f>
        <v>9.7337589509101888E-2</v>
      </c>
      <c r="AQ67" s="7">
        <f>GasPr!AQ67/Pop!BD243*10^6</f>
        <v>8.6885245901639332E-2</v>
      </c>
      <c r="AR67" s="7">
        <f>GasPr!AR67/Pop!BE243*10^6</f>
        <v>9.4843133433739346E-2</v>
      </c>
      <c r="AS67" s="7">
        <f>GasPr!AS67/Pop!BF243*10^6</f>
        <v>9.7826414101610873E-2</v>
      </c>
      <c r="AT67" s="7">
        <f>GasPr!AT67/Pop!BG243*10^6</f>
        <v>0.10127851868180315</v>
      </c>
      <c r="AU67" s="10"/>
      <c r="AV67" s="11"/>
    </row>
    <row r="68" spans="1:48">
      <c r="A68" t="s">
        <v>66</v>
      </c>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10"/>
      <c r="AV68" s="11"/>
    </row>
    <row r="69" spans="1:48">
      <c r="A69" s="17" t="s">
        <v>67</v>
      </c>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15"/>
      <c r="AV69" s="16"/>
    </row>
    <row r="70" spans="1:48">
      <c r="B70" s="8"/>
      <c r="C70" s="8"/>
      <c r="D70" s="8"/>
      <c r="E70" s="8"/>
      <c r="F70" s="8"/>
      <c r="G70" s="8"/>
      <c r="H70" s="8"/>
      <c r="I70" s="8"/>
      <c r="J70" s="8"/>
      <c r="K70" s="8"/>
      <c r="L70" s="8"/>
      <c r="M70" s="8"/>
      <c r="N70" s="8"/>
      <c r="O70" s="8"/>
      <c r="P70" s="8"/>
      <c r="Q70" s="8"/>
      <c r="R70" s="8"/>
      <c r="S70" s="8"/>
      <c r="T70" s="8"/>
      <c r="U70" s="8"/>
      <c r="V70" s="8"/>
      <c r="W70" s="8"/>
      <c r="X70" s="8"/>
      <c r="Y70" s="8"/>
      <c r="Z70" s="8"/>
      <c r="AA70" s="8"/>
      <c r="AB70" s="8"/>
      <c r="AC70" s="8"/>
      <c r="AD70" s="8"/>
      <c r="AE70" s="8"/>
      <c r="AF70" s="8"/>
      <c r="AG70" s="8"/>
      <c r="AH70" s="8"/>
      <c r="AI70" s="8"/>
      <c r="AJ70" s="8"/>
      <c r="AK70" s="8"/>
      <c r="AL70" s="8"/>
      <c r="AM70" s="8"/>
      <c r="AN70" s="8"/>
      <c r="AO70" s="8"/>
      <c r="AP70" s="8"/>
      <c r="AQ70" s="8"/>
      <c r="AR70" s="8"/>
      <c r="AS70" s="8"/>
      <c r="AT70" s="9"/>
      <c r="AU70" s="10"/>
      <c r="AV70" s="11"/>
    </row>
    <row r="71" spans="1:48">
      <c r="A71" s="50" t="s">
        <v>68</v>
      </c>
      <c r="B71" s="51">
        <v>903.574422913489</v>
      </c>
      <c r="C71" s="51">
        <v>965.88284414718305</v>
      </c>
      <c r="D71" s="51">
        <v>1010.93436762461</v>
      </c>
      <c r="E71" s="51">
        <v>1055.0769941901999</v>
      </c>
      <c r="F71" s="51">
        <v>1074.07309202238</v>
      </c>
      <c r="G71" s="51">
        <v>1075.1446527088699</v>
      </c>
      <c r="H71" s="51">
        <v>1119.01102695898</v>
      </c>
      <c r="I71" s="51">
        <v>1165.4171327704801</v>
      </c>
      <c r="J71" s="51">
        <v>1204.12310834255</v>
      </c>
      <c r="K71" s="51">
        <v>1284.2761988872701</v>
      </c>
      <c r="L71" s="51">
        <v>1298.53405565704</v>
      </c>
      <c r="M71" s="51">
        <v>1320.3622688116</v>
      </c>
      <c r="N71" s="51">
        <v>1323.13731005623</v>
      </c>
      <c r="O71" s="51">
        <v>1329.16521763286</v>
      </c>
      <c r="P71" s="51">
        <v>1443.1759132145601</v>
      </c>
      <c r="Q71" s="51">
        <v>1489.15982985851</v>
      </c>
      <c r="R71" s="51">
        <v>1530.4004037838699</v>
      </c>
      <c r="S71" s="51">
        <v>1606.8013057355199</v>
      </c>
      <c r="T71" s="51">
        <v>1678.33954393571</v>
      </c>
      <c r="U71" s="51">
        <v>1733.94914997919</v>
      </c>
      <c r="V71" s="51">
        <v>1792.74589979194</v>
      </c>
      <c r="W71" s="51">
        <v>1814.43328737927</v>
      </c>
      <c r="X71" s="51">
        <v>1829.9457382799301</v>
      </c>
      <c r="Y71" s="51">
        <v>1848.50905688797</v>
      </c>
      <c r="Z71" s="51">
        <v>1877.29317233764</v>
      </c>
      <c r="AA71" s="51">
        <v>1907.4868254046601</v>
      </c>
      <c r="AB71" s="51">
        <v>2001.50922945651</v>
      </c>
      <c r="AC71" s="51">
        <v>2000.3521929003</v>
      </c>
      <c r="AD71" s="51">
        <v>2050.66033671278</v>
      </c>
      <c r="AE71" s="51">
        <v>2102.8673304702402</v>
      </c>
      <c r="AF71" s="51">
        <v>2181.0726076220399</v>
      </c>
      <c r="AG71" s="51">
        <v>2243.1192761051898</v>
      </c>
      <c r="AH71" s="51">
        <v>2285.1972866005799</v>
      </c>
      <c r="AI71" s="51">
        <v>2369.5261284529502</v>
      </c>
      <c r="AJ71" s="51">
        <v>2447.0075248493899</v>
      </c>
      <c r="AK71" s="51">
        <v>2517.96241694128</v>
      </c>
      <c r="AL71" s="51">
        <v>2611.0031787388998</v>
      </c>
      <c r="AM71" s="51">
        <v>2678.91887836875</v>
      </c>
      <c r="AN71" s="51">
        <v>2774.0278362624799</v>
      </c>
      <c r="AO71" s="51">
        <v>2697.5362362288602</v>
      </c>
      <c r="AP71" s="51">
        <v>2888.60348014686</v>
      </c>
      <c r="AQ71" s="51">
        <v>2990.2957235449599</v>
      </c>
      <c r="AR71" s="51">
        <v>3049.8524492260799</v>
      </c>
      <c r="AS71" s="51">
        <v>3077.56198117753</v>
      </c>
      <c r="AT71" s="51">
        <v>3127.2863228135702</v>
      </c>
      <c r="AU71" s="52">
        <v>1.6157055273649999E-2</v>
      </c>
      <c r="AV71" s="53">
        <v>1</v>
      </c>
    </row>
    <row r="72" spans="1:48">
      <c r="A72" t="s">
        <v>69</v>
      </c>
      <c r="B72" s="8">
        <v>681.769026241765</v>
      </c>
      <c r="C72" s="8">
        <v>721.55367139674797</v>
      </c>
      <c r="D72" s="8">
        <v>750.24336379223701</v>
      </c>
      <c r="E72" s="8">
        <v>771.17812640142995</v>
      </c>
      <c r="F72" s="8">
        <v>762.14389305720499</v>
      </c>
      <c r="G72" s="8">
        <v>729.13855191934204</v>
      </c>
      <c r="H72" s="8">
        <v>736.01423832989497</v>
      </c>
      <c r="I72" s="8">
        <v>748.268620621953</v>
      </c>
      <c r="J72" s="8">
        <v>752.62415240978896</v>
      </c>
      <c r="K72" s="8">
        <v>782.53702563084403</v>
      </c>
      <c r="L72" s="8">
        <v>774.18506370429395</v>
      </c>
      <c r="M72" s="8">
        <v>764.75977693910795</v>
      </c>
      <c r="N72" s="8">
        <v>724.46429662274397</v>
      </c>
      <c r="O72" s="8">
        <v>681.68325828123295</v>
      </c>
      <c r="P72" s="8">
        <v>728.06852128052697</v>
      </c>
      <c r="Q72" s="8">
        <v>715.047556423267</v>
      </c>
      <c r="R72" s="8">
        <v>694.10820253667305</v>
      </c>
      <c r="S72" s="8">
        <v>721.80357063457996</v>
      </c>
      <c r="T72" s="8">
        <v>736.41415979983697</v>
      </c>
      <c r="U72" s="8">
        <v>754.57117136067495</v>
      </c>
      <c r="V72" s="8">
        <v>774.42164264267296</v>
      </c>
      <c r="W72" s="8">
        <v>789.88857326076095</v>
      </c>
      <c r="X72" s="8">
        <v>807.73905254992599</v>
      </c>
      <c r="Y72" s="8">
        <v>837.39491199841802</v>
      </c>
      <c r="Z72" s="8">
        <v>875.33189451026897</v>
      </c>
      <c r="AA72" s="8">
        <v>885.96709955965196</v>
      </c>
      <c r="AB72" s="8">
        <v>931.14205449802103</v>
      </c>
      <c r="AC72" s="8">
        <v>935.13383177510195</v>
      </c>
      <c r="AD72" s="8">
        <v>947.98154381255699</v>
      </c>
      <c r="AE72" s="8">
        <v>952.36454273013703</v>
      </c>
      <c r="AF72" s="8">
        <v>973.077228959168</v>
      </c>
      <c r="AG72" s="8">
        <v>995.849238399157</v>
      </c>
      <c r="AH72" s="8">
        <v>984.47940211825801</v>
      </c>
      <c r="AI72" s="8">
        <v>992.448156596123</v>
      </c>
      <c r="AJ72" s="8">
        <v>990.364084428865</v>
      </c>
      <c r="AK72" s="8">
        <v>983.41742969933898</v>
      </c>
      <c r="AL72" s="8">
        <v>995.39054802466603</v>
      </c>
      <c r="AM72" s="8">
        <v>998.55072831498796</v>
      </c>
      <c r="AN72" s="8">
        <v>1025.8758085188001</v>
      </c>
      <c r="AO72" s="8">
        <v>1022.70624740033</v>
      </c>
      <c r="AP72" s="8">
        <v>1043.56425132547</v>
      </c>
      <c r="AQ72" s="8">
        <v>1060.58776566355</v>
      </c>
      <c r="AR72" s="8">
        <v>1094.20439809303</v>
      </c>
      <c r="AS72" s="8">
        <v>1102.9986751597701</v>
      </c>
      <c r="AT72" s="9">
        <v>1136.16945308084</v>
      </c>
      <c r="AU72" s="10">
        <v>3.0073270201680002E-2</v>
      </c>
      <c r="AV72" s="11">
        <v>0.36330842971802002</v>
      </c>
    </row>
    <row r="73" spans="1:48">
      <c r="A73" t="s">
        <v>70</v>
      </c>
      <c r="B73" s="8">
        <v>221.805396671723</v>
      </c>
      <c r="C73" s="8">
        <v>244.32917275043499</v>
      </c>
      <c r="D73" s="8">
        <v>260.69100383237799</v>
      </c>
      <c r="E73" s="8">
        <v>283.89886778877002</v>
      </c>
      <c r="F73" s="8">
        <v>311.92919896518202</v>
      </c>
      <c r="G73" s="8">
        <v>346.006100789529</v>
      </c>
      <c r="H73" s="8">
        <v>382.99678862909002</v>
      </c>
      <c r="I73" s="8">
        <v>417.148512148534</v>
      </c>
      <c r="J73" s="8">
        <v>451.49895593276102</v>
      </c>
      <c r="K73" s="8">
        <v>501.739173256431</v>
      </c>
      <c r="L73" s="8">
        <v>524.34899195274897</v>
      </c>
      <c r="M73" s="8">
        <v>555.60249187249406</v>
      </c>
      <c r="N73" s="8">
        <v>598.67301343348697</v>
      </c>
      <c r="O73" s="8">
        <v>647.48195935162596</v>
      </c>
      <c r="P73" s="8">
        <v>715.10739193404197</v>
      </c>
      <c r="Q73" s="8">
        <v>774.11227343525195</v>
      </c>
      <c r="R73" s="8">
        <v>836.29220124720405</v>
      </c>
      <c r="S73" s="8">
        <v>884.99773510094303</v>
      </c>
      <c r="T73" s="8">
        <v>941.92538413587499</v>
      </c>
      <c r="U73" s="8">
        <v>979.37797861851595</v>
      </c>
      <c r="V73" s="8">
        <v>1018.32425714927</v>
      </c>
      <c r="W73" s="8">
        <v>1024.54471411851</v>
      </c>
      <c r="X73" s="8">
        <v>1022.20668573</v>
      </c>
      <c r="Y73" s="8">
        <v>1011.1141448895499</v>
      </c>
      <c r="Z73" s="8">
        <v>1001.9612778273701</v>
      </c>
      <c r="AA73" s="8">
        <v>1021.51972584501</v>
      </c>
      <c r="AB73" s="8">
        <v>1070.3671749584901</v>
      </c>
      <c r="AC73" s="8">
        <v>1065.2183611252001</v>
      </c>
      <c r="AD73" s="8">
        <v>1102.6787929002201</v>
      </c>
      <c r="AE73" s="8">
        <v>1150.5027877401101</v>
      </c>
      <c r="AF73" s="8">
        <v>1207.9953786628701</v>
      </c>
      <c r="AG73" s="8">
        <v>1247.2700377060301</v>
      </c>
      <c r="AH73" s="8">
        <v>1300.71788448232</v>
      </c>
      <c r="AI73" s="8">
        <v>1377.0779718568299</v>
      </c>
      <c r="AJ73" s="8">
        <v>1456.6434404205199</v>
      </c>
      <c r="AK73" s="8">
        <v>1534.5449872419399</v>
      </c>
      <c r="AL73" s="8">
        <v>1615.6126307142299</v>
      </c>
      <c r="AM73" s="8">
        <v>1680.36815005376</v>
      </c>
      <c r="AN73" s="8">
        <v>1748.15202774368</v>
      </c>
      <c r="AO73" s="8">
        <v>1674.8299888285301</v>
      </c>
      <c r="AP73" s="8">
        <v>1845.03922882139</v>
      </c>
      <c r="AQ73" s="8">
        <v>1929.7079578814</v>
      </c>
      <c r="AR73" s="8">
        <v>1955.6480511330501</v>
      </c>
      <c r="AS73" s="8">
        <v>1974.5633060177499</v>
      </c>
      <c r="AT73" s="9">
        <v>1991.11686973273</v>
      </c>
      <c r="AU73" s="10">
        <v>8.3834044635299997E-3</v>
      </c>
      <c r="AV73" s="11">
        <v>0.63669157028197998</v>
      </c>
    </row>
    <row r="74" spans="1:48">
      <c r="A74" t="s">
        <v>73</v>
      </c>
      <c r="B74" s="8">
        <v>91.558507308684398</v>
      </c>
      <c r="C74" s="8">
        <v>111.654346517626</v>
      </c>
      <c r="D74" s="8">
        <v>133.87751648036601</v>
      </c>
      <c r="E74" s="8">
        <v>150.31070163370501</v>
      </c>
      <c r="F74" s="8">
        <v>166.86820163370501</v>
      </c>
      <c r="G74" s="8">
        <v>173.617127830323</v>
      </c>
      <c r="H74" s="8">
        <v>184.689424620235</v>
      </c>
      <c r="I74" s="8">
        <v>188.20578804815099</v>
      </c>
      <c r="J74" s="8">
        <v>183.283046861564</v>
      </c>
      <c r="K74" s="8">
        <v>183.93396589280499</v>
      </c>
      <c r="L74" s="8">
        <v>177.467250931499</v>
      </c>
      <c r="M74" s="8">
        <v>174.624528088277</v>
      </c>
      <c r="N74" s="8">
        <v>164.87739051304101</v>
      </c>
      <c r="O74" s="8">
        <v>168.32838592719901</v>
      </c>
      <c r="P74" s="8">
        <v>170.616793063915</v>
      </c>
      <c r="Q74" s="8">
        <v>175.33455531670899</v>
      </c>
      <c r="R74" s="8">
        <v>171.59145027228399</v>
      </c>
      <c r="S74" s="8">
        <v>174.28646488965299</v>
      </c>
      <c r="T74" s="8">
        <v>163.666783032387</v>
      </c>
      <c r="U74" s="8">
        <v>164.80102679850901</v>
      </c>
      <c r="V74" s="8">
        <v>166.59281986242399</v>
      </c>
      <c r="W74" s="8">
        <v>176.64116156633301</v>
      </c>
      <c r="X74" s="8">
        <v>175.92086628761899</v>
      </c>
      <c r="Y74" s="8">
        <v>186.45404290629401</v>
      </c>
      <c r="Z74" s="8">
        <v>186.11914291566001</v>
      </c>
      <c r="AA74" s="8">
        <v>192.682042097768</v>
      </c>
      <c r="AB74" s="8">
        <v>213.372825541943</v>
      </c>
      <c r="AC74" s="8">
        <v>204.22064709911399</v>
      </c>
      <c r="AD74" s="8">
        <v>202.43757019239999</v>
      </c>
      <c r="AE74" s="8">
        <v>205.31328867067299</v>
      </c>
      <c r="AF74" s="8">
        <v>210.22572234195101</v>
      </c>
      <c r="AG74" s="8">
        <v>211.387730061718</v>
      </c>
      <c r="AH74" s="8">
        <v>206.78909519702799</v>
      </c>
      <c r="AI74" s="8">
        <v>203.23504003555701</v>
      </c>
      <c r="AJ74" s="8">
        <v>206.535152991941</v>
      </c>
      <c r="AK74" s="8">
        <v>192.650647742568</v>
      </c>
      <c r="AL74" s="8">
        <v>182.67975833601901</v>
      </c>
      <c r="AM74" s="8">
        <v>171.21893404238801</v>
      </c>
      <c r="AN74" s="8">
        <v>172.90821771766599</v>
      </c>
      <c r="AO74" s="8">
        <v>157.19644559477601</v>
      </c>
      <c r="AP74" s="8">
        <v>160.210926339591</v>
      </c>
      <c r="AQ74" s="8">
        <v>141.276894899833</v>
      </c>
      <c r="AR74" s="8">
        <v>133.27905501440199</v>
      </c>
      <c r="AS74" s="8">
        <v>131.96985419050799</v>
      </c>
      <c r="AT74" s="9">
        <v>119.072951637099</v>
      </c>
      <c r="AU74" s="10">
        <v>-9.7726128995420006E-2</v>
      </c>
      <c r="AV74" s="11">
        <v>3.8075488060709997E-2</v>
      </c>
    </row>
    <row r="75" spans="1:48">
      <c r="A75" s="24" t="s">
        <v>74</v>
      </c>
      <c r="B75" s="25">
        <v>161.22217233979899</v>
      </c>
      <c r="C75" s="25">
        <v>172.99547553599899</v>
      </c>
      <c r="D75" s="25">
        <v>180.325792296</v>
      </c>
      <c r="E75" s="25">
        <v>192.461538932</v>
      </c>
      <c r="F75" s="25">
        <v>212.253394184</v>
      </c>
      <c r="G75" s="25">
        <v>235.60289650351999</v>
      </c>
      <c r="H75" s="25">
        <v>261.40968397836701</v>
      </c>
      <c r="I75" s="25">
        <v>281.81239896036698</v>
      </c>
      <c r="J75" s="25">
        <v>303.14443513015902</v>
      </c>
      <c r="K75" s="25">
        <v>331.164978103632</v>
      </c>
      <c r="L75" s="25">
        <v>354.46153932799899</v>
      </c>
      <c r="M75" s="25">
        <v>378.977376491999</v>
      </c>
      <c r="N75" s="25">
        <v>407.80995574799903</v>
      </c>
      <c r="O75" s="25">
        <v>436.316743148</v>
      </c>
      <c r="P75" s="25">
        <v>478.425340535999</v>
      </c>
      <c r="Q75" s="25">
        <v>523.6615397416</v>
      </c>
      <c r="R75" s="25">
        <v>558.86334978239904</v>
      </c>
      <c r="S75" s="25">
        <v>592.41991095039896</v>
      </c>
      <c r="T75" s="25">
        <v>627.2063363748</v>
      </c>
      <c r="U75" s="25">
        <v>648.39095181120001</v>
      </c>
      <c r="V75" s="25">
        <v>672.97194734639902</v>
      </c>
      <c r="W75" s="25">
        <v>660.23397446458296</v>
      </c>
      <c r="X75" s="25">
        <v>638.90446310022696</v>
      </c>
      <c r="Y75" s="25">
        <v>620.46154722742494</v>
      </c>
      <c r="Z75" s="25">
        <v>586.15362782416298</v>
      </c>
      <c r="AA75" s="25">
        <v>570.47200019716502</v>
      </c>
      <c r="AB75" s="25">
        <v>581.65278645133799</v>
      </c>
      <c r="AC75" s="25">
        <v>545.01225867579001</v>
      </c>
      <c r="AD75" s="25">
        <v>558.42430548299603</v>
      </c>
      <c r="AE75" s="25">
        <v>571.45142387354701</v>
      </c>
      <c r="AF75" s="25">
        <v>586.33137509338701</v>
      </c>
      <c r="AG75" s="25">
        <v>589.62043545615097</v>
      </c>
      <c r="AH75" s="25">
        <v>602.661603052744</v>
      </c>
      <c r="AI75" s="25">
        <v>630.59107878614896</v>
      </c>
      <c r="AJ75" s="25">
        <v>644.14998194454495</v>
      </c>
      <c r="AK75" s="25">
        <v>655.03531384630901</v>
      </c>
      <c r="AL75" s="25">
        <v>675.26799561597795</v>
      </c>
      <c r="AM75" s="25">
        <v>683.56373057291501</v>
      </c>
      <c r="AN75" s="25">
        <v>698.84886798988805</v>
      </c>
      <c r="AO75" s="25">
        <v>603.26264268721297</v>
      </c>
      <c r="AP75" s="25">
        <v>661.84497287459305</v>
      </c>
      <c r="AQ75" s="25">
        <v>697.27574088315805</v>
      </c>
      <c r="AR75" s="25">
        <v>687.86352233186994</v>
      </c>
      <c r="AS75" s="25">
        <v>700.44590020344799</v>
      </c>
      <c r="AT75" s="14">
        <v>684.26708524830303</v>
      </c>
      <c r="AU75" s="26">
        <v>-2.3097880184650001E-2</v>
      </c>
      <c r="AV75" s="27">
        <v>0.21880538761616</v>
      </c>
    </row>
    <row r="76" spans="1:48">
      <c r="A76" s="28"/>
      <c r="B76" s="29"/>
      <c r="C76" s="29"/>
      <c r="D76" s="29"/>
      <c r="E76" s="29"/>
      <c r="F76" s="29"/>
      <c r="G76" s="29"/>
      <c r="H76" s="29"/>
      <c r="I76" s="29"/>
      <c r="J76" s="29"/>
      <c r="K76" s="29"/>
      <c r="L76" s="29"/>
      <c r="M76" s="29"/>
      <c r="N76" s="29"/>
      <c r="O76" s="29"/>
      <c r="P76" s="29"/>
      <c r="Q76" s="29"/>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30"/>
      <c r="AQ76" s="31"/>
      <c r="AR76" s="31"/>
      <c r="AV76" s="54" t="s">
        <v>623</v>
      </c>
    </row>
    <row r="77" spans="1:48">
      <c r="A77" s="55" t="s">
        <v>624</v>
      </c>
      <c r="B77" s="29"/>
      <c r="C77" s="29"/>
      <c r="D77" s="29"/>
      <c r="E77" s="29"/>
      <c r="F77" s="29"/>
      <c r="G77" s="29"/>
      <c r="H77" s="29"/>
      <c r="I77" s="29"/>
      <c r="J77" s="29"/>
      <c r="K77" s="29"/>
      <c r="L77" s="29"/>
      <c r="M77" s="29"/>
      <c r="N77" s="29"/>
      <c r="O77" s="29"/>
      <c r="P77" s="29"/>
      <c r="Q77" s="29"/>
      <c r="R77" s="29"/>
      <c r="S77" s="29"/>
      <c r="T77" s="29"/>
      <c r="U77" s="29"/>
      <c r="V77" s="29"/>
      <c r="W77" s="29"/>
      <c r="X77" s="29"/>
      <c r="Y77" s="29"/>
      <c r="Z77" s="29"/>
      <c r="AA77" s="29"/>
      <c r="AB77" s="29"/>
      <c r="AC77" s="29"/>
      <c r="AD77" s="29"/>
      <c r="AE77" s="29"/>
      <c r="AF77" s="29"/>
      <c r="AG77" s="29"/>
      <c r="AH77" s="29"/>
      <c r="AI77" s="29"/>
      <c r="AJ77" s="29"/>
      <c r="AK77" s="29"/>
      <c r="AL77" s="29"/>
      <c r="AM77" s="29"/>
      <c r="AN77" s="29"/>
      <c r="AO77" s="29"/>
      <c r="AP77" s="30"/>
      <c r="AQ77" s="31"/>
      <c r="AR77" s="31"/>
      <c r="AU77" s="54"/>
    </row>
    <row r="78" spans="1:48">
      <c r="A78" t="s">
        <v>77</v>
      </c>
    </row>
    <row r="79" spans="1:48">
      <c r="A79" s="56" t="s">
        <v>78</v>
      </c>
    </row>
    <row r="80" spans="1:48">
      <c r="A80" t="s">
        <v>116</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114"/>
  <sheetViews>
    <sheetView zoomScale="70" zoomScaleNormal="70" workbookViewId="0">
      <selection activeCell="A24" sqref="A24"/>
    </sheetView>
  </sheetViews>
  <sheetFormatPr defaultRowHeight="15"/>
  <cols>
    <col min="1" max="1" width="27.42578125" customWidth="1"/>
    <col min="2" max="43" width="7.28515625" customWidth="1"/>
    <col min="44" max="44" width="7.85546875" customWidth="1"/>
  </cols>
  <sheetData>
    <row r="1" spans="1:53" s="46" customFormat="1">
      <c r="A1" s="45" t="s">
        <v>625</v>
      </c>
      <c r="B1" s="2"/>
      <c r="C1" s="2"/>
      <c r="D1" s="2"/>
      <c r="E1" s="2"/>
      <c r="F1" s="2"/>
      <c r="G1" s="2"/>
      <c r="H1" s="2"/>
      <c r="AZ1" s="47" t="s">
        <v>1</v>
      </c>
      <c r="BA1" s="47">
        <v>2014</v>
      </c>
    </row>
    <row r="2" spans="1:53" s="46" customFormat="1">
      <c r="A2" s="2"/>
      <c r="B2" s="2"/>
      <c r="C2" s="2"/>
      <c r="D2" s="2"/>
      <c r="E2" s="2"/>
      <c r="F2" s="2"/>
      <c r="G2" s="2"/>
      <c r="H2" s="2"/>
      <c r="AZ2" s="57" t="s">
        <v>2</v>
      </c>
      <c r="BA2" s="47" t="s">
        <v>3</v>
      </c>
    </row>
    <row r="3" spans="1:53" s="46" customFormat="1">
      <c r="A3" s="2" t="s">
        <v>612</v>
      </c>
      <c r="B3" s="2">
        <v>1965</v>
      </c>
      <c r="C3" s="2">
        <v>1966</v>
      </c>
      <c r="D3" s="2">
        <v>1967</v>
      </c>
      <c r="E3" s="2">
        <v>1968</v>
      </c>
      <c r="F3" s="2">
        <v>1969</v>
      </c>
      <c r="G3" s="2">
        <v>1970</v>
      </c>
      <c r="H3" s="2">
        <v>1971</v>
      </c>
      <c r="I3" s="46">
        <v>1972</v>
      </c>
      <c r="J3" s="46">
        <v>1973</v>
      </c>
      <c r="K3" s="46">
        <v>1974</v>
      </c>
      <c r="L3" s="46">
        <v>1975</v>
      </c>
      <c r="M3" s="46">
        <v>1976</v>
      </c>
      <c r="N3" s="46">
        <v>1977</v>
      </c>
      <c r="O3" s="46">
        <v>1978</v>
      </c>
      <c r="P3" s="46">
        <v>1979</v>
      </c>
      <c r="Q3" s="46">
        <v>1980</v>
      </c>
      <c r="R3" s="46">
        <v>1981</v>
      </c>
      <c r="S3" s="46">
        <v>1982</v>
      </c>
      <c r="T3" s="46">
        <v>1983</v>
      </c>
      <c r="U3" s="46">
        <v>1984</v>
      </c>
      <c r="V3" s="46">
        <v>1985</v>
      </c>
      <c r="W3" s="46">
        <v>1986</v>
      </c>
      <c r="X3" s="46">
        <v>1987</v>
      </c>
      <c r="Y3" s="46">
        <v>1988</v>
      </c>
      <c r="Z3" s="46">
        <v>1989</v>
      </c>
      <c r="AA3" s="46">
        <v>1990</v>
      </c>
      <c r="AB3" s="46">
        <v>1991</v>
      </c>
      <c r="AC3" s="46">
        <v>1992</v>
      </c>
      <c r="AD3" s="46">
        <v>1993</v>
      </c>
      <c r="AE3" s="46">
        <v>1994</v>
      </c>
      <c r="AF3" s="46">
        <v>1995</v>
      </c>
      <c r="AG3" s="46">
        <v>1996</v>
      </c>
      <c r="AH3" s="46">
        <v>1997</v>
      </c>
      <c r="AI3" s="46">
        <v>1998</v>
      </c>
      <c r="AJ3" s="46">
        <v>1999</v>
      </c>
      <c r="AK3" s="46">
        <v>2000</v>
      </c>
      <c r="AL3" s="46">
        <v>2001</v>
      </c>
      <c r="AM3" s="46">
        <v>2002</v>
      </c>
      <c r="AN3" s="46">
        <v>2003</v>
      </c>
      <c r="AO3" s="46">
        <v>2004</v>
      </c>
      <c r="AP3" s="46">
        <v>2005</v>
      </c>
      <c r="AQ3" s="46">
        <v>2006</v>
      </c>
      <c r="AR3" s="46">
        <v>2007</v>
      </c>
      <c r="AS3" s="46">
        <v>2008</v>
      </c>
      <c r="AT3" s="46">
        <v>2009</v>
      </c>
      <c r="AU3" s="46">
        <v>2010</v>
      </c>
      <c r="AV3" s="46">
        <v>2011</v>
      </c>
      <c r="AW3" s="48">
        <v>2012</v>
      </c>
      <c r="AX3" s="48">
        <v>2013</v>
      </c>
      <c r="AY3" s="49">
        <v>2014</v>
      </c>
      <c r="AZ3" s="47">
        <v>2013</v>
      </c>
      <c r="BA3" s="47" t="s">
        <v>5</v>
      </c>
    </row>
    <row r="4" spans="1:53" s="46" customFormat="1">
      <c r="A4" s="2"/>
      <c r="B4" s="2"/>
      <c r="C4" s="2"/>
      <c r="D4" s="2"/>
      <c r="E4" s="2"/>
      <c r="F4" s="2"/>
      <c r="G4" s="2"/>
      <c r="H4" s="2"/>
      <c r="AW4" s="49"/>
    </row>
    <row r="5" spans="1:53" s="46" customFormat="1">
      <c r="A5" s="2" t="s">
        <v>6</v>
      </c>
      <c r="B5" s="7">
        <v>397.36372423724799</v>
      </c>
      <c r="C5" s="7">
        <v>428.27516226758303</v>
      </c>
      <c r="D5" s="7">
        <v>452.20105100373303</v>
      </c>
      <c r="E5" s="7">
        <v>484.07518844024003</v>
      </c>
      <c r="F5" s="7">
        <v>521.07643163231398</v>
      </c>
      <c r="G5" s="7">
        <v>549.21737786584094</v>
      </c>
      <c r="H5" s="7">
        <v>566.21058601848802</v>
      </c>
      <c r="I5" s="8">
        <v>571.98476648943495</v>
      </c>
      <c r="J5" s="8">
        <v>567.30291204417597</v>
      </c>
      <c r="K5" s="8">
        <v>547.64948543978403</v>
      </c>
      <c r="L5" s="8">
        <v>502.67819591401701</v>
      </c>
      <c r="M5" s="8">
        <v>512.69611099995598</v>
      </c>
      <c r="N5" s="8">
        <v>502.24047927696699</v>
      </c>
      <c r="O5" s="8">
        <v>504.00160205264399</v>
      </c>
      <c r="P5" s="8">
        <v>520.76982838977005</v>
      </c>
      <c r="Q5" s="8">
        <v>509.92498921374499</v>
      </c>
      <c r="R5" s="8">
        <v>497.62384133468299</v>
      </c>
      <c r="S5" s="8">
        <v>462.56901340143099</v>
      </c>
      <c r="T5" s="8">
        <v>433.95776747894303</v>
      </c>
      <c r="U5" s="8">
        <v>463.51125075180198</v>
      </c>
      <c r="V5" s="8">
        <v>446.12024209066499</v>
      </c>
      <c r="W5" s="8">
        <v>418.09533990513</v>
      </c>
      <c r="X5" s="8">
        <v>444.515507884334</v>
      </c>
      <c r="Y5" s="8">
        <v>464.89168353116798</v>
      </c>
      <c r="Z5" s="8">
        <v>493.95435466011202</v>
      </c>
      <c r="AA5" s="8">
        <v>493.99149883529901</v>
      </c>
      <c r="AB5" s="8">
        <v>504.82204985166902</v>
      </c>
      <c r="AC5" s="8">
        <v>521.97474612152303</v>
      </c>
      <c r="AD5" s="8">
        <v>534.95933170429498</v>
      </c>
      <c r="AE5" s="8">
        <v>547.53807811379704</v>
      </c>
      <c r="AF5" s="8">
        <v>571.30309275605396</v>
      </c>
      <c r="AG5" s="8">
        <v>581.72331907460705</v>
      </c>
      <c r="AH5" s="8">
        <v>585.20259934869102</v>
      </c>
      <c r="AI5" s="8">
        <v>575.31201772084205</v>
      </c>
      <c r="AJ5" s="8">
        <v>577.30280943319599</v>
      </c>
      <c r="AK5" s="8">
        <v>600.35412168083406</v>
      </c>
      <c r="AL5" s="8">
        <v>573.858808565667</v>
      </c>
      <c r="AM5" s="8">
        <v>592.44407553786095</v>
      </c>
      <c r="AN5" s="8">
        <v>575.32250074450405</v>
      </c>
      <c r="AO5" s="8">
        <v>577.65142036911698</v>
      </c>
      <c r="AP5" s="8">
        <v>568.63760759290096</v>
      </c>
      <c r="AQ5" s="8">
        <v>560.40677084603396</v>
      </c>
      <c r="AR5" s="8">
        <v>596.29149641935305</v>
      </c>
      <c r="AS5" s="8">
        <v>600.83230883711803</v>
      </c>
      <c r="AT5" s="8">
        <v>590.07176224318505</v>
      </c>
      <c r="AU5" s="8">
        <v>619.27338383480401</v>
      </c>
      <c r="AV5" s="8">
        <v>628.84380484816199</v>
      </c>
      <c r="AW5" s="8">
        <v>657.42120773993395</v>
      </c>
      <c r="AX5" s="8">
        <v>675.81528552817304</v>
      </c>
      <c r="AY5" s="9">
        <v>695.30305011920996</v>
      </c>
      <c r="AZ5" s="10">
        <v>2.8835933655499999E-2</v>
      </c>
      <c r="BA5" s="11">
        <v>0.22681345045567</v>
      </c>
    </row>
    <row r="6" spans="1:53" s="46" customFormat="1">
      <c r="A6" s="2" t="s">
        <v>7</v>
      </c>
      <c r="B6" s="7">
        <v>20.474</v>
      </c>
      <c r="C6" s="7">
        <v>22.414999999999999</v>
      </c>
      <c r="D6" s="7">
        <v>23.803000000000001</v>
      </c>
      <c r="E6" s="7">
        <v>26.506</v>
      </c>
      <c r="F6" s="7">
        <v>29.622</v>
      </c>
      <c r="G6" s="7">
        <v>32.725000000000001</v>
      </c>
      <c r="H6" s="7">
        <v>34.929000000000002</v>
      </c>
      <c r="I6" s="8">
        <v>39.287999999999997</v>
      </c>
      <c r="J6" s="8">
        <v>41.780999999999999</v>
      </c>
      <c r="K6" s="8">
        <v>42.234000000000002</v>
      </c>
      <c r="L6" s="8">
        <v>43.613999999999997</v>
      </c>
      <c r="M6" s="8">
        <v>44.000999999999998</v>
      </c>
      <c r="N6" s="8">
        <v>46.152000000000001</v>
      </c>
      <c r="O6" s="8">
        <v>46.593000000000004</v>
      </c>
      <c r="P6" s="8">
        <v>47.304000000000002</v>
      </c>
      <c r="Q6" s="8">
        <v>47.006999999999998</v>
      </c>
      <c r="R6" s="8">
        <v>45.612000000000002</v>
      </c>
      <c r="S6" s="8">
        <v>48.302999999999997</v>
      </c>
      <c r="T6" s="8">
        <v>46.061999999999998</v>
      </c>
      <c r="U6" s="8">
        <v>51.128999999999998</v>
      </c>
      <c r="V6" s="8">
        <v>53.631540000000001</v>
      </c>
      <c r="W6" s="8">
        <v>51.614550000000001</v>
      </c>
      <c r="X6" s="8">
        <v>52.239600000000003</v>
      </c>
      <c r="Y6" s="8">
        <v>57.49371</v>
      </c>
      <c r="Z6" s="8">
        <v>62.152559999999902</v>
      </c>
      <c r="AA6" s="8">
        <v>60.246090000000002</v>
      </c>
      <c r="AB6" s="8">
        <v>60.662430000000001</v>
      </c>
      <c r="AC6" s="8">
        <v>64.304280000000006</v>
      </c>
      <c r="AD6" s="8">
        <v>68.228189999999998</v>
      </c>
      <c r="AE6" s="8">
        <v>70.632630000000006</v>
      </c>
      <c r="AF6" s="8">
        <v>74.21481</v>
      </c>
      <c r="AG6" s="8">
        <v>77.919749999999993</v>
      </c>
      <c r="AH6" s="8">
        <v>78.454890000000006</v>
      </c>
      <c r="AI6" s="8">
        <v>75.086280000000002</v>
      </c>
      <c r="AJ6" s="8">
        <v>78.625619999999998</v>
      </c>
      <c r="AK6" s="8">
        <v>83.426310000000001</v>
      </c>
      <c r="AL6" s="8">
        <v>79.37406</v>
      </c>
      <c r="AM6" s="8">
        <v>81.152100000000004</v>
      </c>
      <c r="AN6" s="8">
        <v>87.892650000000003</v>
      </c>
      <c r="AO6" s="8">
        <v>85.564260000000004</v>
      </c>
      <c r="AP6" s="8">
        <v>88.022069999999999</v>
      </c>
      <c r="AQ6" s="8">
        <v>87.250410000000002</v>
      </c>
      <c r="AR6" s="8">
        <v>86.580269999999999</v>
      </c>
      <c r="AS6" s="8">
        <v>86.4666</v>
      </c>
      <c r="AT6" s="8">
        <v>85.440600000000003</v>
      </c>
      <c r="AU6" s="8">
        <v>85.540589999999995</v>
      </c>
      <c r="AV6" s="8">
        <v>90.765090000000001</v>
      </c>
      <c r="AW6" s="8">
        <v>90.249119999999905</v>
      </c>
      <c r="AX6" s="8">
        <v>93.506399999999999</v>
      </c>
      <c r="AY6" s="9">
        <v>93.801689999999894</v>
      </c>
      <c r="AZ6" s="10">
        <v>3.15796560608E-3</v>
      </c>
      <c r="BA6" s="11">
        <v>3.0598865821959999E-2</v>
      </c>
    </row>
    <row r="7" spans="1:53" s="46" customFormat="1">
      <c r="A7" s="2" t="s">
        <v>8</v>
      </c>
      <c r="B7" s="7">
        <v>7.5255565109391398</v>
      </c>
      <c r="C7" s="7">
        <v>7.9218973918028102</v>
      </c>
      <c r="D7" s="7">
        <v>6.8105713193847297</v>
      </c>
      <c r="E7" s="7">
        <v>7.2963838731250599</v>
      </c>
      <c r="F7" s="7">
        <v>9.0249355116079109</v>
      </c>
      <c r="G7" s="7">
        <v>9.2087990828317601</v>
      </c>
      <c r="H7" s="7">
        <v>9.5397200726091604</v>
      </c>
      <c r="I7" s="8">
        <v>10.2066255851724</v>
      </c>
      <c r="J7" s="8">
        <v>11.3021161746441</v>
      </c>
      <c r="K7" s="8">
        <v>11.893594153052399</v>
      </c>
      <c r="L7" s="8">
        <v>12.0889700964937</v>
      </c>
      <c r="M7" s="8">
        <v>11.878212477309599</v>
      </c>
      <c r="N7" s="8">
        <v>12.5300706983854</v>
      </c>
      <c r="O7" s="8">
        <v>15.757380338205699</v>
      </c>
      <c r="P7" s="8">
        <v>19.141372886213802</v>
      </c>
      <c r="Q7" s="8">
        <v>20.717469188879299</v>
      </c>
      <c r="R7" s="8">
        <v>22.4322155345371</v>
      </c>
      <c r="S7" s="8">
        <v>24.473607528422601</v>
      </c>
      <c r="T7" s="8">
        <v>25.1040890417502</v>
      </c>
      <c r="U7" s="8">
        <v>25.4233543517722</v>
      </c>
      <c r="V7" s="8">
        <v>25.892638769465901</v>
      </c>
      <c r="W7" s="8">
        <v>23.012634947931598</v>
      </c>
      <c r="X7" s="8">
        <v>23.371906945638599</v>
      </c>
      <c r="Y7" s="8">
        <v>23.593603706888299</v>
      </c>
      <c r="Z7" s="8">
        <v>22.924142543231099</v>
      </c>
      <c r="AA7" s="8">
        <v>24.776120569408601</v>
      </c>
      <c r="AB7" s="8">
        <v>26.274616843412598</v>
      </c>
      <c r="AC7" s="8">
        <v>26.254641110155699</v>
      </c>
      <c r="AD7" s="8">
        <v>26.760771949937901</v>
      </c>
      <c r="AE7" s="8">
        <v>28.395433266456401</v>
      </c>
      <c r="AF7" s="8">
        <v>28.2955956816662</v>
      </c>
      <c r="AG7" s="8">
        <v>29.847377472055001</v>
      </c>
      <c r="AH7" s="8">
        <v>32.070555077863702</v>
      </c>
      <c r="AI7" s="8">
        <v>35.264163561670003</v>
      </c>
      <c r="AJ7" s="8">
        <v>34.812028279354102</v>
      </c>
      <c r="AK7" s="8">
        <v>36.728016981943199</v>
      </c>
      <c r="AL7" s="8">
        <v>38.0647389175504</v>
      </c>
      <c r="AM7" s="8">
        <v>41.841742715200098</v>
      </c>
      <c r="AN7" s="8">
        <v>46.167430065921401</v>
      </c>
      <c r="AO7" s="8">
        <v>48.840058278398701</v>
      </c>
      <c r="AP7" s="8">
        <v>54.808815061622198</v>
      </c>
      <c r="AQ7" s="8">
        <v>59.9015034154963</v>
      </c>
      <c r="AR7" s="8">
        <v>57.066156659023598</v>
      </c>
      <c r="AS7" s="8">
        <v>59.658450439476397</v>
      </c>
      <c r="AT7" s="8">
        <v>65.017896531957604</v>
      </c>
      <c r="AU7" s="8">
        <v>65.214560069743001</v>
      </c>
      <c r="AV7" s="8">
        <v>68.949581876373301</v>
      </c>
      <c r="AW7" s="8">
        <v>71.914983065825894</v>
      </c>
      <c r="AX7" s="8">
        <v>76.185310690742298</v>
      </c>
      <c r="AY7" s="9">
        <v>77.2277156778446</v>
      </c>
      <c r="AZ7" s="10">
        <v>1.3682493008669999E-2</v>
      </c>
      <c r="BA7" s="11">
        <v>2.5192301720379999E-2</v>
      </c>
    </row>
    <row r="8" spans="1:53" s="46" customFormat="1">
      <c r="A8" s="12" t="s">
        <v>9</v>
      </c>
      <c r="B8" s="13">
        <v>425.36328074818698</v>
      </c>
      <c r="C8" s="13">
        <v>458.61205965938598</v>
      </c>
      <c r="D8" s="13">
        <v>482.81462232311799</v>
      </c>
      <c r="E8" s="13">
        <v>517.87757231336502</v>
      </c>
      <c r="F8" s="13">
        <v>559.72336714392202</v>
      </c>
      <c r="G8" s="13">
        <v>591.15117694867297</v>
      </c>
      <c r="H8" s="13">
        <v>610.67930609109703</v>
      </c>
      <c r="I8" s="14">
        <v>621.47939207460797</v>
      </c>
      <c r="J8" s="14">
        <v>620.38602821882</v>
      </c>
      <c r="K8" s="14">
        <v>601.77707959283703</v>
      </c>
      <c r="L8" s="14">
        <v>558.38116601051104</v>
      </c>
      <c r="M8" s="14">
        <v>568.57532347726499</v>
      </c>
      <c r="N8" s="14">
        <v>560.92254997535201</v>
      </c>
      <c r="O8" s="14">
        <v>566.35198239085003</v>
      </c>
      <c r="P8" s="14">
        <v>587.21520127598399</v>
      </c>
      <c r="Q8" s="14">
        <v>577.64945840262499</v>
      </c>
      <c r="R8" s="14">
        <v>565.66805686921998</v>
      </c>
      <c r="S8" s="14">
        <v>535.34562092985402</v>
      </c>
      <c r="T8" s="14">
        <v>505.12385652069298</v>
      </c>
      <c r="U8" s="14">
        <v>540.06360510357399</v>
      </c>
      <c r="V8" s="14">
        <v>525.64442086013105</v>
      </c>
      <c r="W8" s="14">
        <v>492.722524853062</v>
      </c>
      <c r="X8" s="14">
        <v>520.12701482997204</v>
      </c>
      <c r="Y8" s="14">
        <v>545.97899723805699</v>
      </c>
      <c r="Z8" s="14">
        <v>579.03105720334304</v>
      </c>
      <c r="AA8" s="14">
        <v>579.01370940470804</v>
      </c>
      <c r="AB8" s="14">
        <v>591.75909669508201</v>
      </c>
      <c r="AC8" s="14">
        <v>612.53366723167903</v>
      </c>
      <c r="AD8" s="14">
        <v>629.948293654233</v>
      </c>
      <c r="AE8" s="14">
        <v>646.56614138025395</v>
      </c>
      <c r="AF8" s="14">
        <v>673.81349843772</v>
      </c>
      <c r="AG8" s="14">
        <v>689.49044654666204</v>
      </c>
      <c r="AH8" s="14">
        <v>695.72804442655502</v>
      </c>
      <c r="AI8" s="14">
        <v>685.66246128251203</v>
      </c>
      <c r="AJ8" s="14">
        <v>690.74045771254998</v>
      </c>
      <c r="AK8" s="14">
        <v>720.50844866277703</v>
      </c>
      <c r="AL8" s="14">
        <v>691.29760748321701</v>
      </c>
      <c r="AM8" s="14">
        <v>715.43791825306096</v>
      </c>
      <c r="AN8" s="14">
        <v>709.38258081042602</v>
      </c>
      <c r="AO8" s="14">
        <v>712.05573864751602</v>
      </c>
      <c r="AP8" s="14">
        <v>711.46849265452295</v>
      </c>
      <c r="AQ8" s="14">
        <v>707.55868426152995</v>
      </c>
      <c r="AR8" s="14">
        <v>739.937923078376</v>
      </c>
      <c r="AS8" s="14">
        <v>746.95735927659496</v>
      </c>
      <c r="AT8" s="14">
        <v>740.53025877514199</v>
      </c>
      <c r="AU8" s="14">
        <v>770.02853390454698</v>
      </c>
      <c r="AV8" s="14">
        <v>788.55847672453604</v>
      </c>
      <c r="AW8" s="14">
        <v>819.58531080575995</v>
      </c>
      <c r="AX8" s="14">
        <v>845.50699621891499</v>
      </c>
      <c r="AY8" s="14">
        <v>866.33245579705499</v>
      </c>
      <c r="AZ8" s="15">
        <v>2.4630736559629999E-2</v>
      </c>
      <c r="BA8" s="16">
        <v>0.28260463476181003</v>
      </c>
    </row>
    <row r="9" spans="1:53">
      <c r="A9" s="2"/>
      <c r="B9" s="7"/>
      <c r="C9" s="7"/>
      <c r="D9" s="7"/>
      <c r="E9" s="7"/>
      <c r="F9" s="7"/>
      <c r="G9" s="7"/>
      <c r="H9" s="7"/>
      <c r="I9" s="8"/>
      <c r="J9" s="8"/>
      <c r="K9" s="8"/>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9"/>
      <c r="AZ9" s="10"/>
      <c r="BA9" s="11"/>
    </row>
    <row r="10" spans="1:53">
      <c r="A10" s="2" t="s">
        <v>10</v>
      </c>
      <c r="B10" s="7">
        <v>3.8159999999999998</v>
      </c>
      <c r="C10" s="7">
        <v>4.133</v>
      </c>
      <c r="D10" s="7">
        <v>4.3220000000000001</v>
      </c>
      <c r="E10" s="7">
        <v>4.8120000000000003</v>
      </c>
      <c r="F10" s="7">
        <v>4.7939999999999996</v>
      </c>
      <c r="G10" s="7">
        <v>5.4180000000000001</v>
      </c>
      <c r="H10" s="7">
        <v>5.8490000000000002</v>
      </c>
      <c r="I10" s="8">
        <v>6.5640000000000001</v>
      </c>
      <c r="J10" s="8">
        <v>7.4690000000000003</v>
      </c>
      <c r="K10" s="8">
        <v>7.9059999999999997</v>
      </c>
      <c r="L10" s="8">
        <v>8.1</v>
      </c>
      <c r="M10" s="8">
        <v>9.1170000000000009</v>
      </c>
      <c r="N10" s="8">
        <v>9.5220000000000002</v>
      </c>
      <c r="O10" s="8">
        <v>9.2609999999999992</v>
      </c>
      <c r="P10" s="8">
        <v>9.5220000000000002</v>
      </c>
      <c r="Q10" s="8">
        <v>10.377000000000001</v>
      </c>
      <c r="R10" s="8">
        <v>10.845000000000001</v>
      </c>
      <c r="S10" s="8">
        <v>12.321</v>
      </c>
      <c r="T10" s="8">
        <v>13.247999999999999</v>
      </c>
      <c r="U10" s="8">
        <v>14.103</v>
      </c>
      <c r="V10" s="8">
        <v>14.409000000000001</v>
      </c>
      <c r="W10" s="8">
        <v>15.57</v>
      </c>
      <c r="X10" s="8">
        <v>15.579000000000001</v>
      </c>
      <c r="Y10" s="8">
        <v>18.198</v>
      </c>
      <c r="Z10" s="8">
        <v>19.116</v>
      </c>
      <c r="AA10" s="8">
        <v>18.260999999999999</v>
      </c>
      <c r="AB10" s="8">
        <v>18.594000000000001</v>
      </c>
      <c r="AC10" s="8">
        <v>20.106000000000002</v>
      </c>
      <c r="AD10" s="8">
        <v>21.231000000000002</v>
      </c>
      <c r="AE10" s="8">
        <v>21.824999999999999</v>
      </c>
      <c r="AF10" s="8">
        <v>24.291</v>
      </c>
      <c r="AG10" s="8">
        <v>27.873000000000001</v>
      </c>
      <c r="AH10" s="8">
        <v>25.686</v>
      </c>
      <c r="AI10" s="8">
        <v>27.459</v>
      </c>
      <c r="AJ10" s="8">
        <v>29.123999999999999</v>
      </c>
      <c r="AK10" s="8">
        <v>29.888999999999999</v>
      </c>
      <c r="AL10" s="8">
        <v>27.981000000000002</v>
      </c>
      <c r="AM10" s="8">
        <v>27.242999999999999</v>
      </c>
      <c r="AN10" s="8">
        <v>31.122</v>
      </c>
      <c r="AO10" s="8">
        <v>34.119</v>
      </c>
      <c r="AP10" s="8">
        <v>36.36</v>
      </c>
      <c r="AQ10" s="8">
        <v>37.619999999999997</v>
      </c>
      <c r="AR10" s="8">
        <v>39.527999999999999</v>
      </c>
      <c r="AS10" s="8">
        <v>39.969000000000001</v>
      </c>
      <c r="AT10" s="8">
        <v>38.885460057000003</v>
      </c>
      <c r="AU10" s="8">
        <v>38.960158247999999</v>
      </c>
      <c r="AV10" s="8">
        <v>41.115063599999999</v>
      </c>
      <c r="AW10" s="8">
        <v>42.342747321617502</v>
      </c>
      <c r="AX10" s="8">
        <v>42.9113123820581</v>
      </c>
      <c r="AY10" s="9">
        <v>42.439074508235301</v>
      </c>
      <c r="AZ10" s="10">
        <v>-1.100497413427E-2</v>
      </c>
      <c r="BA10" s="11">
        <v>1.384396757931E-2</v>
      </c>
    </row>
    <row r="11" spans="1:53">
      <c r="A11" t="s">
        <v>11</v>
      </c>
      <c r="B11" s="8">
        <v>4.4896792499999998E-2</v>
      </c>
      <c r="C11" s="8">
        <v>5.25029625E-2</v>
      </c>
      <c r="D11" s="8">
        <v>5.9351174999999999E-2</v>
      </c>
      <c r="E11" s="8">
        <v>6.2724307500000007E-2</v>
      </c>
      <c r="F11" s="8">
        <v>6.6106305000000004E-2</v>
      </c>
      <c r="G11" s="8">
        <v>7.0919999999999997E-2</v>
      </c>
      <c r="H11" s="8">
        <v>0.11169900000000001</v>
      </c>
      <c r="I11" s="8">
        <v>0.15336449999999999</v>
      </c>
      <c r="J11" s="8">
        <v>0.17552699999999999</v>
      </c>
      <c r="K11" s="8">
        <v>0.33775650000000002</v>
      </c>
      <c r="L11" s="8">
        <v>0.36701099999999998</v>
      </c>
      <c r="M11" s="8">
        <v>0.42286049999999997</v>
      </c>
      <c r="N11" s="8">
        <v>0.52746749999999998</v>
      </c>
      <c r="O11" s="8">
        <v>0.69412949999999995</v>
      </c>
      <c r="P11" s="8">
        <v>0.76061699999999999</v>
      </c>
      <c r="Q11" s="8">
        <v>0.88915949999999999</v>
      </c>
      <c r="R11" s="8">
        <v>0.79784999999999995</v>
      </c>
      <c r="S11" s="8">
        <v>1.140039</v>
      </c>
      <c r="T11" s="8">
        <v>1.5416235</v>
      </c>
      <c r="U11" s="8">
        <v>1.794276</v>
      </c>
      <c r="V11" s="8">
        <v>2.2508235000000001</v>
      </c>
      <c r="W11" s="8">
        <v>2.6222669999999999</v>
      </c>
      <c r="X11" s="8">
        <v>2.9272230000000001</v>
      </c>
      <c r="Y11" s="8">
        <v>2.946726</v>
      </c>
      <c r="Z11" s="8">
        <v>3.0211920000000001</v>
      </c>
      <c r="AA11" s="8">
        <v>2.7506339729999998</v>
      </c>
      <c r="AB11" s="8">
        <v>2.8595458169999999</v>
      </c>
      <c r="AC11" s="8">
        <v>3.2393587634999998</v>
      </c>
      <c r="AD11" s="8">
        <v>3.7946978235</v>
      </c>
      <c r="AE11" s="8">
        <v>4.1442270434999999</v>
      </c>
      <c r="AF11" s="8">
        <v>4.573871928</v>
      </c>
      <c r="AG11" s="8">
        <v>5.0393083635</v>
      </c>
      <c r="AH11" s="8">
        <v>5.4763147439999997</v>
      </c>
      <c r="AI11" s="8">
        <v>5.7392311410000003</v>
      </c>
      <c r="AJ11" s="8">
        <v>6.8103545175000004</v>
      </c>
      <c r="AK11" s="8">
        <v>8.4862268692425005</v>
      </c>
      <c r="AL11" s="8">
        <v>10.743817019310001</v>
      </c>
      <c r="AM11" s="8">
        <v>12.693919383000001</v>
      </c>
      <c r="AN11" s="8">
        <v>14.20764914277</v>
      </c>
      <c r="AO11" s="8">
        <v>16.896789288000001</v>
      </c>
      <c r="AP11" s="8">
        <v>17.600409657</v>
      </c>
      <c r="AQ11" s="8">
        <v>18.512181998999999</v>
      </c>
      <c r="AR11" s="8">
        <v>19.0647152865</v>
      </c>
      <c r="AS11" s="8">
        <v>22.439484265499999</v>
      </c>
      <c r="AT11" s="8">
        <v>18.073930086000001</v>
      </c>
      <c r="AU11" s="8">
        <v>24.114861998999999</v>
      </c>
      <c r="AV11" s="8">
        <v>24.033226873499999</v>
      </c>
      <c r="AW11" s="8">
        <v>28.486959434999999</v>
      </c>
      <c r="AX11" s="8">
        <v>33.5558375068725</v>
      </c>
      <c r="AY11" s="9">
        <v>35.682593304595699</v>
      </c>
      <c r="AZ11" s="10">
        <v>6.3379608094689996E-2</v>
      </c>
      <c r="BA11" s="11">
        <v>1.163994893432E-2</v>
      </c>
    </row>
    <row r="12" spans="1:53">
      <c r="A12" t="s">
        <v>82</v>
      </c>
      <c r="B12" s="8">
        <v>0.56879999999999997</v>
      </c>
      <c r="C12" s="8">
        <v>0.59399999999999997</v>
      </c>
      <c r="D12" s="8">
        <v>0.52649999999999997</v>
      </c>
      <c r="E12" s="8">
        <v>0.45</v>
      </c>
      <c r="F12" s="8">
        <v>0.59219999999999995</v>
      </c>
      <c r="G12" s="8">
        <v>0.59130000000000005</v>
      </c>
      <c r="H12" s="8">
        <v>0.60299999999999998</v>
      </c>
      <c r="I12" s="8">
        <v>0.54900000000000004</v>
      </c>
      <c r="J12" s="8">
        <v>0.43109999999999998</v>
      </c>
      <c r="K12" s="8">
        <v>0.4491</v>
      </c>
      <c r="L12" s="8">
        <v>0.50939999999999996</v>
      </c>
      <c r="M12" s="8">
        <v>0.55620000000000003</v>
      </c>
      <c r="N12" s="8">
        <v>0.57240000000000002</v>
      </c>
      <c r="O12" s="8">
        <v>0.53459999999999996</v>
      </c>
      <c r="P12" s="8">
        <v>0.63270000000000004</v>
      </c>
      <c r="Q12" s="8">
        <v>0.64800000000000002</v>
      </c>
      <c r="R12" s="8">
        <v>0.6381</v>
      </c>
      <c r="S12" s="8">
        <v>0.66059999999999997</v>
      </c>
      <c r="T12" s="8">
        <v>0.71279999999999999</v>
      </c>
      <c r="U12" s="8">
        <v>0.72899999999999998</v>
      </c>
      <c r="V12" s="8">
        <v>0.72809999999999997</v>
      </c>
      <c r="W12" s="8">
        <v>0.66600000000000004</v>
      </c>
      <c r="X12" s="8">
        <v>0.6462</v>
      </c>
      <c r="Y12" s="8">
        <v>0.90810000000000002</v>
      </c>
      <c r="Z12" s="8">
        <v>1.4166000000000001</v>
      </c>
      <c r="AA12" s="8">
        <v>1.5209999999999999</v>
      </c>
      <c r="AB12" s="8">
        <v>1.3167</v>
      </c>
      <c r="AC12" s="8">
        <v>1.5084</v>
      </c>
      <c r="AD12" s="8">
        <v>1.4543999999999999</v>
      </c>
      <c r="AE12" s="8">
        <v>1.5183</v>
      </c>
      <c r="AF12" s="8">
        <v>1.4778</v>
      </c>
      <c r="AG12" s="8">
        <v>1.4895</v>
      </c>
      <c r="AH12" s="8">
        <v>2.321307</v>
      </c>
      <c r="AI12" s="8">
        <v>3.2949000000000002</v>
      </c>
      <c r="AJ12" s="8">
        <v>4.5008999999999997</v>
      </c>
      <c r="AK12" s="8">
        <v>5.8103999999999996</v>
      </c>
      <c r="AL12" s="8">
        <v>6.5861999999999998</v>
      </c>
      <c r="AM12" s="8">
        <v>6.6420000000000003</v>
      </c>
      <c r="AN12" s="8">
        <v>7.1856</v>
      </c>
      <c r="AO12" s="8">
        <v>7.7999278526999998</v>
      </c>
      <c r="AP12" s="8">
        <v>7.5453760962</v>
      </c>
      <c r="AQ12" s="8">
        <v>6.9825166083000001</v>
      </c>
      <c r="AR12" s="8">
        <v>4.1158624184999999</v>
      </c>
      <c r="AS12" s="8">
        <v>2.3889542850000001</v>
      </c>
      <c r="AT12" s="8">
        <v>2.8070137800000001</v>
      </c>
      <c r="AU12" s="8">
        <v>4.7551042771291003</v>
      </c>
      <c r="AV12" s="8">
        <v>4.8353204343139797</v>
      </c>
      <c r="AW12" s="8">
        <v>4.3915432530427596</v>
      </c>
      <c r="AX12" s="8">
        <v>4.4012113814151199</v>
      </c>
      <c r="AY12" s="9">
        <v>4.3034066840503398</v>
      </c>
      <c r="AZ12" s="10">
        <v>-2.2222222760320001E-2</v>
      </c>
      <c r="BA12" s="11">
        <v>1.4038059161999999E-3</v>
      </c>
    </row>
    <row r="13" spans="1:53">
      <c r="A13" t="s">
        <v>12</v>
      </c>
      <c r="B13" s="8">
        <v>0.83699999999999997</v>
      </c>
      <c r="C13" s="8">
        <v>0.873</v>
      </c>
      <c r="D13" s="8">
        <v>1.08</v>
      </c>
      <c r="E13" s="8">
        <v>1.101</v>
      </c>
      <c r="F13" s="8">
        <v>1.202</v>
      </c>
      <c r="G13" s="8">
        <v>1.1679999999999999</v>
      </c>
      <c r="H13" s="8">
        <v>1.244</v>
      </c>
      <c r="I13" s="8">
        <v>1.5049999999999999</v>
      </c>
      <c r="J13" s="8">
        <v>1.496</v>
      </c>
      <c r="K13" s="8">
        <v>1.518</v>
      </c>
      <c r="L13" s="8">
        <v>1.4610000000000001</v>
      </c>
      <c r="M13" s="8">
        <v>1.534</v>
      </c>
      <c r="N13" s="8">
        <v>1.772</v>
      </c>
      <c r="O13" s="8">
        <v>2.2559999999999998</v>
      </c>
      <c r="P13" s="8">
        <v>2.573</v>
      </c>
      <c r="Q13" s="8">
        <v>2.85</v>
      </c>
      <c r="R13" s="8">
        <v>3.0550000000000002</v>
      </c>
      <c r="S13" s="8">
        <v>3.2210000000000001</v>
      </c>
      <c r="T13" s="8">
        <v>3.4569999999999999</v>
      </c>
      <c r="U13" s="8">
        <v>3.4929999999999999</v>
      </c>
      <c r="V13" s="8">
        <v>3.6179999999999999</v>
      </c>
      <c r="W13" s="8">
        <v>3.7080000000000002</v>
      </c>
      <c r="X13" s="8">
        <v>3.7690000000000001</v>
      </c>
      <c r="Y13" s="8">
        <v>3.8679999999999999</v>
      </c>
      <c r="Z13" s="8">
        <v>3.57</v>
      </c>
      <c r="AA13" s="8">
        <v>3.7149999999999999</v>
      </c>
      <c r="AB13" s="8">
        <v>3.6930000000000001</v>
      </c>
      <c r="AC13" s="8">
        <v>3.6360000000000001</v>
      </c>
      <c r="AD13" s="8">
        <v>3.8149999999999999</v>
      </c>
      <c r="AE13" s="8">
        <v>3.7389999999999999</v>
      </c>
      <c r="AF13" s="8">
        <v>3.9660000000000002</v>
      </c>
      <c r="AG13" s="8">
        <v>4.234</v>
      </c>
      <c r="AH13" s="8">
        <v>5.3220000000000001</v>
      </c>
      <c r="AI13" s="8">
        <v>5.5839999999999996</v>
      </c>
      <c r="AJ13" s="8">
        <v>4.6609999999999996</v>
      </c>
      <c r="AK13" s="8">
        <v>5.3633523320213001</v>
      </c>
      <c r="AL13" s="8">
        <v>5.5533442143459304</v>
      </c>
      <c r="AM13" s="8">
        <v>5.6091567190127298</v>
      </c>
      <c r="AN13" s="8">
        <v>5.3766046162344203</v>
      </c>
      <c r="AO13" s="8">
        <v>5.7364551029445199</v>
      </c>
      <c r="AP13" s="8">
        <v>6.0277505040136798</v>
      </c>
      <c r="AQ13" s="8">
        <v>6.3254171955699103</v>
      </c>
      <c r="AR13" s="8">
        <v>6.6965930492882197</v>
      </c>
      <c r="AS13" s="8">
        <v>6.8027044244213402</v>
      </c>
      <c r="AT13" s="8">
        <v>7.83520803836441</v>
      </c>
      <c r="AU13" s="8">
        <v>8.1772716811341208</v>
      </c>
      <c r="AV13" s="8">
        <v>7.9620512327015298</v>
      </c>
      <c r="AW13" s="8">
        <v>8.8512289976051193</v>
      </c>
      <c r="AX13" s="8">
        <v>9.0088181193313908</v>
      </c>
      <c r="AY13" s="9">
        <v>9.8461348553291703</v>
      </c>
      <c r="AZ13" s="10">
        <v>9.2944130301479994E-2</v>
      </c>
      <c r="BA13" s="11">
        <v>3.21188848466E-3</v>
      </c>
    </row>
    <row r="14" spans="1:53">
      <c r="A14" t="s">
        <v>13</v>
      </c>
      <c r="B14" s="8">
        <v>0</v>
      </c>
      <c r="C14" s="8">
        <v>0</v>
      </c>
      <c r="D14" s="8">
        <v>0</v>
      </c>
      <c r="E14" s="8">
        <v>0</v>
      </c>
      <c r="F14" s="8">
        <v>0</v>
      </c>
      <c r="G14" s="8">
        <v>0.06</v>
      </c>
      <c r="H14" s="8">
        <v>0.06</v>
      </c>
      <c r="I14" s="8">
        <v>8.6999999999999994E-2</v>
      </c>
      <c r="J14" s="8">
        <v>0.05</v>
      </c>
      <c r="K14" s="8">
        <v>0.1</v>
      </c>
      <c r="L14" s="8">
        <v>0.125</v>
      </c>
      <c r="M14" s="8">
        <v>0.114</v>
      </c>
      <c r="N14" s="8">
        <v>7.2999999999999995E-2</v>
      </c>
      <c r="O14" s="8">
        <v>7.4999999999999997E-2</v>
      </c>
      <c r="P14" s="8">
        <v>5.3999999999999999E-2</v>
      </c>
      <c r="Q14" s="8">
        <v>4.2000000000000003E-2</v>
      </c>
      <c r="R14" s="8">
        <v>6.8000000000000005E-2</v>
      </c>
      <c r="S14" s="8">
        <v>8.7999999999999995E-2</v>
      </c>
      <c r="T14" s="8">
        <v>0.109</v>
      </c>
      <c r="U14" s="8">
        <v>0.157</v>
      </c>
      <c r="V14" s="8">
        <v>0.16</v>
      </c>
      <c r="W14" s="8">
        <v>0.159</v>
      </c>
      <c r="X14" s="8">
        <v>0.14799999999999999</v>
      </c>
      <c r="Y14" s="8">
        <v>0.17299999999999999</v>
      </c>
      <c r="Z14" s="8">
        <v>0.13700000000000001</v>
      </c>
      <c r="AA14" s="8">
        <v>0.22500000000000001</v>
      </c>
      <c r="AB14" s="8">
        <v>0.27600000000000002</v>
      </c>
      <c r="AC14" s="8">
        <v>0.27700000000000002</v>
      </c>
      <c r="AD14" s="8">
        <v>0.31900000000000001</v>
      </c>
      <c r="AE14" s="8">
        <v>0.28799999999999998</v>
      </c>
      <c r="AF14" s="8">
        <v>0.27800000000000002</v>
      </c>
      <c r="AG14" s="8">
        <v>0.29499999999999998</v>
      </c>
      <c r="AH14" s="8">
        <v>0.26900000000000002</v>
      </c>
      <c r="AI14" s="8">
        <v>0.27400000000000002</v>
      </c>
      <c r="AJ14" s="8">
        <v>0.25800000000000001</v>
      </c>
      <c r="AK14" s="8">
        <v>0.28100000000000003</v>
      </c>
      <c r="AL14" s="8">
        <v>0.28599999999999998</v>
      </c>
      <c r="AM14" s="8">
        <v>0.13024987917118999</v>
      </c>
      <c r="AN14" s="8">
        <v>0.22729725474587001</v>
      </c>
      <c r="AO14" s="8">
        <v>0.28853891516074998</v>
      </c>
      <c r="AP14" s="8">
        <v>0.31352919521083</v>
      </c>
      <c r="AQ14" s="8">
        <v>0.40062336826021999</v>
      </c>
      <c r="AR14" s="8">
        <v>0.41943963222746</v>
      </c>
      <c r="AS14" s="8">
        <v>0.3665965778154</v>
      </c>
      <c r="AT14" s="8">
        <v>0.49190161237851998</v>
      </c>
      <c r="AU14" s="8">
        <v>0.51071813992694004</v>
      </c>
      <c r="AV14" s="8">
        <v>0.45130231252641001</v>
      </c>
      <c r="AW14" s="8">
        <v>0.59212827072466001</v>
      </c>
      <c r="AX14" s="8">
        <v>0.53906348788185998</v>
      </c>
      <c r="AY14" s="9">
        <v>0.56860416701779004</v>
      </c>
      <c r="AZ14" s="10">
        <v>5.4800000041719997E-2</v>
      </c>
      <c r="BA14" s="11">
        <v>1.8548325169999999E-4</v>
      </c>
    </row>
    <row r="15" spans="1:53">
      <c r="A15" t="s">
        <v>14</v>
      </c>
      <c r="B15" s="8">
        <v>0.34200000000000003</v>
      </c>
      <c r="C15" s="8">
        <v>0.35699999999999998</v>
      </c>
      <c r="D15" s="8">
        <v>0.33400000000000002</v>
      </c>
      <c r="E15" s="8">
        <v>0.372</v>
      </c>
      <c r="F15" s="8">
        <v>0.379</v>
      </c>
      <c r="G15" s="8">
        <v>0.372</v>
      </c>
      <c r="H15" s="8">
        <v>0.44400000000000001</v>
      </c>
      <c r="I15" s="8">
        <v>0.42699999999999999</v>
      </c>
      <c r="J15" s="8">
        <v>0.41799999999999998</v>
      </c>
      <c r="K15" s="8">
        <v>0.43</v>
      </c>
      <c r="L15" s="8">
        <v>0.53100000000000003</v>
      </c>
      <c r="M15" s="8">
        <v>0.57599999999999996</v>
      </c>
      <c r="N15" s="8">
        <v>0.57199999999999995</v>
      </c>
      <c r="O15" s="8">
        <v>0.59799999999999998</v>
      </c>
      <c r="P15" s="8">
        <v>0.55300000000000005</v>
      </c>
      <c r="Q15" s="8">
        <v>0.59399999999999997</v>
      </c>
      <c r="R15" s="8">
        <v>0.68200000000000005</v>
      </c>
      <c r="S15" s="8">
        <v>0.71599999999999997</v>
      </c>
      <c r="T15" s="8">
        <v>0.47199999999999998</v>
      </c>
      <c r="U15" s="8">
        <v>0.63700000000000001</v>
      </c>
      <c r="V15" s="8">
        <v>0.497</v>
      </c>
      <c r="W15" s="8">
        <v>0.52700000000000002</v>
      </c>
      <c r="X15" s="8">
        <v>0.52400000000000002</v>
      </c>
      <c r="Y15" s="8">
        <v>0.49399999999999999</v>
      </c>
      <c r="Z15" s="8">
        <v>0.41899999999999998</v>
      </c>
      <c r="AA15" s="8">
        <v>0.40100000000000002</v>
      </c>
      <c r="AB15" s="8">
        <v>0.376</v>
      </c>
      <c r="AC15" s="8">
        <v>0.33900000000000002</v>
      </c>
      <c r="AD15" s="8">
        <v>0.35699999999999998</v>
      </c>
      <c r="AE15" s="8">
        <v>0.373</v>
      </c>
      <c r="AF15" s="8">
        <v>0.36099999999999999</v>
      </c>
      <c r="AG15" s="8">
        <v>0.36599999999999999</v>
      </c>
      <c r="AH15" s="8">
        <v>0.217</v>
      </c>
      <c r="AI15" s="8">
        <v>0.36799999999999999</v>
      </c>
      <c r="AJ15" s="8">
        <v>0.37</v>
      </c>
      <c r="AK15" s="8">
        <v>0.311</v>
      </c>
      <c r="AL15" s="8">
        <v>0.33300000000000002</v>
      </c>
      <c r="AM15" s="8">
        <v>0.39800000000000002</v>
      </c>
      <c r="AN15" s="8">
        <v>0.47099999999999997</v>
      </c>
      <c r="AO15" s="8">
        <v>0.77400000000000002</v>
      </c>
      <c r="AP15" s="8">
        <v>1.3651668662896299</v>
      </c>
      <c r="AQ15" s="8">
        <v>1.59769328238315</v>
      </c>
      <c r="AR15" s="8">
        <v>2.4079785846217701</v>
      </c>
      <c r="AS15" s="8">
        <v>3.0570920789002298</v>
      </c>
      <c r="AT15" s="8">
        <v>3.1265448086833501</v>
      </c>
      <c r="AU15" s="8">
        <v>4.8762433256174598</v>
      </c>
      <c r="AV15" s="8">
        <v>5.5289419978384702</v>
      </c>
      <c r="AW15" s="8">
        <v>6.0928161662903904</v>
      </c>
      <c r="AX15" s="8">
        <v>5.9103744827712097</v>
      </c>
      <c r="AY15" s="9">
        <v>6.4867180297489497</v>
      </c>
      <c r="AZ15" s="10">
        <v>9.7513876855369996E-2</v>
      </c>
      <c r="BA15" s="11">
        <v>2.1160196047299998E-3</v>
      </c>
    </row>
    <row r="16" spans="1:53">
      <c r="A16" t="s">
        <v>15</v>
      </c>
      <c r="B16" s="8">
        <v>1.052</v>
      </c>
      <c r="C16" s="8">
        <v>1.234</v>
      </c>
      <c r="D16" s="8">
        <v>1.3620000000000001</v>
      </c>
      <c r="E16" s="8">
        <v>1.429</v>
      </c>
      <c r="F16" s="8">
        <v>1.4370000000000001</v>
      </c>
      <c r="G16" s="8">
        <v>1.6439999999999999</v>
      </c>
      <c r="H16" s="8">
        <v>1.6023215821152199</v>
      </c>
      <c r="I16" s="8">
        <v>1.6561263972484901</v>
      </c>
      <c r="J16" s="8">
        <v>1.59054170249355</v>
      </c>
      <c r="K16" s="8">
        <v>1.4531169389509899</v>
      </c>
      <c r="L16" s="8">
        <v>1.3207007738607</v>
      </c>
      <c r="M16" s="8">
        <v>1.48652192605331</v>
      </c>
      <c r="N16" s="8">
        <v>1.7473344797936301</v>
      </c>
      <c r="O16" s="8">
        <v>2.0860060189165899</v>
      </c>
      <c r="P16" s="8">
        <v>2.2770000000000001</v>
      </c>
      <c r="Q16" s="8">
        <v>2.4830000000000001</v>
      </c>
      <c r="R16" s="8">
        <v>2.6040000000000001</v>
      </c>
      <c r="S16" s="8">
        <v>3.1869999999999998</v>
      </c>
      <c r="T16" s="8">
        <v>3.5569999999999999</v>
      </c>
      <c r="U16" s="8">
        <v>3.71</v>
      </c>
      <c r="V16" s="8">
        <v>3.706</v>
      </c>
      <c r="W16" s="8">
        <v>3.91</v>
      </c>
      <c r="X16" s="8">
        <v>4.0519999999999996</v>
      </c>
      <c r="Y16" s="8">
        <v>4.5609999999999999</v>
      </c>
      <c r="Z16" s="8">
        <v>4.6040000000000001</v>
      </c>
      <c r="AA16" s="8">
        <v>4.7439999999999998</v>
      </c>
      <c r="AB16" s="8">
        <v>5.13</v>
      </c>
      <c r="AC16" s="8">
        <v>4.95</v>
      </c>
      <c r="AD16" s="8">
        <v>5.5529999999999999</v>
      </c>
      <c r="AE16" s="8">
        <v>6.3630000000000004</v>
      </c>
      <c r="AF16" s="8">
        <v>6.8310000000000004</v>
      </c>
      <c r="AG16" s="8">
        <v>7.7130000000000001</v>
      </c>
      <c r="AH16" s="8">
        <v>8.3699999999999992</v>
      </c>
      <c r="AI16" s="8">
        <v>8.3699999999999992</v>
      </c>
      <c r="AJ16" s="8">
        <v>8.5860000000000003</v>
      </c>
      <c r="AK16" s="8">
        <v>8.7335871740733992</v>
      </c>
      <c r="AL16" s="8">
        <v>10.046853185497501</v>
      </c>
      <c r="AM16" s="8">
        <v>10.8034838183028</v>
      </c>
      <c r="AN16" s="8">
        <v>12.017273956163899</v>
      </c>
      <c r="AO16" s="8">
        <v>13.2261451938598</v>
      </c>
      <c r="AP16" s="8">
        <v>14.6786327459519</v>
      </c>
      <c r="AQ16" s="8">
        <v>19.069953777015201</v>
      </c>
      <c r="AR16" s="8">
        <v>19.738537186952801</v>
      </c>
      <c r="AS16" s="8">
        <v>19.180850006703</v>
      </c>
      <c r="AT16" s="8">
        <v>19.944395686977899</v>
      </c>
      <c r="AU16" s="8">
        <v>20.858151779602501</v>
      </c>
      <c r="AV16" s="8">
        <v>20.965751500110201</v>
      </c>
      <c r="AW16" s="8">
        <v>19.995374248837901</v>
      </c>
      <c r="AX16" s="8">
        <v>20.175011517843</v>
      </c>
      <c r="AY16" s="9">
        <v>19.772645424596998</v>
      </c>
      <c r="AZ16" s="10">
        <v>-1.994378492236E-2</v>
      </c>
      <c r="BA16" s="11">
        <v>6.4499960281000001E-3</v>
      </c>
    </row>
    <row r="17" spans="1:53">
      <c r="A17" t="s">
        <v>16</v>
      </c>
      <c r="B17" s="8">
        <v>6.0960000000000001</v>
      </c>
      <c r="C17" s="8">
        <v>6.3920000000000003</v>
      </c>
      <c r="D17" s="8">
        <v>7.0039999999999996</v>
      </c>
      <c r="E17" s="8">
        <v>7.23</v>
      </c>
      <c r="F17" s="8">
        <v>7.44</v>
      </c>
      <c r="G17" s="8">
        <v>6.9390000000000001</v>
      </c>
      <c r="H17" s="8">
        <v>6.7249999999999996</v>
      </c>
      <c r="I17" s="8">
        <v>6.6840000000000002</v>
      </c>
      <c r="J17" s="8">
        <v>8.234</v>
      </c>
      <c r="K17" s="8">
        <v>8.702</v>
      </c>
      <c r="L17" s="8">
        <v>8.4640000000000004</v>
      </c>
      <c r="M17" s="8">
        <v>10.492000000000001</v>
      </c>
      <c r="N17" s="8">
        <v>11.452999999999999</v>
      </c>
      <c r="O17" s="8">
        <v>11.557</v>
      </c>
      <c r="P17" s="8">
        <v>12.944000000000001</v>
      </c>
      <c r="Q17" s="8">
        <v>13.324999999999999</v>
      </c>
      <c r="R17" s="8">
        <v>13.397</v>
      </c>
      <c r="S17" s="8">
        <v>14.295</v>
      </c>
      <c r="T17" s="8">
        <v>14.076000000000001</v>
      </c>
      <c r="U17" s="8">
        <v>15.57</v>
      </c>
      <c r="V17" s="8">
        <v>15.593</v>
      </c>
      <c r="W17" s="8">
        <v>17.167000000000002</v>
      </c>
      <c r="X17" s="8">
        <v>16.728000000000002</v>
      </c>
      <c r="Y17" s="8">
        <v>17.125</v>
      </c>
      <c r="Z17" s="8">
        <v>17.584</v>
      </c>
      <c r="AA17" s="8">
        <v>19.768999999999998</v>
      </c>
      <c r="AB17" s="8">
        <v>19.712</v>
      </c>
      <c r="AC17" s="8">
        <v>19.454999999999998</v>
      </c>
      <c r="AD17" s="8">
        <v>20.995999999999999</v>
      </c>
      <c r="AE17" s="8">
        <v>22.207999999999998</v>
      </c>
      <c r="AF17" s="8">
        <v>24.751000000000001</v>
      </c>
      <c r="AG17" s="8">
        <v>26.757999999999999</v>
      </c>
      <c r="AH17" s="8">
        <v>27.747</v>
      </c>
      <c r="AI17" s="8">
        <v>29.102</v>
      </c>
      <c r="AJ17" s="8">
        <v>24.669</v>
      </c>
      <c r="AK17" s="8">
        <v>25.132000000000001</v>
      </c>
      <c r="AL17" s="8">
        <v>26.634</v>
      </c>
      <c r="AM17" s="8">
        <v>25.574000000000002</v>
      </c>
      <c r="AN17" s="8">
        <v>22.701599999999999</v>
      </c>
      <c r="AO17" s="8">
        <v>25.564499999999999</v>
      </c>
      <c r="AP17" s="8">
        <v>24.677099999999999</v>
      </c>
      <c r="AQ17" s="8">
        <v>28.334700000000002</v>
      </c>
      <c r="AR17" s="8">
        <v>32.538890213651598</v>
      </c>
      <c r="AS17" s="8">
        <v>30.862182619037501</v>
      </c>
      <c r="AT17" s="8">
        <v>29.531700000000001</v>
      </c>
      <c r="AU17" s="8">
        <v>26.6526</v>
      </c>
      <c r="AV17" s="8">
        <v>26.7408</v>
      </c>
      <c r="AW17" s="8">
        <v>28.453819500000002</v>
      </c>
      <c r="AX17" s="8">
        <v>27.930965294117598</v>
      </c>
      <c r="AY17" s="9">
        <v>26.812610047058801</v>
      </c>
      <c r="AZ17" s="10">
        <v>-4.0039978921410001E-2</v>
      </c>
      <c r="BA17" s="11">
        <v>8.7464889511499992E-3</v>
      </c>
    </row>
    <row r="18" spans="1:53">
      <c r="A18" t="s">
        <v>17</v>
      </c>
      <c r="B18" s="8">
        <v>3.7999999999999999E-2</v>
      </c>
      <c r="C18" s="8">
        <v>4.1000000000000002E-2</v>
      </c>
      <c r="D18" s="8">
        <v>4.2999999999999997E-2</v>
      </c>
      <c r="E18" s="8">
        <v>4.3999999999999997E-2</v>
      </c>
      <c r="F18" s="8">
        <v>4.4999999999999998E-2</v>
      </c>
      <c r="G18" s="8">
        <v>4.9000000000000002E-2</v>
      </c>
      <c r="H18" s="8">
        <v>5.2999999999999999E-2</v>
      </c>
      <c r="I18" s="8">
        <v>9.7000000000000003E-2</v>
      </c>
      <c r="J18" s="8">
        <v>0.11</v>
      </c>
      <c r="K18" s="8">
        <v>0.115</v>
      </c>
      <c r="L18" s="8">
        <v>0.151</v>
      </c>
      <c r="M18" s="8">
        <v>0.187</v>
      </c>
      <c r="N18" s="8">
        <v>0.214</v>
      </c>
      <c r="O18" s="8">
        <v>0.23</v>
      </c>
      <c r="P18" s="8">
        <v>0.26900000000000002</v>
      </c>
      <c r="Q18" s="8">
        <v>0.27900000000000003</v>
      </c>
      <c r="R18" s="8">
        <v>0.318</v>
      </c>
      <c r="S18" s="8">
        <v>0.33100000000000002</v>
      </c>
      <c r="T18" s="8">
        <v>0.36</v>
      </c>
      <c r="U18" s="8">
        <v>0.316</v>
      </c>
      <c r="V18" s="8">
        <v>0.34799999999999998</v>
      </c>
      <c r="W18" s="8">
        <v>0.39800000000000002</v>
      </c>
      <c r="X18" s="8">
        <v>0.47699999999999998</v>
      </c>
      <c r="Y18" s="8">
        <v>0.48499999999999999</v>
      </c>
      <c r="Z18" s="8">
        <v>0.6</v>
      </c>
      <c r="AA18" s="8">
        <v>0.65400000000000003</v>
      </c>
      <c r="AB18" s="8">
        <v>0.67900000000000005</v>
      </c>
      <c r="AC18" s="8">
        <v>0.77126480172034995</v>
      </c>
      <c r="AD18" s="8">
        <v>0.79602465892444996</v>
      </c>
      <c r="AE18" s="8">
        <v>0.93361422257810001</v>
      </c>
      <c r="AF18" s="8">
        <v>1.0330326915472501</v>
      </c>
      <c r="AG18" s="8">
        <v>1.05977627612035</v>
      </c>
      <c r="AH18" s="8">
        <v>1.0321018770311501</v>
      </c>
      <c r="AI18" s="8">
        <v>1.24944126771385</v>
      </c>
      <c r="AJ18" s="8">
        <v>1.5832936413965</v>
      </c>
      <c r="AK18" s="8">
        <v>1.5968906080913501</v>
      </c>
      <c r="AL18" s="8">
        <v>2.1251814703504999</v>
      </c>
      <c r="AM18" s="8">
        <v>2.15915313623205</v>
      </c>
      <c r="AN18" s="8">
        <v>2.76054990095145</v>
      </c>
      <c r="AO18" s="8">
        <v>2.7113477420412</v>
      </c>
      <c r="AP18" s="8">
        <v>3.0729146376955998</v>
      </c>
      <c r="AQ18" s="8">
        <v>3.5196550879937001</v>
      </c>
      <c r="AR18" s="8">
        <v>3.9419091046714501</v>
      </c>
      <c r="AS18" s="8">
        <v>4.2585459988984997</v>
      </c>
      <c r="AT18" s="8">
        <v>4.5371648350007003</v>
      </c>
      <c r="AU18" s="8">
        <v>4.8463011941831002</v>
      </c>
      <c r="AV18" s="8">
        <v>5.2475170087741496</v>
      </c>
      <c r="AW18" s="8">
        <v>6.3177630726179697</v>
      </c>
      <c r="AX18" s="8">
        <v>7.1450451093098</v>
      </c>
      <c r="AY18" s="9">
        <v>7.1499233785405902</v>
      </c>
      <c r="AZ18" s="10">
        <v>6.8274856312000001E-4</v>
      </c>
      <c r="BA18" s="11">
        <v>2.3323625791800001E-3</v>
      </c>
    </row>
    <row r="19" spans="1:53">
      <c r="A19" s="17" t="s">
        <v>18</v>
      </c>
      <c r="B19" s="14">
        <v>12.7946967925</v>
      </c>
      <c r="C19" s="14">
        <v>13.676502962500001</v>
      </c>
      <c r="D19" s="14">
        <v>14.730851175</v>
      </c>
      <c r="E19" s="14">
        <v>15.500724307500001</v>
      </c>
      <c r="F19" s="14">
        <v>15.955306305000001</v>
      </c>
      <c r="G19" s="14">
        <v>16.31222</v>
      </c>
      <c r="H19" s="14">
        <v>16.692020582115202</v>
      </c>
      <c r="I19" s="14">
        <v>17.722490897248498</v>
      </c>
      <c r="J19" s="14">
        <v>19.9741687024935</v>
      </c>
      <c r="K19" s="14">
        <v>21.010973438950899</v>
      </c>
      <c r="L19" s="14">
        <v>21.029111773860699</v>
      </c>
      <c r="M19" s="14">
        <v>24.485582426053298</v>
      </c>
      <c r="N19" s="14">
        <v>26.453201979793601</v>
      </c>
      <c r="O19" s="14">
        <v>27.2917355189165</v>
      </c>
      <c r="P19" s="14">
        <v>29.585317</v>
      </c>
      <c r="Q19" s="14">
        <v>31.487159500000001</v>
      </c>
      <c r="R19" s="14">
        <v>32.404949999999999</v>
      </c>
      <c r="S19" s="14">
        <v>35.959639000000003</v>
      </c>
      <c r="T19" s="14">
        <v>37.533423499999998</v>
      </c>
      <c r="U19" s="14">
        <v>40.5092759999999</v>
      </c>
      <c r="V19" s="14">
        <v>41.309923499999996</v>
      </c>
      <c r="W19" s="14">
        <v>44.727266999999998</v>
      </c>
      <c r="X19" s="14">
        <v>44.850422999999999</v>
      </c>
      <c r="Y19" s="14">
        <v>48.758825999999999</v>
      </c>
      <c r="Z19" s="14">
        <v>50.467792000000003</v>
      </c>
      <c r="AA19" s="14">
        <v>52.040633972999998</v>
      </c>
      <c r="AB19" s="14">
        <v>52.636245817000002</v>
      </c>
      <c r="AC19" s="14">
        <v>54.2820235652203</v>
      </c>
      <c r="AD19" s="14">
        <v>58.316122482424397</v>
      </c>
      <c r="AE19" s="14">
        <v>61.392141266078099</v>
      </c>
      <c r="AF19" s="14">
        <v>67.562704619547205</v>
      </c>
      <c r="AG19" s="14">
        <v>74.827584639620298</v>
      </c>
      <c r="AH19" s="14">
        <v>76.440723621031097</v>
      </c>
      <c r="AI19" s="14">
        <v>81.440572408713805</v>
      </c>
      <c r="AJ19" s="14">
        <v>80.562548158896504</v>
      </c>
      <c r="AK19" s="14">
        <v>85.603456983428501</v>
      </c>
      <c r="AL19" s="14">
        <v>90.289395889503893</v>
      </c>
      <c r="AM19" s="14">
        <v>91.252962935718799</v>
      </c>
      <c r="AN19" s="14">
        <v>96.069574870865594</v>
      </c>
      <c r="AO19" s="14">
        <v>107.11670409470599</v>
      </c>
      <c r="AP19" s="14">
        <v>111.640879702361</v>
      </c>
      <c r="AQ19" s="14">
        <v>122.362741318522</v>
      </c>
      <c r="AR19" s="14">
        <v>128.45192547641301</v>
      </c>
      <c r="AS19" s="14">
        <v>129.325410256276</v>
      </c>
      <c r="AT19" s="14">
        <v>125.233318904404</v>
      </c>
      <c r="AU19" s="14">
        <v>133.75141064459299</v>
      </c>
      <c r="AV19" s="14">
        <v>136.87997495976401</v>
      </c>
      <c r="AW19" s="14">
        <v>145.524380265736</v>
      </c>
      <c r="AX19" s="14">
        <v>151.5776392816</v>
      </c>
      <c r="AY19" s="14">
        <v>153.06171039917299</v>
      </c>
      <c r="AZ19" s="15">
        <v>9.7908312454800007E-3</v>
      </c>
      <c r="BA19" s="16">
        <v>4.9929961562160001E-2</v>
      </c>
    </row>
    <row r="20" spans="1:53">
      <c r="B20" s="8"/>
      <c r="C20" s="8"/>
      <c r="D20" s="8"/>
      <c r="E20" s="8"/>
      <c r="F20" s="8"/>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9"/>
      <c r="AZ20" s="10"/>
      <c r="BA20" s="11"/>
    </row>
    <row r="21" spans="1:53">
      <c r="A21" t="s">
        <v>83</v>
      </c>
      <c r="B21" s="8">
        <v>1.6359999999999999</v>
      </c>
      <c r="C21" s="8">
        <v>1.7569999999999999</v>
      </c>
      <c r="D21" s="8">
        <v>1.6830000000000001</v>
      </c>
      <c r="E21" s="8">
        <v>1.7949999999999999</v>
      </c>
      <c r="F21" s="8">
        <v>2.1779999999999999</v>
      </c>
      <c r="G21" s="8">
        <v>2.641</v>
      </c>
      <c r="H21" s="8">
        <v>3.0339999999999998</v>
      </c>
      <c r="I21" s="8">
        <v>3.2789999999999999</v>
      </c>
      <c r="J21" s="8">
        <v>3.6040000000000001</v>
      </c>
      <c r="K21" s="8">
        <v>3.907</v>
      </c>
      <c r="L21" s="8">
        <v>3.9020000000000001</v>
      </c>
      <c r="M21" s="8">
        <v>4.444</v>
      </c>
      <c r="N21" s="8">
        <v>4.5289999999999999</v>
      </c>
      <c r="O21" s="8">
        <v>4.7110000000000003</v>
      </c>
      <c r="P21" s="8">
        <v>4.6710000000000003</v>
      </c>
      <c r="Q21" s="8">
        <v>4.4870000000000001</v>
      </c>
      <c r="R21" s="8">
        <v>4.2770000000000001</v>
      </c>
      <c r="S21" s="8">
        <v>4.1399999999999997</v>
      </c>
      <c r="T21" s="8">
        <v>4.2249999999999996</v>
      </c>
      <c r="U21" s="8">
        <v>4.7039999999999997</v>
      </c>
      <c r="V21" s="8">
        <v>5.04</v>
      </c>
      <c r="W21" s="8">
        <v>4.8929999999999998</v>
      </c>
      <c r="X21" s="8">
        <v>5.1050000000000004</v>
      </c>
      <c r="Y21" s="8">
        <v>4.8899999999999997</v>
      </c>
      <c r="Z21" s="8">
        <v>5.2519999999999998</v>
      </c>
      <c r="AA21" s="8">
        <v>5.7809999999999997</v>
      </c>
      <c r="AB21" s="8">
        <v>6.1289999999999996</v>
      </c>
      <c r="AC21" s="8">
        <v>6.0190000000000001</v>
      </c>
      <c r="AD21" s="8">
        <v>6.33</v>
      </c>
      <c r="AE21" s="8">
        <v>6.5110000000000001</v>
      </c>
      <c r="AF21" s="8">
        <v>7.109</v>
      </c>
      <c r="AG21" s="8">
        <v>7.5670000000000002</v>
      </c>
      <c r="AH21" s="8">
        <v>7.2930000000000001</v>
      </c>
      <c r="AI21" s="8">
        <v>7.4870000000000001</v>
      </c>
      <c r="AJ21" s="8">
        <v>7.6479999999999997</v>
      </c>
      <c r="AK21" s="8">
        <v>7.3</v>
      </c>
      <c r="AL21" s="8">
        <v>7.7370000000000001</v>
      </c>
      <c r="AM21" s="8">
        <v>7.6719999999999997</v>
      </c>
      <c r="AN21" s="8">
        <v>8.4610000000000003</v>
      </c>
      <c r="AO21" s="8">
        <v>8.5370000000000008</v>
      </c>
      <c r="AP21" s="8">
        <v>9.0009999999999994</v>
      </c>
      <c r="AQ21" s="8">
        <v>8.4574918799999992</v>
      </c>
      <c r="AR21" s="8">
        <v>8.0084635199999994</v>
      </c>
      <c r="AS21" s="8">
        <v>8.5571704799999999</v>
      </c>
      <c r="AT21" s="8">
        <v>8.3559146399999999</v>
      </c>
      <c r="AU21" s="8">
        <v>9.0735145126858807</v>
      </c>
      <c r="AV21" s="8">
        <v>8.5259644339780394</v>
      </c>
      <c r="AW21" s="8">
        <v>8.1397171823158594</v>
      </c>
      <c r="AX21" s="8">
        <v>7.6428794125737003</v>
      </c>
      <c r="AY21" s="9">
        <v>6.99913618409626</v>
      </c>
      <c r="AZ21" s="10">
        <v>-8.4227837622169996E-2</v>
      </c>
      <c r="BA21" s="11">
        <v>2.28317454457E-3</v>
      </c>
    </row>
    <row r="22" spans="1:53">
      <c r="A22" t="s">
        <v>19</v>
      </c>
      <c r="B22" s="18" t="s">
        <v>20</v>
      </c>
      <c r="C22" s="18" t="s">
        <v>20</v>
      </c>
      <c r="D22" s="18" t="s">
        <v>20</v>
      </c>
      <c r="E22" s="18" t="s">
        <v>20</v>
      </c>
      <c r="F22" s="18" t="s">
        <v>20</v>
      </c>
      <c r="G22" s="18" t="s">
        <v>20</v>
      </c>
      <c r="H22" s="18" t="s">
        <v>20</v>
      </c>
      <c r="I22" s="18" t="s">
        <v>20</v>
      </c>
      <c r="J22" s="18" t="s">
        <v>20</v>
      </c>
      <c r="K22" s="18" t="s">
        <v>20</v>
      </c>
      <c r="L22" s="18" t="s">
        <v>20</v>
      </c>
      <c r="M22" s="18" t="s">
        <v>20</v>
      </c>
      <c r="N22" s="18" t="s">
        <v>20</v>
      </c>
      <c r="O22" s="18" t="s">
        <v>20</v>
      </c>
      <c r="P22" s="18" t="s">
        <v>20</v>
      </c>
      <c r="Q22" s="18" t="s">
        <v>20</v>
      </c>
      <c r="R22" s="18" t="s">
        <v>20</v>
      </c>
      <c r="S22" s="18" t="s">
        <v>20</v>
      </c>
      <c r="T22" s="18" t="s">
        <v>20</v>
      </c>
      <c r="U22" s="18" t="s">
        <v>20</v>
      </c>
      <c r="V22" s="8">
        <v>11.8754350824225</v>
      </c>
      <c r="W22" s="8">
        <v>13.1948200747879</v>
      </c>
      <c r="X22" s="8">
        <v>13.0318372255207</v>
      </c>
      <c r="Y22" s="8">
        <v>12.8688543681087</v>
      </c>
      <c r="Z22" s="8">
        <v>13.520785781467101</v>
      </c>
      <c r="AA22" s="8">
        <v>13.789513459047001</v>
      </c>
      <c r="AB22" s="8">
        <v>13.1948200747879</v>
      </c>
      <c r="AC22" s="8">
        <v>10.262098873953899</v>
      </c>
      <c r="AD22" s="8">
        <v>7.5748220826791304</v>
      </c>
      <c r="AE22" s="8">
        <v>7.0858735259183101</v>
      </c>
      <c r="AF22" s="8">
        <v>7.0043820996557598</v>
      </c>
      <c r="AG22" s="8">
        <v>5.1310494361624803</v>
      </c>
      <c r="AH22" s="8">
        <v>4.8865751573748204</v>
      </c>
      <c r="AI22" s="8">
        <v>4.5606094531391097</v>
      </c>
      <c r="AJ22" s="8">
        <v>4.8865751573748204</v>
      </c>
      <c r="AK22" s="8">
        <v>4.7235923056642104</v>
      </c>
      <c r="AL22" s="8">
        <v>6.7754299979196304</v>
      </c>
      <c r="AM22" s="8">
        <v>6.7948327184195403</v>
      </c>
      <c r="AN22" s="8">
        <v>6.9675169307873599</v>
      </c>
      <c r="AO22" s="8">
        <v>7.4940271676399997</v>
      </c>
      <c r="AP22" s="8">
        <v>7.7408144985599998</v>
      </c>
      <c r="AQ22" s="8">
        <v>8.1830769430799997</v>
      </c>
      <c r="AR22" s="8">
        <v>7.2048868954399996</v>
      </c>
      <c r="AS22" s="8">
        <v>8.2430226445840002</v>
      </c>
      <c r="AT22" s="8">
        <v>7.0384072570239997</v>
      </c>
      <c r="AU22" s="8">
        <v>6.6907058987079999</v>
      </c>
      <c r="AV22" s="8">
        <v>7.3275475292239998</v>
      </c>
      <c r="AW22" s="8">
        <v>7.6900724169880004</v>
      </c>
      <c r="AX22" s="8">
        <v>7.7241991139039996</v>
      </c>
      <c r="AY22" s="9">
        <v>8.2923801107680006</v>
      </c>
      <c r="AZ22" s="10">
        <v>7.3558561503889994E-2</v>
      </c>
      <c r="BA22" s="11">
        <v>2.7050410863000002E-3</v>
      </c>
    </row>
    <row r="23" spans="1:53">
      <c r="A23" t="s">
        <v>84</v>
      </c>
      <c r="B23" s="18" t="s">
        <v>20</v>
      </c>
      <c r="C23" s="18" t="s">
        <v>20</v>
      </c>
      <c r="D23" s="18" t="s">
        <v>20</v>
      </c>
      <c r="E23" s="18" t="s">
        <v>20</v>
      </c>
      <c r="F23" s="18" t="s">
        <v>20</v>
      </c>
      <c r="G23" s="18" t="s">
        <v>20</v>
      </c>
      <c r="H23" s="18" t="s">
        <v>20</v>
      </c>
      <c r="I23" s="18" t="s">
        <v>20</v>
      </c>
      <c r="J23" s="18" t="s">
        <v>20</v>
      </c>
      <c r="K23" s="18" t="s">
        <v>20</v>
      </c>
      <c r="L23" s="18" t="s">
        <v>20</v>
      </c>
      <c r="M23" s="18" t="s">
        <v>20</v>
      </c>
      <c r="N23" s="18" t="s">
        <v>20</v>
      </c>
      <c r="O23" s="18" t="s">
        <v>20</v>
      </c>
      <c r="P23" s="18" t="s">
        <v>20</v>
      </c>
      <c r="Q23" s="18" t="s">
        <v>20</v>
      </c>
      <c r="R23" s="18" t="s">
        <v>20</v>
      </c>
      <c r="S23" s="18" t="s">
        <v>20</v>
      </c>
      <c r="T23" s="18" t="s">
        <v>20</v>
      </c>
      <c r="U23" s="18" t="s">
        <v>20</v>
      </c>
      <c r="V23" s="8">
        <v>8.0715317271512195</v>
      </c>
      <c r="W23" s="8">
        <v>8.2257833522341706</v>
      </c>
      <c r="X23" s="8">
        <v>9.2851718969052293</v>
      </c>
      <c r="Y23" s="8">
        <v>10.751047429900201</v>
      </c>
      <c r="Z23" s="8">
        <v>11.321487410480101</v>
      </c>
      <c r="AA23" s="8">
        <v>12.062671335368799</v>
      </c>
      <c r="AB23" s="8">
        <v>12.624380094208</v>
      </c>
      <c r="AC23" s="8">
        <v>14.6606956077829</v>
      </c>
      <c r="AD23" s="8">
        <v>13.602277206100601</v>
      </c>
      <c r="AE23" s="8">
        <v>11.890957256216099</v>
      </c>
      <c r="AF23" s="8">
        <v>10.751047429900201</v>
      </c>
      <c r="AG23" s="8">
        <v>11.321487410480101</v>
      </c>
      <c r="AH23" s="8">
        <v>12.950345792742301</v>
      </c>
      <c r="AI23" s="8">
        <v>13.113328650154299</v>
      </c>
      <c r="AJ23" s="8">
        <v>13.3578029240551</v>
      </c>
      <c r="AK23" s="8">
        <v>14.171747051836601</v>
      </c>
      <c r="AL23" s="8">
        <v>14.090255627203</v>
      </c>
      <c r="AM23" s="8">
        <v>14.4977127585157</v>
      </c>
      <c r="AN23" s="8">
        <v>14.2532384764702</v>
      </c>
      <c r="AO23" s="8">
        <v>16.126571140777902</v>
      </c>
      <c r="AP23" s="8">
        <v>16.534028272090701</v>
      </c>
      <c r="AQ23" s="8">
        <v>16.87520366116</v>
      </c>
      <c r="AR23" s="8">
        <v>16.941990991640001</v>
      </c>
      <c r="AS23" s="8">
        <v>17.35085977092</v>
      </c>
      <c r="AT23" s="8">
        <v>14.5018099902</v>
      </c>
      <c r="AU23" s="8">
        <v>17.76624438732</v>
      </c>
      <c r="AV23" s="8">
        <v>16.47040728008</v>
      </c>
      <c r="AW23" s="8">
        <v>16.672561126727999</v>
      </c>
      <c r="AX23" s="8">
        <v>16.687303208212001</v>
      </c>
      <c r="AY23" s="9">
        <v>16.512434429504001</v>
      </c>
      <c r="AZ23" s="10">
        <v>-1.0479151271279999E-2</v>
      </c>
      <c r="BA23" s="11">
        <v>5.3864889778200004E-3</v>
      </c>
    </row>
    <row r="24" spans="1:53">
      <c r="A24" t="s">
        <v>85</v>
      </c>
      <c r="B24" s="8">
        <v>6.3198624247640001E-2</v>
      </c>
      <c r="C24" s="8">
        <v>0.11405846947549</v>
      </c>
      <c r="D24" s="8">
        <v>0.43469475494410997</v>
      </c>
      <c r="E24" s="8">
        <v>1.05752364574376</v>
      </c>
      <c r="F24" s="8">
        <v>2.1784178847807398</v>
      </c>
      <c r="G24" s="8">
        <v>3.4180352536543399</v>
      </c>
      <c r="H24" s="8">
        <v>4.7132201203783204</v>
      </c>
      <c r="I24" s="8">
        <v>5.9426913155631897</v>
      </c>
      <c r="J24" s="8">
        <v>7.1429277730008502</v>
      </c>
      <c r="K24" s="8">
        <v>8.3711736887360093</v>
      </c>
      <c r="L24" s="8">
        <v>8.2712596732588004</v>
      </c>
      <c r="M24" s="8">
        <v>8.7370163370593197</v>
      </c>
      <c r="N24" s="8">
        <v>8.5958297506448709</v>
      </c>
      <c r="O24" s="8">
        <v>8.5231728288907895</v>
      </c>
      <c r="P24" s="8">
        <v>9.3125752364574197</v>
      </c>
      <c r="Q24" s="8">
        <v>8.9107050730868291</v>
      </c>
      <c r="R24" s="8">
        <v>8.2184436801375593</v>
      </c>
      <c r="S24" s="8">
        <v>6.8517841788478</v>
      </c>
      <c r="T24" s="8">
        <v>7.1202708512467598</v>
      </c>
      <c r="U24" s="8">
        <v>7.3474204643164098</v>
      </c>
      <c r="V24" s="8">
        <v>7.38297506448838</v>
      </c>
      <c r="W24" s="8">
        <v>6.6289767841788398</v>
      </c>
      <c r="X24" s="8">
        <v>7.3101031814273298</v>
      </c>
      <c r="Y24" s="8">
        <v>7.21461736887359</v>
      </c>
      <c r="Z24" s="8">
        <v>8.01756233877901</v>
      </c>
      <c r="AA24" s="8">
        <v>8.16904557179706</v>
      </c>
      <c r="AB24" s="8">
        <v>8.7345012897678291</v>
      </c>
      <c r="AC24" s="8">
        <v>9.0497205503009308</v>
      </c>
      <c r="AD24" s="8">
        <v>9.4066208082545</v>
      </c>
      <c r="AE24" s="8">
        <v>9.6725924333619808</v>
      </c>
      <c r="AF24" s="8">
        <v>10.6109415305244</v>
      </c>
      <c r="AG24" s="8">
        <v>11.8156706792777</v>
      </c>
      <c r="AH24" s="8">
        <v>11.2647033533963</v>
      </c>
      <c r="AI24" s="8">
        <v>12.4742691315563</v>
      </c>
      <c r="AJ24" s="8">
        <v>13.3348882201203</v>
      </c>
      <c r="AK24" s="8">
        <v>13.368551160791</v>
      </c>
      <c r="AL24" s="8">
        <v>13.179772141014601</v>
      </c>
      <c r="AM24" s="8">
        <v>13.3779449699054</v>
      </c>
      <c r="AN24" s="8">
        <v>14.4019991401547</v>
      </c>
      <c r="AO24" s="8">
        <v>14.5699914015477</v>
      </c>
      <c r="AP24" s="8">
        <v>14.727815993121199</v>
      </c>
      <c r="AQ24" s="8">
        <v>15.002622527944901</v>
      </c>
      <c r="AR24" s="8">
        <v>14.928525365434201</v>
      </c>
      <c r="AS24" s="8">
        <v>14.838155631986201</v>
      </c>
      <c r="AT24" s="8">
        <v>15.1117583834909</v>
      </c>
      <c r="AU24" s="8">
        <v>16.959866723989599</v>
      </c>
      <c r="AV24" s="8">
        <v>14.943422729981901</v>
      </c>
      <c r="AW24" s="8">
        <v>15.2342847151565</v>
      </c>
      <c r="AX24" s="8">
        <v>15.1380481779</v>
      </c>
      <c r="AY24" s="9">
        <v>13.2739094736</v>
      </c>
      <c r="AZ24" s="10">
        <v>-0.12314260751009</v>
      </c>
      <c r="BA24" s="11">
        <v>4.3300562538200003E-3</v>
      </c>
    </row>
    <row r="25" spans="1:53">
      <c r="A25" t="s">
        <v>86</v>
      </c>
      <c r="B25" s="8">
        <v>5.5E-2</v>
      </c>
      <c r="C25" s="8">
        <v>8.2000000000000003E-2</v>
      </c>
      <c r="D25" s="8">
        <v>0.249</v>
      </c>
      <c r="E25" s="8">
        <v>0.38200000000000001</v>
      </c>
      <c r="F25" s="8">
        <v>0.39700000000000002</v>
      </c>
      <c r="G25" s="8">
        <v>0.35799999999999998</v>
      </c>
      <c r="H25" s="8">
        <v>0.247</v>
      </c>
      <c r="I25" s="8">
        <v>0.16700000000000001</v>
      </c>
      <c r="J25" s="8">
        <v>0.16800000000000001</v>
      </c>
      <c r="K25" s="8">
        <v>0.36599999999999999</v>
      </c>
      <c r="L25" s="8">
        <v>0.97199999999999998</v>
      </c>
      <c r="M25" s="8">
        <v>1.6990000000000001</v>
      </c>
      <c r="N25" s="8">
        <v>2.1680000000000001</v>
      </c>
      <c r="O25" s="8">
        <v>2.3130000000000002</v>
      </c>
      <c r="P25" s="8">
        <v>2.4750000000000001</v>
      </c>
      <c r="Q25" s="8">
        <v>3.181</v>
      </c>
      <c r="R25" s="8">
        <v>3.46</v>
      </c>
      <c r="S25" s="8">
        <v>3.8290000000000002</v>
      </c>
      <c r="T25" s="8">
        <v>4.0229999999999997</v>
      </c>
      <c r="U25" s="8">
        <v>4.2300000000000004</v>
      </c>
      <c r="V25" s="8">
        <v>4.6130000000000004</v>
      </c>
      <c r="W25" s="8">
        <v>4.5819999999999999</v>
      </c>
      <c r="X25" s="8">
        <v>5.1100000000000003</v>
      </c>
      <c r="Y25" s="8">
        <v>4.9630000000000001</v>
      </c>
      <c r="Z25" s="8">
        <v>5.6769999999999996</v>
      </c>
      <c r="AA25" s="8">
        <v>5.3280000000000003</v>
      </c>
      <c r="AB25" s="8">
        <v>4.5350000000000001</v>
      </c>
      <c r="AC25" s="8">
        <v>3.8929999999999998</v>
      </c>
      <c r="AD25" s="8">
        <v>3.7109999999999999</v>
      </c>
      <c r="AE25" s="8">
        <v>3.6749999999999998</v>
      </c>
      <c r="AF25" s="8">
        <v>4.4690000000000003</v>
      </c>
      <c r="AG25" s="8">
        <v>4.649</v>
      </c>
      <c r="AH25" s="8">
        <v>3.6989999999999998</v>
      </c>
      <c r="AI25" s="8">
        <v>3.129</v>
      </c>
      <c r="AJ25" s="8">
        <v>2.6859999999999999</v>
      </c>
      <c r="AK25" s="8">
        <v>2.9319999999999999</v>
      </c>
      <c r="AL25" s="8">
        <v>2.738</v>
      </c>
      <c r="AM25" s="8">
        <v>2.403</v>
      </c>
      <c r="AN25" s="8">
        <v>2.5</v>
      </c>
      <c r="AO25" s="8">
        <v>2.492</v>
      </c>
      <c r="AP25" s="8">
        <v>2.8085984522785901</v>
      </c>
      <c r="AQ25" s="8">
        <v>2.8939810834049799</v>
      </c>
      <c r="AR25" s="8">
        <v>2.91650902837489</v>
      </c>
      <c r="AS25" s="8">
        <v>2.9167024935511598</v>
      </c>
      <c r="AT25" s="8">
        <v>2.0863069647463401</v>
      </c>
      <c r="AU25" s="8">
        <v>2.2977429062768699</v>
      </c>
      <c r="AV25" s="8">
        <v>2.63065348237317</v>
      </c>
      <c r="AW25" s="8">
        <v>2.4516122098022302</v>
      </c>
      <c r="AX25" s="8">
        <v>2.3683576956147898</v>
      </c>
      <c r="AY25" s="9">
        <v>2.3526655202063602</v>
      </c>
      <c r="AZ25" s="10">
        <v>-6.6257622093000004E-3</v>
      </c>
      <c r="BA25" s="11">
        <v>7.6745846308999999E-4</v>
      </c>
    </row>
    <row r="26" spans="1:53">
      <c r="A26" t="s">
        <v>87</v>
      </c>
      <c r="B26" s="8">
        <v>0.29099999999999998</v>
      </c>
      <c r="C26" s="8">
        <v>0.32300000000000001</v>
      </c>
      <c r="D26" s="8">
        <v>0.38700000000000001</v>
      </c>
      <c r="E26" s="8">
        <v>0.47299999999999998</v>
      </c>
      <c r="F26" s="8">
        <v>0.59799999999999998</v>
      </c>
      <c r="G26" s="8">
        <v>0.76100000000000001</v>
      </c>
      <c r="H26" s="8">
        <v>0.86299999999999999</v>
      </c>
      <c r="I26" s="8">
        <v>0.95699999999999996</v>
      </c>
      <c r="J26" s="8">
        <v>1.036</v>
      </c>
      <c r="K26" s="8">
        <v>1.262</v>
      </c>
      <c r="L26" s="8">
        <v>1.377</v>
      </c>
      <c r="M26" s="8">
        <v>1.605</v>
      </c>
      <c r="N26" s="8">
        <v>2.0289999999999999</v>
      </c>
      <c r="O26" s="8">
        <v>2.2850000000000001</v>
      </c>
      <c r="P26" s="8">
        <v>2.593</v>
      </c>
      <c r="Q26" s="8">
        <v>3.306</v>
      </c>
      <c r="R26" s="8">
        <v>3.125</v>
      </c>
      <c r="S26" s="8">
        <v>3.2490000000000001</v>
      </c>
      <c r="T26" s="8">
        <v>3.323</v>
      </c>
      <c r="U26" s="8">
        <v>3.7280000000000002</v>
      </c>
      <c r="V26" s="8">
        <v>3.7090000000000001</v>
      </c>
      <c r="W26" s="8">
        <v>4.0510000000000002</v>
      </c>
      <c r="X26" s="8">
        <v>4.3819999999999997</v>
      </c>
      <c r="Y26" s="8">
        <v>4.4409999999999998</v>
      </c>
      <c r="Z26" s="8">
        <v>4.5720000000000001</v>
      </c>
      <c r="AA26" s="8">
        <v>4.8659999999999997</v>
      </c>
      <c r="AB26" s="8">
        <v>5.3330000000000002</v>
      </c>
      <c r="AC26" s="8">
        <v>5.2190000000000003</v>
      </c>
      <c r="AD26" s="8">
        <v>5.3330000000000002</v>
      </c>
      <c r="AE26" s="8">
        <v>5.7080000000000002</v>
      </c>
      <c r="AF26" s="8">
        <v>6.5309999999999997</v>
      </c>
      <c r="AG26" s="8">
        <v>7.5549999999999997</v>
      </c>
      <c r="AH26" s="8">
        <v>7.6790000000000003</v>
      </c>
      <c r="AI26" s="8">
        <v>7.6849999999999996</v>
      </c>
      <c r="AJ26" s="8">
        <v>7.7460000000000004</v>
      </c>
      <c r="AK26" s="8">
        <v>7.5119999999999996</v>
      </c>
      <c r="AL26" s="8">
        <v>8.0440000000000005</v>
      </c>
      <c r="AM26" s="8">
        <v>7.8360000000000003</v>
      </c>
      <c r="AN26" s="8">
        <v>7.8410000000000002</v>
      </c>
      <c r="AO26" s="8">
        <v>8.1989999999999998</v>
      </c>
      <c r="AP26" s="8">
        <v>8.5427999999999997</v>
      </c>
      <c r="AQ26" s="8">
        <v>8.3628</v>
      </c>
      <c r="AR26" s="8">
        <v>7.7858999999999998</v>
      </c>
      <c r="AS26" s="8">
        <v>7.8192000000000004</v>
      </c>
      <c r="AT26" s="8">
        <v>7.3655999999999997</v>
      </c>
      <c r="AU26" s="8">
        <v>8.3520000000000003</v>
      </c>
      <c r="AV26" s="8">
        <v>7.5735000000000001</v>
      </c>
      <c r="AW26" s="8">
        <v>7.5473999999999997</v>
      </c>
      <c r="AX26" s="8">
        <v>7.6193999999999997</v>
      </c>
      <c r="AY26" s="9">
        <v>6.7607999999999997</v>
      </c>
      <c r="AZ26" s="10">
        <v>-0.11268603801726999</v>
      </c>
      <c r="BA26" s="11">
        <v>2.20542750321E-3</v>
      </c>
    </row>
    <row r="27" spans="1:53">
      <c r="A27" t="s">
        <v>21</v>
      </c>
      <c r="B27" s="8">
        <v>0</v>
      </c>
      <c r="C27" s="8">
        <v>0</v>
      </c>
      <c r="D27" s="8">
        <v>0</v>
      </c>
      <c r="E27" s="8">
        <v>0</v>
      </c>
      <c r="F27" s="8">
        <v>0</v>
      </c>
      <c r="G27" s="8">
        <v>0</v>
      </c>
      <c r="H27" s="8">
        <v>0</v>
      </c>
      <c r="I27" s="8">
        <v>0</v>
      </c>
      <c r="J27" s="8">
        <v>0</v>
      </c>
      <c r="K27" s="8">
        <v>0</v>
      </c>
      <c r="L27" s="8">
        <v>0</v>
      </c>
      <c r="M27" s="8">
        <v>0</v>
      </c>
      <c r="N27" s="8">
        <v>0</v>
      </c>
      <c r="O27" s="8">
        <v>0</v>
      </c>
      <c r="P27" s="8">
        <v>0</v>
      </c>
      <c r="Q27" s="8">
        <v>0</v>
      </c>
      <c r="R27" s="8">
        <v>0</v>
      </c>
      <c r="S27" s="8">
        <v>0</v>
      </c>
      <c r="T27" s="8">
        <v>1.2999999999999999E-2</v>
      </c>
      <c r="U27" s="8">
        <v>0.10199999999999999</v>
      </c>
      <c r="V27" s="8">
        <v>0.57999999999999996</v>
      </c>
      <c r="W27" s="8">
        <v>1.0329999999999999</v>
      </c>
      <c r="X27" s="8">
        <v>1.3109999999999999</v>
      </c>
      <c r="Y27" s="8">
        <v>1.599</v>
      </c>
      <c r="Z27" s="8">
        <v>1.7050000000000001</v>
      </c>
      <c r="AA27" s="8">
        <v>1.8169999999999999</v>
      </c>
      <c r="AB27" s="8">
        <v>2.0974803912</v>
      </c>
      <c r="AC27" s="8">
        <v>2.2054283082000001</v>
      </c>
      <c r="AD27" s="8">
        <v>2.4783297173999999</v>
      </c>
      <c r="AE27" s="8">
        <v>2.7693275066999998</v>
      </c>
      <c r="AF27" s="8">
        <v>3.2066938781999998</v>
      </c>
      <c r="AG27" s="8">
        <v>3.7774052459999998</v>
      </c>
      <c r="AH27" s="8">
        <v>3.9469563000000001</v>
      </c>
      <c r="AI27" s="8">
        <v>4.2559409088000004</v>
      </c>
      <c r="AJ27" s="8">
        <v>4.4627634170999997</v>
      </c>
      <c r="AK27" s="8">
        <v>4.4045482733999997</v>
      </c>
      <c r="AL27" s="8">
        <v>4.6027225862999996</v>
      </c>
      <c r="AM27" s="8">
        <v>4.5916899165</v>
      </c>
      <c r="AN27" s="8">
        <v>4.6560795749999997</v>
      </c>
      <c r="AO27" s="8">
        <v>4.6537336547999999</v>
      </c>
      <c r="AP27" s="8">
        <v>4.4806814090999998</v>
      </c>
      <c r="AQ27" s="8">
        <v>4.5798939864000001</v>
      </c>
      <c r="AR27" s="8">
        <v>4.0998638196000003</v>
      </c>
      <c r="AS27" s="8">
        <v>4.1308944110999999</v>
      </c>
      <c r="AT27" s="8">
        <v>3.9694413986999999</v>
      </c>
      <c r="AU27" s="8">
        <v>4.4901666000000002</v>
      </c>
      <c r="AV27" s="8">
        <v>3.7607571000000002</v>
      </c>
      <c r="AW27" s="8">
        <v>3.5090434551323999</v>
      </c>
      <c r="AX27" s="8">
        <v>3.3573719290823201</v>
      </c>
      <c r="AY27" s="9">
        <v>2.8439977652663799</v>
      </c>
      <c r="AZ27" s="10">
        <v>-0.15290953218937001</v>
      </c>
      <c r="BA27" s="11">
        <v>9.2773494543999999E-4</v>
      </c>
    </row>
    <row r="28" spans="1:53">
      <c r="A28" t="s">
        <v>88</v>
      </c>
      <c r="B28" s="8">
        <v>0</v>
      </c>
      <c r="C28" s="8">
        <v>0</v>
      </c>
      <c r="D28" s="8">
        <v>0</v>
      </c>
      <c r="E28" s="8">
        <v>0</v>
      </c>
      <c r="F28" s="8">
        <v>0</v>
      </c>
      <c r="G28" s="8">
        <v>0</v>
      </c>
      <c r="H28" s="8">
        <v>0</v>
      </c>
      <c r="I28" s="8">
        <v>0</v>
      </c>
      <c r="J28" s="8">
        <v>0</v>
      </c>
      <c r="K28" s="8">
        <v>0.38215343460398998</v>
      </c>
      <c r="L28" s="8">
        <v>0.63241616509027998</v>
      </c>
      <c r="M28" s="8">
        <v>0.74104327887647004</v>
      </c>
      <c r="N28" s="8">
        <v>0.7536543422184</v>
      </c>
      <c r="O28" s="8">
        <v>0.82057896245342998</v>
      </c>
      <c r="P28" s="8">
        <v>0.81766504251456995</v>
      </c>
      <c r="Q28" s="8">
        <v>0.76917932549918999</v>
      </c>
      <c r="R28" s="8">
        <v>0.61204261010796002</v>
      </c>
      <c r="S28" s="8">
        <v>0.57810260819718995</v>
      </c>
      <c r="T28" s="8">
        <v>0.56064297315372003</v>
      </c>
      <c r="U28" s="8">
        <v>0.64211330849336001</v>
      </c>
      <c r="V28" s="8">
        <v>0.81475112257571003</v>
      </c>
      <c r="W28" s="8">
        <v>0.98643355307156</v>
      </c>
      <c r="X28" s="8">
        <v>1.30457628737938</v>
      </c>
      <c r="Y28" s="8">
        <v>1.4032674118658599</v>
      </c>
      <c r="Z28" s="8">
        <v>1.84006878761823</v>
      </c>
      <c r="AA28" s="8">
        <v>2.1676698194325001</v>
      </c>
      <c r="AB28" s="8">
        <v>2.28460877042132</v>
      </c>
      <c r="AC28" s="8">
        <v>2.37231298366294</v>
      </c>
      <c r="AD28" s="8">
        <v>2.4514187446259701</v>
      </c>
      <c r="AE28" s="8">
        <v>2.7059329320722298</v>
      </c>
      <c r="AF28" s="8">
        <v>2.8099742046431699</v>
      </c>
      <c r="AG28" s="8">
        <v>2.9398108340498701</v>
      </c>
      <c r="AH28" s="8">
        <v>2.8925193465176302</v>
      </c>
      <c r="AI28" s="8">
        <v>3.3138435081685298</v>
      </c>
      <c r="AJ28" s="8">
        <v>3.3172828890799702</v>
      </c>
      <c r="AK28" s="8">
        <v>3.3886500429922601</v>
      </c>
      <c r="AL28" s="8">
        <v>3.6766981943250201</v>
      </c>
      <c r="AM28" s="8">
        <v>3.6509028374892498</v>
      </c>
      <c r="AN28" s="8">
        <v>4.0412725709372301</v>
      </c>
      <c r="AO28" s="8">
        <v>3.8933791917454901</v>
      </c>
      <c r="AP28" s="8">
        <v>3.5623387790197798</v>
      </c>
      <c r="AQ28" s="8">
        <v>3.8073946689595899</v>
      </c>
      <c r="AR28" s="8">
        <v>3.52192605331041</v>
      </c>
      <c r="AS28" s="8">
        <v>3.6010318142734299</v>
      </c>
      <c r="AT28" s="8">
        <v>3.2141014617368899</v>
      </c>
      <c r="AU28" s="8">
        <v>3.55116079105761</v>
      </c>
      <c r="AV28" s="8">
        <v>3.1057609630266598</v>
      </c>
      <c r="AW28" s="8">
        <v>2.7467755803955298</v>
      </c>
      <c r="AX28" s="8">
        <v>2.5542896723034301</v>
      </c>
      <c r="AY28" s="9">
        <v>2.1896914111015602</v>
      </c>
      <c r="AZ28" s="10">
        <v>-0.1427395939827</v>
      </c>
      <c r="BA28" s="11">
        <v>7.1429496164999995E-4</v>
      </c>
    </row>
    <row r="29" spans="1:53">
      <c r="A29" t="s">
        <v>89</v>
      </c>
      <c r="B29" s="8">
        <v>4.9889999999999999</v>
      </c>
      <c r="C29" s="8">
        <v>5.2640000000000002</v>
      </c>
      <c r="D29" s="8">
        <v>5.9489999999999998</v>
      </c>
      <c r="E29" s="8">
        <v>7.0890000000000004</v>
      </c>
      <c r="F29" s="8">
        <v>8.5329999999999995</v>
      </c>
      <c r="G29" s="8">
        <v>9.2629999999999999</v>
      </c>
      <c r="H29" s="8">
        <v>11.134</v>
      </c>
      <c r="I29" s="8">
        <v>13.228999999999999</v>
      </c>
      <c r="J29" s="8">
        <v>15.7</v>
      </c>
      <c r="K29" s="8">
        <v>17.2</v>
      </c>
      <c r="L29" s="8">
        <v>17</v>
      </c>
      <c r="M29" s="8">
        <v>19</v>
      </c>
      <c r="N29" s="8">
        <v>20.399999999999999</v>
      </c>
      <c r="O29" s="8">
        <v>20.9</v>
      </c>
      <c r="P29" s="8">
        <v>23.3</v>
      </c>
      <c r="Q29" s="8">
        <v>23.6</v>
      </c>
      <c r="R29" s="8">
        <v>24.5</v>
      </c>
      <c r="S29" s="8">
        <v>24</v>
      </c>
      <c r="T29" s="8">
        <v>22.2</v>
      </c>
      <c r="U29" s="8">
        <v>23.48</v>
      </c>
      <c r="V29" s="8">
        <v>23.26</v>
      </c>
      <c r="W29" s="8">
        <v>24.21</v>
      </c>
      <c r="X29" s="8">
        <v>25</v>
      </c>
      <c r="Y29" s="8">
        <v>23.6</v>
      </c>
      <c r="Z29" s="8">
        <v>24.4</v>
      </c>
      <c r="AA29" s="8">
        <v>26.4</v>
      </c>
      <c r="AB29" s="8">
        <v>27.5</v>
      </c>
      <c r="AC29" s="8">
        <v>28.3</v>
      </c>
      <c r="AD29" s="8">
        <v>29.033000000000001</v>
      </c>
      <c r="AE29" s="8">
        <v>27.786999999999999</v>
      </c>
      <c r="AF29" s="8">
        <v>29.347757999999999</v>
      </c>
      <c r="AG29" s="8">
        <v>32.144993999999997</v>
      </c>
      <c r="AH29" s="8">
        <v>30.786624</v>
      </c>
      <c r="AI29" s="8">
        <v>33.0946146</v>
      </c>
      <c r="AJ29" s="8">
        <v>33.8926473</v>
      </c>
      <c r="AK29" s="8">
        <v>35.264221740000004</v>
      </c>
      <c r="AL29" s="8">
        <v>37.4936513399999</v>
      </c>
      <c r="AM29" s="8">
        <v>36.606407400000002</v>
      </c>
      <c r="AN29" s="8">
        <v>38.890403999999997</v>
      </c>
      <c r="AO29" s="8">
        <v>40.567042800000003</v>
      </c>
      <c r="AP29" s="8">
        <v>40.277644199999898</v>
      </c>
      <c r="AQ29" s="8">
        <v>39.298302</v>
      </c>
      <c r="AR29" s="8">
        <v>38.1808008</v>
      </c>
      <c r="AS29" s="8">
        <v>39.423612599999998</v>
      </c>
      <c r="AT29" s="8">
        <v>37.599139800000003</v>
      </c>
      <c r="AU29" s="8">
        <v>42.1772723999999</v>
      </c>
      <c r="AV29" s="8">
        <v>36.434579399999997</v>
      </c>
      <c r="AW29" s="8">
        <v>38.010133799999998</v>
      </c>
      <c r="AX29" s="8">
        <v>38.550385800000001</v>
      </c>
      <c r="AY29" s="9">
        <v>32.2662798</v>
      </c>
      <c r="AZ29" s="10">
        <v>-0.16301019489765001</v>
      </c>
      <c r="BA29" s="11">
        <v>1.0525519959629999E-2</v>
      </c>
    </row>
    <row r="30" spans="1:53">
      <c r="A30" t="s">
        <v>90</v>
      </c>
      <c r="B30" s="8">
        <v>2.62</v>
      </c>
      <c r="C30" s="8">
        <v>3.149</v>
      </c>
      <c r="D30" s="8">
        <v>4.0590000000000002</v>
      </c>
      <c r="E30" s="8">
        <v>6.6710000000000003</v>
      </c>
      <c r="F30" s="8">
        <v>9.5</v>
      </c>
      <c r="G30" s="8">
        <v>13.510999999999999</v>
      </c>
      <c r="H30" s="8">
        <v>17.849</v>
      </c>
      <c r="I30" s="8">
        <v>23.11</v>
      </c>
      <c r="J30" s="8">
        <v>29.800999999999998</v>
      </c>
      <c r="K30" s="8">
        <v>37.280999999999999</v>
      </c>
      <c r="L30" s="8">
        <v>39.343000000000004</v>
      </c>
      <c r="M30" s="8">
        <v>41.639000000000003</v>
      </c>
      <c r="N30" s="8">
        <v>44.219000000000001</v>
      </c>
      <c r="O30" s="8">
        <v>47.402000000000001</v>
      </c>
      <c r="P30" s="8">
        <v>52.396999999999998</v>
      </c>
      <c r="Q30" s="8">
        <v>51.656999999999996</v>
      </c>
      <c r="R30" s="8">
        <v>49.390999999999998</v>
      </c>
      <c r="S30" s="8">
        <v>45.832000000000001</v>
      </c>
      <c r="T30" s="8">
        <v>47.649000000000001</v>
      </c>
      <c r="U30" s="8">
        <v>49.76</v>
      </c>
      <c r="V30" s="8">
        <v>49.183999999999997</v>
      </c>
      <c r="W30" s="8">
        <v>49.040999999999997</v>
      </c>
      <c r="X30" s="8">
        <v>53.17</v>
      </c>
      <c r="Y30" s="8">
        <v>52.344000000000001</v>
      </c>
      <c r="Z30" s="8">
        <v>53.570999999999998</v>
      </c>
      <c r="AA30" s="8">
        <v>53.93</v>
      </c>
      <c r="AB30" s="8">
        <v>56.601999999999997</v>
      </c>
      <c r="AC30" s="8">
        <v>56.723999999999997</v>
      </c>
      <c r="AD30" s="8">
        <v>59.75</v>
      </c>
      <c r="AE30" s="8">
        <v>61.143000000000001</v>
      </c>
      <c r="AF30" s="8">
        <v>67.001000000000005</v>
      </c>
      <c r="AG30" s="8">
        <v>75.242000000000004</v>
      </c>
      <c r="AH30" s="8">
        <v>71.265000000000001</v>
      </c>
      <c r="AI30" s="8">
        <v>71.728999999999999</v>
      </c>
      <c r="AJ30" s="8">
        <v>72.138999999999996</v>
      </c>
      <c r="AK30" s="8">
        <v>71.521000000000001</v>
      </c>
      <c r="AL30" s="8">
        <v>74.600999999999999</v>
      </c>
      <c r="AM30" s="8">
        <v>74.337999999999994</v>
      </c>
      <c r="AN30" s="8">
        <v>76.989000000000004</v>
      </c>
      <c r="AO30" s="8">
        <v>77.275999999999996</v>
      </c>
      <c r="AP30" s="8">
        <v>77.624916403936197</v>
      </c>
      <c r="AQ30" s="8">
        <v>78.460877042132395</v>
      </c>
      <c r="AR30" s="8">
        <v>74.615458106429699</v>
      </c>
      <c r="AS30" s="8">
        <v>73.1107289576765</v>
      </c>
      <c r="AT30" s="8">
        <v>70.220693608483799</v>
      </c>
      <c r="AU30" s="8">
        <v>74.973726951370907</v>
      </c>
      <c r="AV30" s="8">
        <v>67.067927773000804</v>
      </c>
      <c r="AW30" s="8">
        <v>70.531193274099493</v>
      </c>
      <c r="AX30" s="8">
        <v>74.209420082163007</v>
      </c>
      <c r="AY30" s="9">
        <v>63.843508168529603</v>
      </c>
      <c r="AZ30" s="10">
        <v>-0.13968458771705999</v>
      </c>
      <c r="BA30" s="11">
        <v>2.0826267078519999E-2</v>
      </c>
    </row>
    <row r="31" spans="1:53">
      <c r="A31" t="s">
        <v>91</v>
      </c>
      <c r="B31" s="8">
        <v>0</v>
      </c>
      <c r="C31" s="8">
        <v>0</v>
      </c>
      <c r="D31" s="8">
        <v>0</v>
      </c>
      <c r="E31" s="8">
        <v>0</v>
      </c>
      <c r="F31" s="8">
        <v>0</v>
      </c>
      <c r="G31" s="8">
        <v>0</v>
      </c>
      <c r="H31" s="8">
        <v>0</v>
      </c>
      <c r="I31" s="8">
        <v>0</v>
      </c>
      <c r="J31" s="8">
        <v>0</v>
      </c>
      <c r="K31" s="8">
        <v>0</v>
      </c>
      <c r="L31" s="8">
        <v>0</v>
      </c>
      <c r="M31" s="8">
        <v>0</v>
      </c>
      <c r="N31" s="8">
        <v>0</v>
      </c>
      <c r="O31" s="8">
        <v>0</v>
      </c>
      <c r="P31" s="8">
        <v>0</v>
      </c>
      <c r="Q31" s="8">
        <v>0</v>
      </c>
      <c r="R31" s="8">
        <v>0</v>
      </c>
      <c r="S31" s="8">
        <v>0</v>
      </c>
      <c r="T31" s="8">
        <v>0</v>
      </c>
      <c r="U31" s="8">
        <v>7.6999999999999999E-2</v>
      </c>
      <c r="V31" s="8">
        <v>7.1999999999999995E-2</v>
      </c>
      <c r="W31" s="8">
        <v>8.8999999999999996E-2</v>
      </c>
      <c r="X31" s="8">
        <v>0.1</v>
      </c>
      <c r="Y31" s="8">
        <v>0.13500000000000001</v>
      </c>
      <c r="Z31" s="8">
        <v>0.13600000000000001</v>
      </c>
      <c r="AA31" s="8">
        <v>0.13900000000000001</v>
      </c>
      <c r="AB31" s="8">
        <v>0.124</v>
      </c>
      <c r="AC31" s="8">
        <v>0.127</v>
      </c>
      <c r="AD31" s="8">
        <v>9.2999999999999999E-2</v>
      </c>
      <c r="AE31" s="8">
        <v>0.02</v>
      </c>
      <c r="AF31" s="8">
        <v>2.1000000000000001E-2</v>
      </c>
      <c r="AG31" s="8">
        <v>2.9000000000000001E-2</v>
      </c>
      <c r="AH31" s="8">
        <v>0.16800000000000001</v>
      </c>
      <c r="AI31" s="8">
        <v>0.75186143999999999</v>
      </c>
      <c r="AJ31" s="8">
        <v>1.3480344</v>
      </c>
      <c r="AK31" s="8">
        <v>1.8094039200000001</v>
      </c>
      <c r="AL31" s="8">
        <v>1.7856709200000001</v>
      </c>
      <c r="AM31" s="8">
        <v>1.92047436</v>
      </c>
      <c r="AN31" s="8">
        <v>2.1710948399999999</v>
      </c>
      <c r="AO31" s="8">
        <v>2.3865904800000002</v>
      </c>
      <c r="AP31" s="8">
        <v>2.403</v>
      </c>
      <c r="AQ31" s="8">
        <v>2.8332000000000002</v>
      </c>
      <c r="AR31" s="8">
        <v>3.3420302576698102</v>
      </c>
      <c r="AS31" s="8">
        <v>3.5014124852450501</v>
      </c>
      <c r="AT31" s="8">
        <v>2.94392901087704</v>
      </c>
      <c r="AU31" s="8">
        <v>3.2235424400429902</v>
      </c>
      <c r="AV31" s="8">
        <v>3.9750101182802999</v>
      </c>
      <c r="AW31" s="8">
        <v>3.6506842521152101</v>
      </c>
      <c r="AX31" s="8">
        <v>3.2212411707652602</v>
      </c>
      <c r="AY31" s="9">
        <v>2.4654009305159001</v>
      </c>
      <c r="AZ31" s="10">
        <v>-0.23464255034924</v>
      </c>
      <c r="BA31" s="11">
        <v>8.0423365580000003E-4</v>
      </c>
    </row>
    <row r="32" spans="1:53">
      <c r="A32" t="s">
        <v>92</v>
      </c>
      <c r="B32" s="8">
        <v>0.95</v>
      </c>
      <c r="C32" s="8">
        <v>1.29</v>
      </c>
      <c r="D32" s="8">
        <v>1.665</v>
      </c>
      <c r="E32" s="8">
        <v>2.145</v>
      </c>
      <c r="F32" s="8">
        <v>2.56</v>
      </c>
      <c r="G32" s="8">
        <v>2.7349999999999999</v>
      </c>
      <c r="H32" s="8">
        <v>2.9159999999999999</v>
      </c>
      <c r="I32" s="8">
        <v>3.0670000000000002</v>
      </c>
      <c r="J32" s="8">
        <v>3.6469999999999998</v>
      </c>
      <c r="K32" s="8">
        <v>3.8239999999999998</v>
      </c>
      <c r="L32" s="8">
        <v>4.3600000000000003</v>
      </c>
      <c r="M32" s="8">
        <v>5.3369999999999997</v>
      </c>
      <c r="N32" s="8">
        <v>5.6580000000000004</v>
      </c>
      <c r="O32" s="8">
        <v>6.1639999999999997</v>
      </c>
      <c r="P32" s="8">
        <v>6.5389999999999997</v>
      </c>
      <c r="Q32" s="8">
        <v>7.0019999999999998</v>
      </c>
      <c r="R32" s="8">
        <v>7.1849999999999996</v>
      </c>
      <c r="S32" s="8">
        <v>7.508</v>
      </c>
      <c r="T32" s="8">
        <v>7.508</v>
      </c>
      <c r="U32" s="8">
        <v>7.556</v>
      </c>
      <c r="V32" s="8">
        <v>8.61</v>
      </c>
      <c r="W32" s="8">
        <v>9.093</v>
      </c>
      <c r="X32" s="8">
        <v>9.0719999999999992</v>
      </c>
      <c r="Y32" s="8">
        <v>8.843</v>
      </c>
      <c r="Z32" s="8">
        <v>9.1859999999999999</v>
      </c>
      <c r="AA32" s="8">
        <v>8.6639999999999997</v>
      </c>
      <c r="AB32" s="8">
        <v>8.641</v>
      </c>
      <c r="AC32" s="8">
        <v>7.407</v>
      </c>
      <c r="AD32" s="8">
        <v>8.0660000000000007</v>
      </c>
      <c r="AE32" s="8">
        <v>8.43</v>
      </c>
      <c r="AF32" s="8">
        <v>9.16</v>
      </c>
      <c r="AG32" s="8">
        <v>10.220000000000001</v>
      </c>
      <c r="AH32" s="8">
        <v>9.7100000000000009</v>
      </c>
      <c r="AI32" s="8">
        <v>9.77</v>
      </c>
      <c r="AJ32" s="8">
        <v>9.9</v>
      </c>
      <c r="AK32" s="8">
        <v>9.65</v>
      </c>
      <c r="AL32" s="8">
        <v>10.71</v>
      </c>
      <c r="AM32" s="8">
        <v>10.647</v>
      </c>
      <c r="AN32" s="8">
        <v>11.882999999999999</v>
      </c>
      <c r="AO32" s="8">
        <v>12.451510399535101</v>
      </c>
      <c r="AP32" s="8">
        <v>13.271459693400001</v>
      </c>
      <c r="AQ32" s="8">
        <v>13.0662989721</v>
      </c>
      <c r="AR32" s="8">
        <v>12.1579111794357</v>
      </c>
      <c r="AS32" s="8">
        <v>12.085622533800001</v>
      </c>
      <c r="AT32" s="8">
        <v>10.489445397000001</v>
      </c>
      <c r="AU32" s="8">
        <v>11.2551604488</v>
      </c>
      <c r="AV32" s="8">
        <v>9.9693889263000006</v>
      </c>
      <c r="AW32" s="8">
        <v>9.0620867816999997</v>
      </c>
      <c r="AX32" s="8">
        <v>8.3107520729999997</v>
      </c>
      <c r="AY32" s="9">
        <v>7.5190407137999999</v>
      </c>
      <c r="AZ32" s="10">
        <v>-9.5263503491879994E-2</v>
      </c>
      <c r="BA32" s="11">
        <v>2.45277164504E-3</v>
      </c>
    </row>
    <row r="33" spans="1:53">
      <c r="A33" t="s">
        <v>93</v>
      </c>
      <c r="B33" s="8">
        <v>0</v>
      </c>
      <c r="C33" s="8">
        <v>0</v>
      </c>
      <c r="D33" s="8">
        <v>0</v>
      </c>
      <c r="E33" s="8">
        <v>0</v>
      </c>
      <c r="F33" s="8">
        <v>0</v>
      </c>
      <c r="G33" s="8">
        <v>0</v>
      </c>
      <c r="H33" s="8">
        <v>0</v>
      </c>
      <c r="I33" s="8">
        <v>0</v>
      </c>
      <c r="J33" s="8">
        <v>0</v>
      </c>
      <c r="K33" s="8">
        <v>0</v>
      </c>
      <c r="L33" s="8">
        <v>0</v>
      </c>
      <c r="M33" s="8">
        <v>0</v>
      </c>
      <c r="N33" s="8">
        <v>0</v>
      </c>
      <c r="O33" s="8">
        <v>0</v>
      </c>
      <c r="P33" s="8">
        <v>0.25800000000000001</v>
      </c>
      <c r="Q33" s="8">
        <v>0.754</v>
      </c>
      <c r="R33" s="8">
        <v>1.1339999999999999</v>
      </c>
      <c r="S33" s="8">
        <v>1.6639999999999999</v>
      </c>
      <c r="T33" s="8">
        <v>1.8</v>
      </c>
      <c r="U33" s="8">
        <v>1.907</v>
      </c>
      <c r="V33" s="8">
        <v>1.964</v>
      </c>
      <c r="W33" s="8">
        <v>1.385</v>
      </c>
      <c r="X33" s="8">
        <v>1.38</v>
      </c>
      <c r="Y33" s="8">
        <v>1.655</v>
      </c>
      <c r="Z33" s="8">
        <v>1.877</v>
      </c>
      <c r="AA33" s="8">
        <v>1.877</v>
      </c>
      <c r="AB33" s="8">
        <v>1.923</v>
      </c>
      <c r="AC33" s="8">
        <v>1.9019999999999999</v>
      </c>
      <c r="AD33" s="8">
        <v>2.161</v>
      </c>
      <c r="AE33" s="8">
        <v>2.198</v>
      </c>
      <c r="AF33" s="8">
        <v>2.339</v>
      </c>
      <c r="AG33" s="8">
        <v>2.657</v>
      </c>
      <c r="AH33" s="8">
        <v>2.7770000000000001</v>
      </c>
      <c r="AI33" s="8">
        <v>2.8079999999999998</v>
      </c>
      <c r="AJ33" s="8">
        <v>3.0030000000000001</v>
      </c>
      <c r="AK33" s="8">
        <v>3.4430000000000001</v>
      </c>
      <c r="AL33" s="8">
        <v>3.5910000000000002</v>
      </c>
      <c r="AM33" s="8">
        <v>3.6859999999999999</v>
      </c>
      <c r="AN33" s="8">
        <v>3.6589999999999998</v>
      </c>
      <c r="AO33" s="8">
        <v>3.653</v>
      </c>
      <c r="AP33" s="8">
        <v>3.4769999999999999</v>
      </c>
      <c r="AQ33" s="8">
        <v>3.9470000000000001</v>
      </c>
      <c r="AR33" s="8">
        <v>4.2850000000000001</v>
      </c>
      <c r="AS33" s="8">
        <v>4.4889999999999999</v>
      </c>
      <c r="AT33" s="8">
        <v>4.274</v>
      </c>
      <c r="AU33" s="8">
        <v>4.6920000000000002</v>
      </c>
      <c r="AV33" s="8">
        <v>4.125</v>
      </c>
      <c r="AW33" s="8">
        <v>4.0229999999999997</v>
      </c>
      <c r="AX33" s="8">
        <v>3.8719999999999999</v>
      </c>
      <c r="AY33" s="9">
        <v>3.7210000000000001</v>
      </c>
      <c r="AZ33" s="10">
        <v>-3.899793326855E-2</v>
      </c>
      <c r="BA33" s="11">
        <v>1.2138201855099999E-3</v>
      </c>
    </row>
    <row r="34" spans="1:53">
      <c r="A34" t="s">
        <v>22</v>
      </c>
      <c r="B34" s="8">
        <v>7.274</v>
      </c>
      <c r="C34" s="8">
        <v>8.1750000000000007</v>
      </c>
      <c r="D34" s="8">
        <v>8.6720000000000006</v>
      </c>
      <c r="E34" s="8">
        <v>9.6989999999999998</v>
      </c>
      <c r="F34" s="8">
        <v>11.151999999999999</v>
      </c>
      <c r="G34" s="8">
        <v>12.281000000000001</v>
      </c>
      <c r="H34" s="8">
        <v>12.542999999999999</v>
      </c>
      <c r="I34" s="8">
        <v>12.301</v>
      </c>
      <c r="J34" s="8">
        <v>14.4</v>
      </c>
      <c r="K34" s="8">
        <v>15.77</v>
      </c>
      <c r="L34" s="8">
        <v>18</v>
      </c>
      <c r="M34" s="8">
        <v>21.978000000000002</v>
      </c>
      <c r="N34" s="8">
        <v>21.59</v>
      </c>
      <c r="O34" s="8">
        <v>22.5</v>
      </c>
      <c r="P34" s="8">
        <v>22.904</v>
      </c>
      <c r="Q34" s="8">
        <v>22.9</v>
      </c>
      <c r="R34" s="8">
        <v>22.8</v>
      </c>
      <c r="S34" s="8">
        <v>22.030999999999999</v>
      </c>
      <c r="T34" s="8">
        <v>22.6</v>
      </c>
      <c r="U34" s="8">
        <v>26.457999999999998</v>
      </c>
      <c r="V34" s="8">
        <v>27.22</v>
      </c>
      <c r="W34" s="8">
        <v>28.876000000000001</v>
      </c>
      <c r="X34" s="8">
        <v>32.174999999999997</v>
      </c>
      <c r="Y34" s="8">
        <v>34.176000000000002</v>
      </c>
      <c r="Z34" s="8">
        <v>36.875</v>
      </c>
      <c r="AA34" s="8">
        <v>39.085999999999999</v>
      </c>
      <c r="AB34" s="8">
        <v>41.536999999999999</v>
      </c>
      <c r="AC34" s="8">
        <v>41.148000000000003</v>
      </c>
      <c r="AD34" s="8">
        <v>42.13</v>
      </c>
      <c r="AE34" s="8">
        <v>40.76</v>
      </c>
      <c r="AF34" s="8">
        <v>44.868000000000002</v>
      </c>
      <c r="AG34" s="8">
        <v>46.387</v>
      </c>
      <c r="AH34" s="8">
        <v>47.832999999999998</v>
      </c>
      <c r="AI34" s="8">
        <v>51.5</v>
      </c>
      <c r="AJ34" s="8">
        <v>55.975999999999999</v>
      </c>
      <c r="AK34" s="8">
        <v>58.365000000000002</v>
      </c>
      <c r="AL34" s="8">
        <v>58.524999999999999</v>
      </c>
      <c r="AM34" s="8">
        <v>58.128</v>
      </c>
      <c r="AN34" s="8">
        <v>64.087000000000003</v>
      </c>
      <c r="AO34" s="8">
        <v>66.501999999999995</v>
      </c>
      <c r="AP34" s="8">
        <v>71.168999999999997</v>
      </c>
      <c r="AQ34" s="8">
        <v>69.697999999999993</v>
      </c>
      <c r="AR34" s="8">
        <v>70.039661175000006</v>
      </c>
      <c r="AS34" s="8">
        <v>70.028871924372496</v>
      </c>
      <c r="AT34" s="8">
        <v>64.369538843952</v>
      </c>
      <c r="AU34" s="8">
        <v>68.555032120796398</v>
      </c>
      <c r="AV34" s="8">
        <v>64.281636326511105</v>
      </c>
      <c r="AW34" s="8">
        <v>61.804914415573997</v>
      </c>
      <c r="AX34" s="8">
        <v>57.806670638232099</v>
      </c>
      <c r="AY34" s="9">
        <v>51.077758068535303</v>
      </c>
      <c r="AZ34" s="10">
        <v>-0.11640373617411</v>
      </c>
      <c r="BA34" s="11">
        <v>1.6661975532770001E-2</v>
      </c>
    </row>
    <row r="35" spans="1:53">
      <c r="A35" t="s">
        <v>23</v>
      </c>
      <c r="B35" s="18" t="s">
        <v>20</v>
      </c>
      <c r="C35" s="18" t="s">
        <v>20</v>
      </c>
      <c r="D35" s="18" t="s">
        <v>20</v>
      </c>
      <c r="E35" s="18" t="s">
        <v>20</v>
      </c>
      <c r="F35" s="18" t="s">
        <v>20</v>
      </c>
      <c r="G35" s="18" t="s">
        <v>20</v>
      </c>
      <c r="H35" s="18" t="s">
        <v>20</v>
      </c>
      <c r="I35" s="18" t="s">
        <v>20</v>
      </c>
      <c r="J35" s="18" t="s">
        <v>20</v>
      </c>
      <c r="K35" s="18" t="s">
        <v>20</v>
      </c>
      <c r="L35" s="18" t="s">
        <v>20</v>
      </c>
      <c r="M35" s="18" t="s">
        <v>20</v>
      </c>
      <c r="N35" s="18" t="s">
        <v>20</v>
      </c>
      <c r="O35" s="18" t="s">
        <v>20</v>
      </c>
      <c r="P35" s="18" t="s">
        <v>20</v>
      </c>
      <c r="Q35" s="18" t="s">
        <v>20</v>
      </c>
      <c r="R35" s="18" t="s">
        <v>20</v>
      </c>
      <c r="S35" s="18" t="s">
        <v>20</v>
      </c>
      <c r="T35" s="18" t="s">
        <v>20</v>
      </c>
      <c r="U35" s="18" t="s">
        <v>20</v>
      </c>
      <c r="V35" s="8">
        <v>7.5340763695478499</v>
      </c>
      <c r="W35" s="8">
        <v>9.1221890394932501</v>
      </c>
      <c r="X35" s="8">
        <v>9.5296461708060001</v>
      </c>
      <c r="Y35" s="8">
        <v>9.93710330211875</v>
      </c>
      <c r="Z35" s="8">
        <v>10.262098873953899</v>
      </c>
      <c r="AA35" s="8">
        <v>10.938283682846601</v>
      </c>
      <c r="AB35" s="8">
        <v>11.484470259747299</v>
      </c>
      <c r="AC35" s="8">
        <v>11.8104359664265</v>
      </c>
      <c r="AD35" s="8">
        <v>11.321487410480101</v>
      </c>
      <c r="AE35" s="8">
        <v>8.9592061902260696</v>
      </c>
      <c r="AF35" s="8">
        <v>9.4481547461724098</v>
      </c>
      <c r="AG35" s="8">
        <v>4.0434670839147202</v>
      </c>
      <c r="AH35" s="8">
        <v>4.8578857321671602</v>
      </c>
      <c r="AI35" s="8">
        <v>3.6651405118276399</v>
      </c>
      <c r="AJ35" s="8">
        <v>4.1986425442000002</v>
      </c>
      <c r="AK35" s="8">
        <v>4.5223819115071997</v>
      </c>
      <c r="AL35" s="8">
        <v>5.5930316878799999</v>
      </c>
      <c r="AM35" s="8">
        <v>6.8619909669999997</v>
      </c>
      <c r="AN35" s="8">
        <v>6.5500452648799996</v>
      </c>
      <c r="AO35" s="8">
        <v>5.0913122296399997</v>
      </c>
      <c r="AP35" s="8">
        <v>4.8714027268400004</v>
      </c>
      <c r="AQ35" s="8">
        <v>8.5055294325559991</v>
      </c>
      <c r="AR35" s="8">
        <v>7.303886895682</v>
      </c>
      <c r="AS35" s="8">
        <v>9.4275040954432008</v>
      </c>
      <c r="AT35" s="8">
        <v>5.3414389270839999</v>
      </c>
      <c r="AU35" s="8">
        <v>6.3475656263760003</v>
      </c>
      <c r="AV35" s="8">
        <v>7.5687149506280003</v>
      </c>
      <c r="AW35" s="8">
        <v>6.1470407390080002</v>
      </c>
      <c r="AX35" s="8">
        <v>4.1009049873999999</v>
      </c>
      <c r="AY35" s="9">
        <v>5.0822427789390998</v>
      </c>
      <c r="AZ35" s="10">
        <v>0.23929786682129001</v>
      </c>
      <c r="BA35" s="11">
        <v>1.6578685026600001E-3</v>
      </c>
    </row>
    <row r="36" spans="1:53">
      <c r="A36" t="s">
        <v>94</v>
      </c>
      <c r="B36" s="18" t="s">
        <v>20</v>
      </c>
      <c r="C36" s="18" t="s">
        <v>20</v>
      </c>
      <c r="D36" s="18" t="s">
        <v>20</v>
      </c>
      <c r="E36" s="18" t="s">
        <v>20</v>
      </c>
      <c r="F36" s="18" t="s">
        <v>20</v>
      </c>
      <c r="G36" s="18" t="s">
        <v>20</v>
      </c>
      <c r="H36" s="18" t="s">
        <v>20</v>
      </c>
      <c r="I36" s="18" t="s">
        <v>20</v>
      </c>
      <c r="J36" s="18" t="s">
        <v>20</v>
      </c>
      <c r="K36" s="18" t="s">
        <v>20</v>
      </c>
      <c r="L36" s="18" t="s">
        <v>20</v>
      </c>
      <c r="M36" s="18" t="s">
        <v>20</v>
      </c>
      <c r="N36" s="18" t="s">
        <v>20</v>
      </c>
      <c r="O36" s="18" t="s">
        <v>20</v>
      </c>
      <c r="P36" s="18" t="s">
        <v>20</v>
      </c>
      <c r="Q36" s="18" t="s">
        <v>20</v>
      </c>
      <c r="R36" s="18" t="s">
        <v>20</v>
      </c>
      <c r="S36" s="18" t="s">
        <v>20</v>
      </c>
      <c r="T36" s="18" t="s">
        <v>20</v>
      </c>
      <c r="U36" s="18" t="s">
        <v>20</v>
      </c>
      <c r="V36" s="8">
        <v>3.77</v>
      </c>
      <c r="W36" s="8">
        <v>3.778</v>
      </c>
      <c r="X36" s="8">
        <v>3.9460000000000002</v>
      </c>
      <c r="Y36" s="8">
        <v>4.1139999999999999</v>
      </c>
      <c r="Z36" s="8">
        <v>4.3659999999999997</v>
      </c>
      <c r="AA36" s="8">
        <v>5.0289999999999999</v>
      </c>
      <c r="AB36" s="8">
        <v>4.8689999999999998</v>
      </c>
      <c r="AC36" s="8">
        <v>2.6869999999999998</v>
      </c>
      <c r="AD36" s="8">
        <v>1.5109999999999999</v>
      </c>
      <c r="AE36" s="8">
        <v>1.7629999999999999</v>
      </c>
      <c r="AF36" s="8">
        <v>2.0990000000000002</v>
      </c>
      <c r="AG36" s="8">
        <v>2.2669999999999999</v>
      </c>
      <c r="AH36" s="8">
        <v>2.3759999999999999</v>
      </c>
      <c r="AI36" s="8">
        <v>2.081</v>
      </c>
      <c r="AJ36" s="8">
        <v>2.1669999999999998</v>
      </c>
      <c r="AK36" s="8">
        <v>2.4510000000000001</v>
      </c>
      <c r="AL36" s="8">
        <v>2.5459999999999998</v>
      </c>
      <c r="AM36" s="8">
        <v>2.5739999999999998</v>
      </c>
      <c r="AN36" s="8">
        <v>2.7949999999999999</v>
      </c>
      <c r="AO36" s="8">
        <v>2.7802734839999999</v>
      </c>
      <c r="AP36" s="8">
        <v>2.9392845840000001</v>
      </c>
      <c r="AQ36" s="8">
        <v>2.91251376</v>
      </c>
      <c r="AR36" s="8">
        <v>3.25359</v>
      </c>
      <c r="AS36" s="8">
        <v>2.92041</v>
      </c>
      <c r="AT36" s="8">
        <v>2.4542999999999999</v>
      </c>
      <c r="AU36" s="8">
        <v>2.8035000000000001</v>
      </c>
      <c r="AV36" s="8">
        <v>3.0586500000000001</v>
      </c>
      <c r="AW36" s="8">
        <v>2.9865599999999999</v>
      </c>
      <c r="AX36" s="8">
        <v>2.43486</v>
      </c>
      <c r="AY36" s="9">
        <v>2.3102100000000001</v>
      </c>
      <c r="AZ36" s="10">
        <v>-5.1193907856940002E-2</v>
      </c>
      <c r="BA36" s="11">
        <v>7.5360911433000003E-4</v>
      </c>
    </row>
    <row r="37" spans="1:53">
      <c r="A37" t="s">
        <v>95</v>
      </c>
      <c r="B37" s="8">
        <v>1.28662224132989</v>
      </c>
      <c r="C37" s="8">
        <v>2.4658999713384899</v>
      </c>
      <c r="D37" s="8">
        <v>4.3383813413585601</v>
      </c>
      <c r="E37" s="8">
        <v>7.3168135568930897</v>
      </c>
      <c r="F37" s="8">
        <v>10.7820758096875</v>
      </c>
      <c r="G37" s="8">
        <v>15.1741294067068</v>
      </c>
      <c r="H37" s="8">
        <v>19.826984809400901</v>
      </c>
      <c r="I37" s="8">
        <v>25.793676554886702</v>
      </c>
      <c r="J37" s="8">
        <v>28.673835626253901</v>
      </c>
      <c r="K37" s="8">
        <v>30.5281742619661</v>
      </c>
      <c r="L37" s="8">
        <v>31.820088134135801</v>
      </c>
      <c r="M37" s="8">
        <v>33.061353539696199</v>
      </c>
      <c r="N37" s="8">
        <v>33.180793207222699</v>
      </c>
      <c r="O37" s="8">
        <v>33.253364144453997</v>
      </c>
      <c r="P37" s="8">
        <v>33.099906850100297</v>
      </c>
      <c r="Q37" s="8">
        <v>30.2605689309257</v>
      </c>
      <c r="R37" s="8">
        <v>28.805370449985599</v>
      </c>
      <c r="S37" s="8">
        <v>27.516480366867299</v>
      </c>
      <c r="T37" s="8">
        <v>29.426759100028601</v>
      </c>
      <c r="U37" s="8">
        <v>31.253127687016299</v>
      </c>
      <c r="V37" s="8">
        <v>32.960733734594399</v>
      </c>
      <c r="W37" s="8">
        <v>32.860271567784402</v>
      </c>
      <c r="X37" s="8">
        <v>33.910282315849798</v>
      </c>
      <c r="Y37" s="8">
        <v>30.673316136428699</v>
      </c>
      <c r="Z37" s="8">
        <v>31.4560045858412</v>
      </c>
      <c r="AA37" s="8">
        <v>31.129152335912799</v>
      </c>
      <c r="AB37" s="8">
        <v>34.776597879048403</v>
      </c>
      <c r="AC37" s="8">
        <v>33.845270851246703</v>
      </c>
      <c r="AD37" s="8">
        <v>34.8794067067927</v>
      </c>
      <c r="AE37" s="8">
        <v>33.685010031527597</v>
      </c>
      <c r="AF37" s="8">
        <v>34.656539600649602</v>
      </c>
      <c r="AG37" s="8">
        <v>38.175336772714203</v>
      </c>
      <c r="AH37" s="8">
        <v>35.853822728575501</v>
      </c>
      <c r="AI37" s="8">
        <v>35.616455288048101</v>
      </c>
      <c r="AJ37" s="8">
        <v>34.670009314989898</v>
      </c>
      <c r="AK37" s="8">
        <v>35.0864622145791</v>
      </c>
      <c r="AL37" s="8">
        <v>36.0193751791344</v>
      </c>
      <c r="AM37" s="8">
        <v>35.8356799942677</v>
      </c>
      <c r="AN37" s="8">
        <v>36.0193751791344</v>
      </c>
      <c r="AO37" s="8">
        <v>36.7722986529091</v>
      </c>
      <c r="AP37" s="8">
        <v>35.3556534823731</v>
      </c>
      <c r="AQ37" s="8">
        <v>34.277672685583198</v>
      </c>
      <c r="AR37" s="8">
        <v>33.316107767268498</v>
      </c>
      <c r="AS37" s="8">
        <v>34.724437517913401</v>
      </c>
      <c r="AT37" s="8">
        <v>35.001114216107702</v>
      </c>
      <c r="AU37" s="8">
        <v>39.236696283557798</v>
      </c>
      <c r="AV37" s="8">
        <v>34.250501576382902</v>
      </c>
      <c r="AW37" s="8">
        <v>32.793541606955202</v>
      </c>
      <c r="AX37" s="8">
        <v>33.342887169198399</v>
      </c>
      <c r="AY37" s="9">
        <v>28.900353491927</v>
      </c>
      <c r="AZ37" s="10">
        <v>-0.13323782384395999</v>
      </c>
      <c r="BA37" s="11">
        <v>9.4275278970600007E-3</v>
      </c>
    </row>
    <row r="38" spans="1:53">
      <c r="A38" t="s">
        <v>24</v>
      </c>
      <c r="B38" s="8">
        <v>0</v>
      </c>
      <c r="C38" s="8">
        <v>0</v>
      </c>
      <c r="D38" s="8">
        <v>0</v>
      </c>
      <c r="E38" s="8">
        <v>0</v>
      </c>
      <c r="F38" s="8">
        <v>0</v>
      </c>
      <c r="G38" s="8">
        <v>0</v>
      </c>
      <c r="H38" s="8">
        <v>0</v>
      </c>
      <c r="I38" s="8">
        <v>0</v>
      </c>
      <c r="J38" s="8">
        <v>0</v>
      </c>
      <c r="K38" s="8">
        <v>0</v>
      </c>
      <c r="L38" s="8">
        <v>0</v>
      </c>
      <c r="M38" s="8">
        <v>0</v>
      </c>
      <c r="N38" s="8">
        <v>0.34300000000000003</v>
      </c>
      <c r="O38" s="8">
        <v>0.57599999999999996</v>
      </c>
      <c r="P38" s="8">
        <v>0.65800000000000003</v>
      </c>
      <c r="Q38" s="8">
        <v>0.70699999999999996</v>
      </c>
      <c r="R38" s="8">
        <v>0.86899999999999999</v>
      </c>
      <c r="S38" s="8">
        <v>0.93799999999999994</v>
      </c>
      <c r="T38" s="8">
        <v>1.056</v>
      </c>
      <c r="U38" s="8">
        <v>1.016</v>
      </c>
      <c r="V38" s="8">
        <v>1.071</v>
      </c>
      <c r="W38" s="8">
        <v>1.18</v>
      </c>
      <c r="X38" s="8">
        <v>1.2989999999999999</v>
      </c>
      <c r="Y38" s="8">
        <v>1.6359999999999999</v>
      </c>
      <c r="Z38" s="8">
        <v>1.8120000000000001</v>
      </c>
      <c r="AA38" s="8">
        <v>1.919</v>
      </c>
      <c r="AB38" s="8">
        <v>2.1619999999999999</v>
      </c>
      <c r="AC38" s="8">
        <v>2.327</v>
      </c>
      <c r="AD38" s="8">
        <v>2.448</v>
      </c>
      <c r="AE38" s="8">
        <v>2.6280000000000001</v>
      </c>
      <c r="AF38" s="8">
        <v>2.653</v>
      </c>
      <c r="AG38" s="8">
        <v>2.88</v>
      </c>
      <c r="AH38" s="8">
        <v>3.3260000000000001</v>
      </c>
      <c r="AI38" s="8">
        <v>3.3969999999999998</v>
      </c>
      <c r="AJ38" s="8">
        <v>3.2450000000000001</v>
      </c>
      <c r="AK38" s="8">
        <v>3.6429999999999998</v>
      </c>
      <c r="AL38" s="8">
        <v>3.3759999999999999</v>
      </c>
      <c r="AM38" s="8">
        <v>3.6030000000000002</v>
      </c>
      <c r="AN38" s="8">
        <v>3.8820000000000001</v>
      </c>
      <c r="AO38" s="8">
        <v>4.1050000000000004</v>
      </c>
      <c r="AP38" s="8">
        <v>4.0129424738999999</v>
      </c>
      <c r="AQ38" s="8">
        <v>3.9575679479999999</v>
      </c>
      <c r="AR38" s="8">
        <v>3.8334600000000001</v>
      </c>
      <c r="AS38" s="8">
        <v>3.8955060453400501</v>
      </c>
      <c r="AT38" s="8">
        <v>3.7204847999999999</v>
      </c>
      <c r="AU38" s="8">
        <v>3.7021275</v>
      </c>
      <c r="AV38" s="8">
        <v>3.9632482658399502</v>
      </c>
      <c r="AW38" s="8">
        <v>3.9315600000000002</v>
      </c>
      <c r="AX38" s="8">
        <v>3.9781901556873702</v>
      </c>
      <c r="AY38" s="9">
        <v>4.2010894924365996</v>
      </c>
      <c r="AZ38" s="10">
        <v>5.603033676744E-2</v>
      </c>
      <c r="BA38" s="11">
        <v>1.3704291777699999E-3</v>
      </c>
    </row>
    <row r="39" spans="1:53">
      <c r="A39" t="s">
        <v>96</v>
      </c>
      <c r="B39" s="8">
        <v>1.4730868443680101</v>
      </c>
      <c r="C39" s="8">
        <v>1.75113929492691</v>
      </c>
      <c r="D39" s="8">
        <v>2.1399613069647399</v>
      </c>
      <c r="E39" s="8">
        <v>2.93998280309544</v>
      </c>
      <c r="F39" s="8">
        <v>4.0760318142734198</v>
      </c>
      <c r="G39" s="8">
        <v>5.1985382631126296</v>
      </c>
      <c r="H39" s="8">
        <v>5.7173258813413499</v>
      </c>
      <c r="I39" s="8">
        <v>6.0160361134995597</v>
      </c>
      <c r="J39" s="8">
        <v>6.2566423043852</v>
      </c>
      <c r="K39" s="8">
        <v>6.4311478933791797</v>
      </c>
      <c r="L39" s="8">
        <v>6.88701633705932</v>
      </c>
      <c r="M39" s="8">
        <v>7.3482373172828801</v>
      </c>
      <c r="N39" s="8">
        <v>7.7967110920034299</v>
      </c>
      <c r="O39" s="8">
        <v>8.2076956147893192</v>
      </c>
      <c r="P39" s="8">
        <v>8.5609200343937992</v>
      </c>
      <c r="Q39" s="8">
        <v>8.7724634565777997</v>
      </c>
      <c r="R39" s="8">
        <v>8.2744411006018801</v>
      </c>
      <c r="S39" s="8">
        <v>8.27098022355975</v>
      </c>
      <c r="T39" s="8">
        <v>8.4599742046431494</v>
      </c>
      <c r="U39" s="8">
        <v>8.8006448839208797</v>
      </c>
      <c r="V39" s="8">
        <v>8.9259028374892395</v>
      </c>
      <c r="W39" s="8">
        <v>9.4597807394668791</v>
      </c>
      <c r="X39" s="8">
        <v>9.7664015477214008</v>
      </c>
      <c r="Y39" s="8">
        <v>9.6982373172828709</v>
      </c>
      <c r="Z39" s="8">
        <v>9.5201633705932807</v>
      </c>
      <c r="AA39" s="8">
        <v>8.9377472055029994</v>
      </c>
      <c r="AB39" s="8">
        <v>8.3343938091143492</v>
      </c>
      <c r="AC39" s="8">
        <v>7.76218830610489</v>
      </c>
      <c r="AD39" s="8">
        <v>8.1538478073946603</v>
      </c>
      <c r="AE39" s="8">
        <v>8.2159931212381601</v>
      </c>
      <c r="AF39" s="8">
        <v>8.9947549441100492</v>
      </c>
      <c r="AG39" s="8">
        <v>9.4452493551160703</v>
      </c>
      <c r="AH39" s="8">
        <v>9.4174333619948296</v>
      </c>
      <c r="AI39" s="8">
        <v>9.5142949269131396</v>
      </c>
      <c r="AJ39" s="8">
        <v>9.2632201203783193</v>
      </c>
      <c r="AK39" s="8">
        <v>9.9596947549440902</v>
      </c>
      <c r="AL39" s="8">
        <v>10.376590713671501</v>
      </c>
      <c r="AM39" s="8">
        <v>10.1131986242476</v>
      </c>
      <c r="AN39" s="8">
        <v>11.260683576956099</v>
      </c>
      <c r="AO39" s="8">
        <v>11.880567497850301</v>
      </c>
      <c r="AP39" s="8">
        <v>12.234501289767801</v>
      </c>
      <c r="AQ39" s="8">
        <v>12.3734522785898</v>
      </c>
      <c r="AR39" s="8">
        <v>12.3767794024075</v>
      </c>
      <c r="AS39" s="8">
        <v>13.451108244960301</v>
      </c>
      <c r="AT39" s="8">
        <v>12.979172637814001</v>
      </c>
      <c r="AU39" s="8">
        <v>13.9575570841693</v>
      </c>
      <c r="AV39" s="8">
        <v>14.146627495939599</v>
      </c>
      <c r="AW39" s="8">
        <v>14.9779545237412</v>
      </c>
      <c r="AX39" s="8">
        <v>14.9603038119805</v>
      </c>
      <c r="AY39" s="9">
        <v>14.650084115840899</v>
      </c>
      <c r="AZ39" s="10">
        <v>-2.0736189559100001E-2</v>
      </c>
      <c r="BA39" s="11">
        <v>4.7789756208699999E-3</v>
      </c>
    </row>
    <row r="40" spans="1:53">
      <c r="A40" t="s">
        <v>97</v>
      </c>
      <c r="B40" s="8">
        <v>0</v>
      </c>
      <c r="C40" s="8">
        <v>0</v>
      </c>
      <c r="D40" s="8">
        <v>0</v>
      </c>
      <c r="E40" s="8">
        <v>0</v>
      </c>
      <c r="F40" s="8">
        <v>0</v>
      </c>
      <c r="G40" s="8">
        <v>0</v>
      </c>
      <c r="H40" s="8">
        <v>0</v>
      </c>
      <c r="I40" s="8">
        <v>0</v>
      </c>
      <c r="J40" s="8">
        <v>0</v>
      </c>
      <c r="K40" s="8">
        <v>0</v>
      </c>
      <c r="L40" s="8">
        <v>0</v>
      </c>
      <c r="M40" s="8">
        <v>0</v>
      </c>
      <c r="N40" s="8">
        <v>0</v>
      </c>
      <c r="O40" s="8">
        <v>0</v>
      </c>
      <c r="P40" s="8">
        <v>0</v>
      </c>
      <c r="Q40" s="8">
        <v>0</v>
      </c>
      <c r="R40" s="8">
        <v>0</v>
      </c>
      <c r="S40" s="8">
        <v>0</v>
      </c>
      <c r="T40" s="8">
        <v>0</v>
      </c>
      <c r="U40" s="8">
        <v>0</v>
      </c>
      <c r="V40" s="8">
        <v>0</v>
      </c>
      <c r="W40" s="8">
        <v>0</v>
      </c>
      <c r="X40" s="8">
        <v>0</v>
      </c>
      <c r="Y40" s="8">
        <v>0</v>
      </c>
      <c r="Z40" s="8">
        <v>0</v>
      </c>
      <c r="AA40" s="8">
        <v>0</v>
      </c>
      <c r="AB40" s="8">
        <v>0</v>
      </c>
      <c r="AC40" s="8">
        <v>0</v>
      </c>
      <c r="AD40" s="8">
        <v>0</v>
      </c>
      <c r="AE40" s="8">
        <v>0</v>
      </c>
      <c r="AF40" s="8">
        <v>0</v>
      </c>
      <c r="AG40" s="8">
        <v>0</v>
      </c>
      <c r="AH40" s="8">
        <v>0.09</v>
      </c>
      <c r="AI40" s="8">
        <v>0.72719999999999996</v>
      </c>
      <c r="AJ40" s="8">
        <v>2.0286</v>
      </c>
      <c r="AK40" s="8">
        <v>2.13526180728</v>
      </c>
      <c r="AL40" s="8">
        <v>2.2887858376799999</v>
      </c>
      <c r="AM40" s="8">
        <v>2.78419702356</v>
      </c>
      <c r="AN40" s="8">
        <v>2.6846395472987998</v>
      </c>
      <c r="AO40" s="8">
        <v>3.3629822384399999</v>
      </c>
      <c r="AP40" s="8">
        <v>3.8113603142399999</v>
      </c>
      <c r="AQ40" s="8">
        <v>3.6608342363999999</v>
      </c>
      <c r="AR40" s="8">
        <v>3.9016767203999998</v>
      </c>
      <c r="AS40" s="8">
        <v>4.2687521834400002</v>
      </c>
      <c r="AT40" s="8">
        <v>4.2394276886400002</v>
      </c>
      <c r="AU40" s="8">
        <v>4.6122303992399996</v>
      </c>
      <c r="AV40" s="8">
        <v>4.6699392772439996</v>
      </c>
      <c r="AW40" s="8">
        <v>4.0493258061357604</v>
      </c>
      <c r="AX40" s="8">
        <v>3.8385268148159999</v>
      </c>
      <c r="AY40" s="9">
        <v>3.4008040965599999</v>
      </c>
      <c r="AZ40" s="10">
        <v>-0.11403404176235001</v>
      </c>
      <c r="BA40" s="11">
        <v>1.1093696812199999E-3</v>
      </c>
    </row>
    <row r="41" spans="1:53">
      <c r="A41" t="s">
        <v>25</v>
      </c>
      <c r="B41" s="8">
        <v>13.731</v>
      </c>
      <c r="C41" s="8">
        <v>14.804</v>
      </c>
      <c r="D41" s="8">
        <v>16.321000000000002</v>
      </c>
      <c r="E41" s="8">
        <v>17.268999999999998</v>
      </c>
      <c r="F41" s="8">
        <v>20.053000000000001</v>
      </c>
      <c r="G41" s="8">
        <v>20.843</v>
      </c>
      <c r="H41" s="8">
        <v>22.286000000000001</v>
      </c>
      <c r="I41" s="8">
        <v>22.623000000000001</v>
      </c>
      <c r="J41" s="8">
        <v>23.902999999999999</v>
      </c>
      <c r="K41" s="8">
        <v>24.672000000000001</v>
      </c>
      <c r="L41" s="8">
        <v>26.805</v>
      </c>
      <c r="M41" s="8">
        <v>29.545999999999999</v>
      </c>
      <c r="N41" s="8">
        <v>31.297999999999998</v>
      </c>
      <c r="O41" s="8">
        <v>32.353999999999999</v>
      </c>
      <c r="P41" s="8">
        <v>31.18</v>
      </c>
      <c r="Q41" s="8">
        <v>32.380000000000003</v>
      </c>
      <c r="R41" s="8">
        <v>34.024000000000001</v>
      </c>
      <c r="S41" s="8">
        <v>34.603999999999999</v>
      </c>
      <c r="T41" s="8">
        <v>34.457999999999998</v>
      </c>
      <c r="U41" s="8">
        <v>34.33</v>
      </c>
      <c r="V41" s="8">
        <v>31.92</v>
      </c>
      <c r="W41" s="8">
        <v>32.494</v>
      </c>
      <c r="X41" s="8">
        <v>31.908999999999999</v>
      </c>
      <c r="Y41" s="8">
        <v>32.008000000000003</v>
      </c>
      <c r="Z41" s="8">
        <v>31.882000000000001</v>
      </c>
      <c r="AA41" s="8">
        <v>27.675999999999998</v>
      </c>
      <c r="AB41" s="8">
        <v>22.256</v>
      </c>
      <c r="AC41" s="8">
        <v>22.837</v>
      </c>
      <c r="AD41" s="8">
        <v>22.718</v>
      </c>
      <c r="AE41" s="8">
        <v>21.760999999999999</v>
      </c>
      <c r="AF41" s="8">
        <v>21.600999999999999</v>
      </c>
      <c r="AG41" s="8">
        <v>21.762</v>
      </c>
      <c r="AH41" s="8">
        <v>17.975000000000001</v>
      </c>
      <c r="AI41" s="8">
        <v>16.824000000000002</v>
      </c>
      <c r="AJ41" s="8">
        <v>15.462999999999999</v>
      </c>
      <c r="AK41" s="8">
        <v>15.407999999999999</v>
      </c>
      <c r="AL41" s="8">
        <v>14.909000000000001</v>
      </c>
      <c r="AM41" s="8">
        <v>15.471</v>
      </c>
      <c r="AN41" s="8">
        <v>16.497</v>
      </c>
      <c r="AO41" s="8">
        <v>15.741</v>
      </c>
      <c r="AP41" s="8">
        <v>15.84</v>
      </c>
      <c r="AQ41" s="8">
        <v>16.315200000000001</v>
      </c>
      <c r="AR41" s="8">
        <v>14.4747</v>
      </c>
      <c r="AS41" s="8">
        <v>14.293799999999999</v>
      </c>
      <c r="AT41" s="8">
        <v>11.9313</v>
      </c>
      <c r="AU41" s="8">
        <v>12.2211</v>
      </c>
      <c r="AV41" s="8">
        <v>12.5343</v>
      </c>
      <c r="AW41" s="8">
        <v>12.1797</v>
      </c>
      <c r="AX41" s="8">
        <v>11.3139</v>
      </c>
      <c r="AY41" s="9">
        <v>10.5588</v>
      </c>
      <c r="AZ41" s="10">
        <v>-6.6740915179250002E-2</v>
      </c>
      <c r="BA41" s="11">
        <v>3.4443654585599999E-3</v>
      </c>
    </row>
    <row r="42" spans="1:53">
      <c r="A42" t="s">
        <v>26</v>
      </c>
      <c r="B42" s="18" t="s">
        <v>20</v>
      </c>
      <c r="C42" s="18" t="s">
        <v>20</v>
      </c>
      <c r="D42" s="18" t="s">
        <v>20</v>
      </c>
      <c r="E42" s="18" t="s">
        <v>20</v>
      </c>
      <c r="F42" s="18" t="s">
        <v>20</v>
      </c>
      <c r="G42" s="18" t="s">
        <v>20</v>
      </c>
      <c r="H42" s="18" t="s">
        <v>20</v>
      </c>
      <c r="I42" s="18" t="s">
        <v>20</v>
      </c>
      <c r="J42" s="18" t="s">
        <v>20</v>
      </c>
      <c r="K42" s="18" t="s">
        <v>20</v>
      </c>
      <c r="L42" s="18" t="s">
        <v>20</v>
      </c>
      <c r="M42" s="18" t="s">
        <v>20</v>
      </c>
      <c r="N42" s="18" t="s">
        <v>20</v>
      </c>
      <c r="O42" s="18" t="s">
        <v>20</v>
      </c>
      <c r="P42" s="18" t="s">
        <v>20</v>
      </c>
      <c r="Q42" s="18" t="s">
        <v>20</v>
      </c>
      <c r="R42" s="18" t="s">
        <v>20</v>
      </c>
      <c r="S42" s="18" t="s">
        <v>20</v>
      </c>
      <c r="T42" s="18" t="s">
        <v>20</v>
      </c>
      <c r="U42" s="18" t="s">
        <v>20</v>
      </c>
      <c r="V42" s="8">
        <v>315.37472941344902</v>
      </c>
      <c r="W42" s="8">
        <v>319.03214217352098</v>
      </c>
      <c r="X42" s="8">
        <v>337.43853302394399</v>
      </c>
      <c r="Y42" s="8">
        <v>356.09036820980901</v>
      </c>
      <c r="Z42" s="8">
        <v>361.38440051234301</v>
      </c>
      <c r="AA42" s="8">
        <v>366.84141564785398</v>
      </c>
      <c r="AB42" s="8">
        <v>376.37106184309499</v>
      </c>
      <c r="AC42" s="8">
        <v>364.31712170503198</v>
      </c>
      <c r="AD42" s="8">
        <v>363.25773316850598</v>
      </c>
      <c r="AE42" s="8">
        <v>341.26765992018198</v>
      </c>
      <c r="AF42" s="8">
        <v>329.86468106877902</v>
      </c>
      <c r="AG42" s="8">
        <v>331.70502909137701</v>
      </c>
      <c r="AH42" s="8">
        <v>305.91881358038</v>
      </c>
      <c r="AI42" s="8">
        <v>318.46170221737498</v>
      </c>
      <c r="AJ42" s="8">
        <v>317.483805138062</v>
      </c>
      <c r="AK42" s="8">
        <v>324.32579264799898</v>
      </c>
      <c r="AL42" s="8">
        <v>329.61991030799902</v>
      </c>
      <c r="AM42" s="8">
        <v>333.61086054399902</v>
      </c>
      <c r="AN42" s="8">
        <v>341.51131305199902</v>
      </c>
      <c r="AO42" s="8">
        <v>350.38914112799898</v>
      </c>
      <c r="AP42" s="8">
        <v>354.624435255999</v>
      </c>
      <c r="AQ42" s="8">
        <v>373.520362903999</v>
      </c>
      <c r="AR42" s="8">
        <v>379.791856131999</v>
      </c>
      <c r="AS42" s="8">
        <v>374.41629050799901</v>
      </c>
      <c r="AT42" s="8">
        <v>350.68153931875901</v>
      </c>
      <c r="AU42" s="8">
        <v>372.73439005139898</v>
      </c>
      <c r="AV42" s="8">
        <v>382.10994663540299</v>
      </c>
      <c r="AW42" s="8">
        <v>374.61420906051899</v>
      </c>
      <c r="AX42" s="8">
        <v>372.11562986889101</v>
      </c>
      <c r="AY42" s="9">
        <v>368.30951764239302</v>
      </c>
      <c r="AZ42" s="10">
        <v>-1.022830512375E-2</v>
      </c>
      <c r="BA42" s="11">
        <v>0.12014552950859</v>
      </c>
    </row>
    <row r="43" spans="1:53">
      <c r="A43" t="s">
        <v>98</v>
      </c>
      <c r="B43" s="8">
        <v>0.28899999999999998</v>
      </c>
      <c r="C43" s="8">
        <v>0.32100000000000001</v>
      </c>
      <c r="D43" s="8">
        <v>0.38500000000000001</v>
      </c>
      <c r="E43" s="8">
        <v>0.46899999999999997</v>
      </c>
      <c r="F43" s="8">
        <v>0.59399999999999997</v>
      </c>
      <c r="G43" s="8">
        <v>0.75600000000000001</v>
      </c>
      <c r="H43" s="8">
        <v>0.85699999999999998</v>
      </c>
      <c r="I43" s="8">
        <v>0.95099999999999996</v>
      </c>
      <c r="J43" s="8">
        <v>1.0289999999999999</v>
      </c>
      <c r="K43" s="8">
        <v>1.254</v>
      </c>
      <c r="L43" s="8">
        <v>1.3680000000000001</v>
      </c>
      <c r="M43" s="8">
        <v>1.595</v>
      </c>
      <c r="N43" s="8">
        <v>2.016</v>
      </c>
      <c r="O43" s="8">
        <v>2.27</v>
      </c>
      <c r="P43" s="8">
        <v>2.5760000000000001</v>
      </c>
      <c r="Q43" s="8">
        <v>3.2839999999999998</v>
      </c>
      <c r="R43" s="8">
        <v>3.105</v>
      </c>
      <c r="S43" s="8">
        <v>3.2280000000000002</v>
      </c>
      <c r="T43" s="8">
        <v>3.302</v>
      </c>
      <c r="U43" s="8">
        <v>3.7040000000000002</v>
      </c>
      <c r="V43" s="8">
        <v>4.2290000000000001</v>
      </c>
      <c r="W43" s="8">
        <v>4.2690000000000001</v>
      </c>
      <c r="X43" s="8">
        <v>4.32</v>
      </c>
      <c r="Y43" s="8">
        <v>4.3869999999999996</v>
      </c>
      <c r="Z43" s="8">
        <v>4.625</v>
      </c>
      <c r="AA43" s="8">
        <v>5.319</v>
      </c>
      <c r="AB43" s="8">
        <v>4.88</v>
      </c>
      <c r="AC43" s="8">
        <v>4.9169999999999998</v>
      </c>
      <c r="AD43" s="8">
        <v>4.6360000000000001</v>
      </c>
      <c r="AE43" s="8">
        <v>4.5030000000000001</v>
      </c>
      <c r="AF43" s="8">
        <v>5.1310000000000002</v>
      </c>
      <c r="AG43" s="8">
        <v>5.5490000000000004</v>
      </c>
      <c r="AH43" s="8">
        <v>5.6310000000000002</v>
      </c>
      <c r="AI43" s="8">
        <v>5.726</v>
      </c>
      <c r="AJ43" s="8">
        <v>5.7949999999999999</v>
      </c>
      <c r="AK43" s="8">
        <v>5.8339999999999996</v>
      </c>
      <c r="AL43" s="8">
        <v>6.2290000000000001</v>
      </c>
      <c r="AM43" s="8">
        <v>5.8280000000000003</v>
      </c>
      <c r="AN43" s="8">
        <v>5.6680000000000001</v>
      </c>
      <c r="AO43" s="8">
        <v>5.4984092863284504</v>
      </c>
      <c r="AP43" s="8">
        <v>5.9027300085984402</v>
      </c>
      <c r="AQ43" s="8">
        <v>5.3778804815133201</v>
      </c>
      <c r="AR43" s="8">
        <v>5.0893379191745396</v>
      </c>
      <c r="AS43" s="8">
        <v>5.1663155631986202</v>
      </c>
      <c r="AT43" s="8">
        <v>4.4254084264832301</v>
      </c>
      <c r="AU43" s="8">
        <v>5.00642734307824</v>
      </c>
      <c r="AV43" s="8">
        <v>4.6370593293207101</v>
      </c>
      <c r="AW43" s="8">
        <v>4.3653267411865802</v>
      </c>
      <c r="AX43" s="8">
        <v>4.8144453998280197</v>
      </c>
      <c r="AY43" s="9">
        <v>3.3390154772141001</v>
      </c>
      <c r="AZ43" s="10">
        <v>-0.30645895004272</v>
      </c>
      <c r="BA43" s="11">
        <v>1.0892137652299999E-3</v>
      </c>
    </row>
    <row r="44" spans="1:53">
      <c r="A44" t="s">
        <v>99</v>
      </c>
      <c r="B44" s="8">
        <v>0</v>
      </c>
      <c r="C44" s="8">
        <v>0</v>
      </c>
      <c r="D44" s="8">
        <v>0</v>
      </c>
      <c r="E44" s="8">
        <v>0</v>
      </c>
      <c r="F44" s="8">
        <v>8.4000000000000005E-2</v>
      </c>
      <c r="G44" s="8">
        <v>6.7000000000000004E-2</v>
      </c>
      <c r="H44" s="8">
        <v>0.35499999999999998</v>
      </c>
      <c r="I44" s="8">
        <v>1.044</v>
      </c>
      <c r="J44" s="8">
        <v>1.008</v>
      </c>
      <c r="K44" s="8">
        <v>1.26</v>
      </c>
      <c r="L44" s="8">
        <v>1.3</v>
      </c>
      <c r="M44" s="8">
        <v>1.492</v>
      </c>
      <c r="N44" s="8">
        <v>1.4350000000000001</v>
      </c>
      <c r="O44" s="8">
        <v>1.47</v>
      </c>
      <c r="P44" s="8">
        <v>1.42</v>
      </c>
      <c r="Q44" s="8">
        <v>1.821</v>
      </c>
      <c r="R44" s="8">
        <v>2.0790000000000002</v>
      </c>
      <c r="S44" s="8">
        <v>2.2669999999999999</v>
      </c>
      <c r="T44" s="8">
        <v>2.452</v>
      </c>
      <c r="U44" s="8">
        <v>2.0110000000000001</v>
      </c>
      <c r="V44" s="8">
        <v>2.133</v>
      </c>
      <c r="W44" s="8">
        <v>2.5129999999999999</v>
      </c>
      <c r="X44" s="8">
        <v>2.69</v>
      </c>
      <c r="Y44" s="8">
        <v>3.4710000000000001</v>
      </c>
      <c r="Z44" s="8">
        <v>4.4560000000000004</v>
      </c>
      <c r="AA44" s="8">
        <v>4.9694232239999998</v>
      </c>
      <c r="AB44" s="8">
        <v>5.5984725720000004</v>
      </c>
      <c r="AC44" s="8">
        <v>5.8537760399999996</v>
      </c>
      <c r="AD44" s="8">
        <v>5.7420176400000003</v>
      </c>
      <c r="AE44" s="8">
        <v>6.2956085760000002</v>
      </c>
      <c r="AF44" s="8">
        <v>7.7208290640000001</v>
      </c>
      <c r="AG44" s="8">
        <v>8.6405577119999997</v>
      </c>
      <c r="AH44" s="8">
        <v>11.306017044000001</v>
      </c>
      <c r="AI44" s="8">
        <v>11.606797584000001</v>
      </c>
      <c r="AJ44" s="8">
        <v>13.286784239999999</v>
      </c>
      <c r="AK44" s="8">
        <v>15.216164064000001</v>
      </c>
      <c r="AL44" s="8">
        <v>16.396762608</v>
      </c>
      <c r="AM44" s="8">
        <v>18.74757906</v>
      </c>
      <c r="AN44" s="8">
        <v>21.34886328</v>
      </c>
      <c r="AO44" s="8">
        <v>25.166874096000001</v>
      </c>
      <c r="AP44" s="8">
        <v>29.838310740000001</v>
      </c>
      <c r="AQ44" s="8">
        <v>31.227317207999999</v>
      </c>
      <c r="AR44" s="8">
        <v>31.777533900000002</v>
      </c>
      <c r="AS44" s="8">
        <v>34.902986507999998</v>
      </c>
      <c r="AT44" s="8">
        <v>31.219021296000001</v>
      </c>
      <c r="AU44" s="8">
        <v>31.123360404</v>
      </c>
      <c r="AV44" s="8">
        <v>28.930424184</v>
      </c>
      <c r="AW44" s="8">
        <v>28.568885760000001</v>
      </c>
      <c r="AX44" s="8">
        <v>26.077468644</v>
      </c>
      <c r="AY44" s="9">
        <v>23.663594664000001</v>
      </c>
      <c r="AZ44" s="10">
        <v>-9.2565499246119995E-2</v>
      </c>
      <c r="BA44" s="11">
        <v>7.7192550525100002E-3</v>
      </c>
    </row>
    <row r="45" spans="1:53">
      <c r="A45" t="s">
        <v>100</v>
      </c>
      <c r="B45" s="8">
        <v>0</v>
      </c>
      <c r="C45" s="8">
        <v>0</v>
      </c>
      <c r="D45" s="8">
        <v>0</v>
      </c>
      <c r="E45" s="8">
        <v>0</v>
      </c>
      <c r="F45" s="8">
        <v>0</v>
      </c>
      <c r="G45" s="8">
        <v>0</v>
      </c>
      <c r="H45" s="8">
        <v>0</v>
      </c>
      <c r="I45" s="8">
        <v>0</v>
      </c>
      <c r="J45" s="8">
        <v>0</v>
      </c>
      <c r="K45" s="8">
        <v>0</v>
      </c>
      <c r="L45" s="8">
        <v>0</v>
      </c>
      <c r="M45" s="8">
        <v>0</v>
      </c>
      <c r="N45" s="8">
        <v>0</v>
      </c>
      <c r="O45" s="8">
        <v>0</v>
      </c>
      <c r="P45" s="8">
        <v>0</v>
      </c>
      <c r="Q45" s="8">
        <v>0</v>
      </c>
      <c r="R45" s="8">
        <v>0</v>
      </c>
      <c r="S45" s="8">
        <v>0</v>
      </c>
      <c r="T45" s="8">
        <v>0</v>
      </c>
      <c r="U45" s="8">
        <v>0</v>
      </c>
      <c r="V45" s="8">
        <v>0.09</v>
      </c>
      <c r="W45" s="8">
        <v>0.2</v>
      </c>
      <c r="X45" s="8">
        <v>0.28599999999999998</v>
      </c>
      <c r="Y45" s="8">
        <v>0.40899999999999997</v>
      </c>
      <c r="Z45" s="8">
        <v>0.64200000000000002</v>
      </c>
      <c r="AA45" s="8">
        <v>0.61499999999999999</v>
      </c>
      <c r="AB45" s="8">
        <v>0.59099999999999997</v>
      </c>
      <c r="AC45" s="8">
        <v>0.66600000000000004</v>
      </c>
      <c r="AD45" s="8">
        <v>0.73</v>
      </c>
      <c r="AE45" s="8">
        <v>0.73099999999999998</v>
      </c>
      <c r="AF45" s="8">
        <v>0.73399999999999999</v>
      </c>
      <c r="AG45" s="8">
        <v>0.78400000000000003</v>
      </c>
      <c r="AH45" s="8">
        <v>0.73699999999999999</v>
      </c>
      <c r="AI45" s="8">
        <v>0.76800000000000002</v>
      </c>
      <c r="AJ45" s="8">
        <v>0.75600000000000001</v>
      </c>
      <c r="AK45" s="8">
        <v>0.66800000000000004</v>
      </c>
      <c r="AL45" s="8">
        <v>0.63800000000000001</v>
      </c>
      <c r="AM45" s="8">
        <v>0.73399999999999999</v>
      </c>
      <c r="AN45" s="8">
        <v>0.74299999999999999</v>
      </c>
      <c r="AO45" s="8">
        <v>0.74099999999999999</v>
      </c>
      <c r="AP45" s="8">
        <v>0.70599999999999996</v>
      </c>
      <c r="AQ45" s="8">
        <v>0.81089999999999995</v>
      </c>
      <c r="AR45" s="8">
        <v>0.92969999999999997</v>
      </c>
      <c r="AS45" s="8">
        <v>0.84419999999999995</v>
      </c>
      <c r="AT45" s="8">
        <v>1.0331999999999999</v>
      </c>
      <c r="AU45" s="8">
        <v>1.4031</v>
      </c>
      <c r="AV45" s="8">
        <v>1.1349</v>
      </c>
      <c r="AW45" s="8">
        <v>0.99180000000000001</v>
      </c>
      <c r="AX45" s="8">
        <v>0.97919999999999996</v>
      </c>
      <c r="AY45" s="9">
        <v>0.84330000000000005</v>
      </c>
      <c r="AZ45" s="10">
        <v>-0.13878676295280001</v>
      </c>
      <c r="BA45" s="11">
        <v>2.7509123902000001E-4</v>
      </c>
    </row>
    <row r="46" spans="1:53">
      <c r="A46" t="s">
        <v>101</v>
      </c>
      <c r="B46" s="8">
        <v>0</v>
      </c>
      <c r="C46" s="8">
        <v>0</v>
      </c>
      <c r="D46" s="8">
        <v>0</v>
      </c>
      <c r="E46" s="8">
        <v>0</v>
      </c>
      <c r="F46" s="8">
        <v>0</v>
      </c>
      <c r="G46" s="8">
        <v>3.6999999999999998E-2</v>
      </c>
      <c r="H46" s="8">
        <v>8.8999999999999996E-2</v>
      </c>
      <c r="I46" s="8">
        <v>0.113</v>
      </c>
      <c r="J46" s="8">
        <v>0.153</v>
      </c>
      <c r="K46" s="8">
        <v>0.32100000000000001</v>
      </c>
      <c r="L46" s="8">
        <v>0.51800000000000002</v>
      </c>
      <c r="M46" s="8">
        <v>0.54</v>
      </c>
      <c r="N46" s="8">
        <v>0.61699999999999999</v>
      </c>
      <c r="O46" s="8">
        <v>0.67700000000000005</v>
      </c>
      <c r="P46" s="8">
        <v>0.75900000000000001</v>
      </c>
      <c r="Q46" s="8">
        <v>0.86599999999999999</v>
      </c>
      <c r="R46" s="8">
        <v>0.93500000000000005</v>
      </c>
      <c r="S46" s="8">
        <v>0.98699999999999999</v>
      </c>
      <c r="T46" s="8">
        <v>1.085</v>
      </c>
      <c r="U46" s="8">
        <v>1.21</v>
      </c>
      <c r="V46" s="8">
        <v>1.2669999999999999</v>
      </c>
      <c r="W46" s="8">
        <v>1.298</v>
      </c>
      <c r="X46" s="8">
        <v>1.3919999999999999</v>
      </c>
      <c r="Y46" s="8">
        <v>1.401</v>
      </c>
      <c r="Z46" s="8">
        <v>1.524</v>
      </c>
      <c r="AA46" s="8">
        <v>1.631</v>
      </c>
      <c r="AB46" s="8">
        <v>1.831</v>
      </c>
      <c r="AC46" s="8">
        <v>1.925</v>
      </c>
      <c r="AD46" s="8">
        <v>2.0190000000000001</v>
      </c>
      <c r="AE46" s="8">
        <v>1.992</v>
      </c>
      <c r="AF46" s="8">
        <v>2.1949999999999998</v>
      </c>
      <c r="AG46" s="8">
        <v>2.3759999999999999</v>
      </c>
      <c r="AH46" s="8">
        <v>2.294</v>
      </c>
      <c r="AI46" s="8">
        <v>2.3610000000000002</v>
      </c>
      <c r="AJ46" s="8">
        <v>2.4470000000000001</v>
      </c>
      <c r="AK46" s="8">
        <v>2.4329999999999998</v>
      </c>
      <c r="AL46" s="8">
        <v>2.532</v>
      </c>
      <c r="AM46" s="8">
        <v>2.4849999999999999</v>
      </c>
      <c r="AN46" s="8">
        <v>2.6269999999999998</v>
      </c>
      <c r="AO46" s="8">
        <v>2.71</v>
      </c>
      <c r="AP46" s="8">
        <v>2.78279354160696</v>
      </c>
      <c r="AQ46" s="8">
        <v>2.7058851628928999</v>
      </c>
      <c r="AR46" s="8">
        <v>2.6347090856979101</v>
      </c>
      <c r="AS46" s="8">
        <v>2.8071558230629599</v>
      </c>
      <c r="AT46" s="8">
        <v>2.6944205598547799</v>
      </c>
      <c r="AU46" s="8">
        <v>3.0096971434030801</v>
      </c>
      <c r="AV46" s="8">
        <v>2.66958058660552</v>
      </c>
      <c r="AW46" s="8">
        <v>2.9263399254800802</v>
      </c>
      <c r="AX46" s="8">
        <v>3.0818286041845799</v>
      </c>
      <c r="AY46" s="9">
        <v>2.68393700999416</v>
      </c>
      <c r="AZ46" s="10">
        <v>-0.12910893559455999</v>
      </c>
      <c r="BA46" s="11">
        <v>8.7552185868999995E-4</v>
      </c>
    </row>
    <row r="47" spans="1:53">
      <c r="A47" t="s">
        <v>102</v>
      </c>
      <c r="B47" s="8">
        <v>0</v>
      </c>
      <c r="C47" s="8">
        <v>0</v>
      </c>
      <c r="D47" s="8">
        <v>0</v>
      </c>
      <c r="E47" s="8">
        <v>0</v>
      </c>
      <c r="F47" s="8">
        <v>0</v>
      </c>
      <c r="G47" s="8">
        <v>0</v>
      </c>
      <c r="H47" s="8">
        <v>0</v>
      </c>
      <c r="I47" s="8">
        <v>0</v>
      </c>
      <c r="J47" s="8">
        <v>0</v>
      </c>
      <c r="K47" s="8">
        <v>0</v>
      </c>
      <c r="L47" s="8">
        <v>0</v>
      </c>
      <c r="M47" s="8">
        <v>0</v>
      </c>
      <c r="N47" s="8">
        <v>0</v>
      </c>
      <c r="O47" s="8">
        <v>0</v>
      </c>
      <c r="P47" s="8">
        <v>0</v>
      </c>
      <c r="Q47" s="8">
        <v>0</v>
      </c>
      <c r="R47" s="8">
        <v>0</v>
      </c>
      <c r="S47" s="8">
        <v>3.2000000000000001E-2</v>
      </c>
      <c r="T47" s="8">
        <v>3.5000000000000003E-2</v>
      </c>
      <c r="U47" s="8">
        <v>3.4000000000000002E-2</v>
      </c>
      <c r="V47" s="8">
        <v>4.3999999999999997E-2</v>
      </c>
      <c r="W47" s="8">
        <v>0.376</v>
      </c>
      <c r="X47" s="8">
        <v>0.4698</v>
      </c>
      <c r="Y47" s="8">
        <v>1.0673999999999999</v>
      </c>
      <c r="Z47" s="8">
        <v>2.8376999999999999</v>
      </c>
      <c r="AA47" s="8">
        <v>3.0356999999999998</v>
      </c>
      <c r="AB47" s="8">
        <v>3.7187999999999999</v>
      </c>
      <c r="AC47" s="8">
        <v>4.0689000000000002</v>
      </c>
      <c r="AD47" s="8">
        <v>4.4568000000000003</v>
      </c>
      <c r="AE47" s="8">
        <v>4.7259000000000002</v>
      </c>
      <c r="AF47" s="8">
        <v>6.1136999999999997</v>
      </c>
      <c r="AG47" s="8">
        <v>7.1154000000000002</v>
      </c>
      <c r="AH47" s="8">
        <v>8.7489000000000008</v>
      </c>
      <c r="AI47" s="8">
        <v>9.2439</v>
      </c>
      <c r="AJ47" s="8">
        <v>11.143800000000001</v>
      </c>
      <c r="AK47" s="8">
        <v>13.109400000000001</v>
      </c>
      <c r="AL47" s="8">
        <v>14.424300000000001</v>
      </c>
      <c r="AM47" s="8">
        <v>15.6402</v>
      </c>
      <c r="AN47" s="8">
        <v>18.844200000000001</v>
      </c>
      <c r="AO47" s="8">
        <v>19.897200000000002</v>
      </c>
      <c r="AP47" s="8">
        <v>24.1785</v>
      </c>
      <c r="AQ47" s="8">
        <v>27.4437</v>
      </c>
      <c r="AR47" s="8">
        <v>32.454855270000003</v>
      </c>
      <c r="AS47" s="8">
        <v>33.75</v>
      </c>
      <c r="AT47" s="8">
        <v>32.130000000000003</v>
      </c>
      <c r="AU47" s="8">
        <v>35.1</v>
      </c>
      <c r="AV47" s="8">
        <v>40.241700000000002</v>
      </c>
      <c r="AW47" s="8">
        <v>40.7286</v>
      </c>
      <c r="AX47" s="8">
        <v>41.076000000000001</v>
      </c>
      <c r="AY47" s="9">
        <v>43.746299999999998</v>
      </c>
      <c r="AZ47" s="10">
        <v>6.5008766949179994E-2</v>
      </c>
      <c r="BA47" s="11">
        <v>1.427039504051E-2</v>
      </c>
    </row>
    <row r="48" spans="1:53">
      <c r="A48" t="s">
        <v>27</v>
      </c>
      <c r="B48" s="18" t="s">
        <v>20</v>
      </c>
      <c r="C48" s="18" t="s">
        <v>20</v>
      </c>
      <c r="D48" s="18" t="s">
        <v>20</v>
      </c>
      <c r="E48" s="18" t="s">
        <v>20</v>
      </c>
      <c r="F48" s="18" t="s">
        <v>20</v>
      </c>
      <c r="G48" s="18" t="s">
        <v>20</v>
      </c>
      <c r="H48" s="18" t="s">
        <v>20</v>
      </c>
      <c r="I48" s="18" t="s">
        <v>20</v>
      </c>
      <c r="J48" s="18" t="s">
        <v>20</v>
      </c>
      <c r="K48" s="18" t="s">
        <v>20</v>
      </c>
      <c r="L48" s="18" t="s">
        <v>20</v>
      </c>
      <c r="M48" s="18" t="s">
        <v>20</v>
      </c>
      <c r="N48" s="18" t="s">
        <v>20</v>
      </c>
      <c r="O48" s="18" t="s">
        <v>20</v>
      </c>
      <c r="P48" s="18" t="s">
        <v>20</v>
      </c>
      <c r="Q48" s="18" t="s">
        <v>20</v>
      </c>
      <c r="R48" s="18" t="s">
        <v>20</v>
      </c>
      <c r="S48" s="18" t="s">
        <v>20</v>
      </c>
      <c r="T48" s="18" t="s">
        <v>20</v>
      </c>
      <c r="U48" s="18" t="s">
        <v>20</v>
      </c>
      <c r="V48" s="8">
        <v>7.5418374580736103</v>
      </c>
      <c r="W48" s="8">
        <v>12.2169229628952</v>
      </c>
      <c r="X48" s="8">
        <v>12.135431538261599</v>
      </c>
      <c r="Y48" s="8">
        <v>12.298414387528799</v>
      </c>
      <c r="Z48" s="8">
        <v>12.705871518841599</v>
      </c>
      <c r="AA48" s="8">
        <v>8.5604802806541294</v>
      </c>
      <c r="AB48" s="8">
        <v>8.3887662096461408</v>
      </c>
      <c r="AC48" s="8">
        <v>8.14526206244458</v>
      </c>
      <c r="AD48" s="8">
        <v>8.14526206244458</v>
      </c>
      <c r="AE48" s="8">
        <v>8.8777147655924793</v>
      </c>
      <c r="AF48" s="8">
        <v>7.0043820996557598</v>
      </c>
      <c r="AG48" s="8">
        <v>8.7147319081805108</v>
      </c>
      <c r="AH48" s="8">
        <v>8.7962233409588908</v>
      </c>
      <c r="AI48" s="8">
        <v>8.9592061902260696</v>
      </c>
      <c r="AJ48" s="8">
        <v>9.8556118774851598</v>
      </c>
      <c r="AK48" s="8">
        <v>10.995521703801</v>
      </c>
      <c r="AL48" s="8">
        <v>11.2399959858465</v>
      </c>
      <c r="AM48" s="8">
        <v>11.5659616925257</v>
      </c>
      <c r="AN48" s="8">
        <v>12.787362943475101</v>
      </c>
      <c r="AO48" s="8">
        <v>13.520785781467101</v>
      </c>
      <c r="AP48" s="8">
        <v>14.497737592</v>
      </c>
      <c r="AQ48" s="8">
        <v>16.533936692000001</v>
      </c>
      <c r="AR48" s="8">
        <v>19.140271540000001</v>
      </c>
      <c r="AS48" s="8">
        <v>19.2663334750224</v>
      </c>
      <c r="AT48" s="8">
        <v>17.687626820105098</v>
      </c>
      <c r="AU48" s="8">
        <v>20.360647201770401</v>
      </c>
      <c r="AV48" s="8">
        <v>21.1901860002022</v>
      </c>
      <c r="AW48" s="8">
        <v>23.684437753767899</v>
      </c>
      <c r="AX48" s="8">
        <v>20.5816975610621</v>
      </c>
      <c r="AY48" s="9">
        <v>24.926289953322598</v>
      </c>
      <c r="AZ48" s="10">
        <v>0.21109008789063</v>
      </c>
      <c r="BA48" s="11">
        <v>8.1311566755199998E-3</v>
      </c>
    </row>
    <row r="49" spans="1:53">
      <c r="A49" t="s">
        <v>103</v>
      </c>
      <c r="B49" s="18" t="s">
        <v>20</v>
      </c>
      <c r="C49" s="18" t="s">
        <v>20</v>
      </c>
      <c r="D49" s="18" t="s">
        <v>20</v>
      </c>
      <c r="E49" s="18" t="s">
        <v>20</v>
      </c>
      <c r="F49" s="18" t="s">
        <v>20</v>
      </c>
      <c r="G49" s="18" t="s">
        <v>20</v>
      </c>
      <c r="H49" s="18" t="s">
        <v>20</v>
      </c>
      <c r="I49" s="18" t="s">
        <v>20</v>
      </c>
      <c r="J49" s="18" t="s">
        <v>20</v>
      </c>
      <c r="K49" s="18" t="s">
        <v>20</v>
      </c>
      <c r="L49" s="18" t="s">
        <v>20</v>
      </c>
      <c r="M49" s="18" t="s">
        <v>20</v>
      </c>
      <c r="N49" s="18" t="s">
        <v>20</v>
      </c>
      <c r="O49" s="18" t="s">
        <v>20</v>
      </c>
      <c r="P49" s="18" t="s">
        <v>20</v>
      </c>
      <c r="Q49" s="18" t="s">
        <v>20</v>
      </c>
      <c r="R49" s="18" t="s">
        <v>20</v>
      </c>
      <c r="S49" s="18" t="s">
        <v>20</v>
      </c>
      <c r="T49" s="18" t="s">
        <v>20</v>
      </c>
      <c r="U49" s="18" t="s">
        <v>20</v>
      </c>
      <c r="V49" s="8">
        <v>78.410274080357297</v>
      </c>
      <c r="W49" s="8">
        <v>82.750662690967104</v>
      </c>
      <c r="X49" s="8">
        <v>84.542503889917299</v>
      </c>
      <c r="Y49" s="8">
        <v>89.593032028959897</v>
      </c>
      <c r="Z49" s="8">
        <v>90.569958981574203</v>
      </c>
      <c r="AA49" s="8">
        <v>111.599597594065</v>
      </c>
      <c r="AB49" s="8">
        <v>106.045568892706</v>
      </c>
      <c r="AC49" s="8">
        <v>90.406976148596598</v>
      </c>
      <c r="AD49" s="8">
        <v>81.121804267981005</v>
      </c>
      <c r="AE49" s="8">
        <v>71.022688251439007</v>
      </c>
      <c r="AF49" s="8">
        <v>66.542600084831605</v>
      </c>
      <c r="AG49" s="8">
        <v>72.000000176</v>
      </c>
      <c r="AH49" s="8">
        <v>64.832579343999996</v>
      </c>
      <c r="AI49" s="8">
        <v>60.027149467999998</v>
      </c>
      <c r="AJ49" s="8">
        <v>63.773755811999898</v>
      </c>
      <c r="AK49" s="8">
        <v>63.855203776000003</v>
      </c>
      <c r="AL49" s="8">
        <v>61.900452639999997</v>
      </c>
      <c r="AM49" s="8">
        <v>60.923077071999899</v>
      </c>
      <c r="AN49" s="8">
        <v>62.144796531999901</v>
      </c>
      <c r="AO49" s="8">
        <v>61.656108748000001</v>
      </c>
      <c r="AP49" s="8">
        <v>62.144796531999901</v>
      </c>
      <c r="AQ49" s="8">
        <v>60.271493359999901</v>
      </c>
      <c r="AR49" s="8">
        <v>56.850678872000003</v>
      </c>
      <c r="AS49" s="8">
        <v>54.000000131999997</v>
      </c>
      <c r="AT49" s="8">
        <v>42.090678835920002</v>
      </c>
      <c r="AU49" s="8">
        <v>46.954751245999901</v>
      </c>
      <c r="AV49" s="8">
        <v>48.3027150502</v>
      </c>
      <c r="AW49" s="8">
        <v>44.612307801359997</v>
      </c>
      <c r="AX49" s="8">
        <v>41.049773856000002</v>
      </c>
      <c r="AY49" s="9">
        <v>34.586877912600002</v>
      </c>
      <c r="AZ49" s="10">
        <v>-0.15744048357009999</v>
      </c>
      <c r="BA49" s="11">
        <v>1.128251757473E-2</v>
      </c>
    </row>
    <row r="50" spans="1:53">
      <c r="A50" t="s">
        <v>28</v>
      </c>
      <c r="B50" s="8">
        <v>0.73899999999999999</v>
      </c>
      <c r="C50" s="8">
        <v>0.72099999999999997</v>
      </c>
      <c r="D50" s="8">
        <v>1.2130000000000001</v>
      </c>
      <c r="E50" s="8">
        <v>2.7389999999999999</v>
      </c>
      <c r="F50" s="8">
        <v>5.3369999999999997</v>
      </c>
      <c r="G50" s="8">
        <v>10.17</v>
      </c>
      <c r="H50" s="8">
        <v>16.398</v>
      </c>
      <c r="I50" s="8">
        <v>23.27</v>
      </c>
      <c r="J50" s="8">
        <v>25.177</v>
      </c>
      <c r="K50" s="8">
        <v>30.114000000000001</v>
      </c>
      <c r="L50" s="8">
        <v>31.553999999999998</v>
      </c>
      <c r="M50" s="8">
        <v>33.469000000000001</v>
      </c>
      <c r="N50" s="8">
        <v>35.573</v>
      </c>
      <c r="O50" s="8">
        <v>36.899000000000001</v>
      </c>
      <c r="P50" s="8">
        <v>40.427</v>
      </c>
      <c r="Q50" s="8">
        <v>40.307000000000002</v>
      </c>
      <c r="R50" s="8">
        <v>40.853000000000002</v>
      </c>
      <c r="S50" s="8">
        <v>40.649000000000001</v>
      </c>
      <c r="T50" s="8">
        <v>42.372</v>
      </c>
      <c r="U50" s="8">
        <v>43.350999999999999</v>
      </c>
      <c r="V50" s="8">
        <v>46.622999999999998</v>
      </c>
      <c r="W50" s="8">
        <v>47.399000000000001</v>
      </c>
      <c r="X50" s="8">
        <v>48.680999999999997</v>
      </c>
      <c r="Y50" s="8">
        <v>46.37</v>
      </c>
      <c r="Z50" s="8">
        <v>45.316000000000003</v>
      </c>
      <c r="AA50" s="8">
        <v>47.183</v>
      </c>
      <c r="AB50" s="8">
        <v>50.969000000000001</v>
      </c>
      <c r="AC50" s="8">
        <v>50.723999999999997</v>
      </c>
      <c r="AD50" s="8">
        <v>57.805</v>
      </c>
      <c r="AE50" s="8">
        <v>59.523000000000003</v>
      </c>
      <c r="AF50" s="8">
        <v>63.463999999999999</v>
      </c>
      <c r="AG50" s="8">
        <v>73.933000000000007</v>
      </c>
      <c r="AH50" s="8">
        <v>76.025999999999996</v>
      </c>
      <c r="AI50" s="8">
        <v>79.032133799999997</v>
      </c>
      <c r="AJ50" s="8">
        <v>84.146183999999906</v>
      </c>
      <c r="AK50" s="8">
        <v>87.116099399999996</v>
      </c>
      <c r="AL50" s="8">
        <v>86.6772414</v>
      </c>
      <c r="AM50" s="8">
        <v>85.545808199999996</v>
      </c>
      <c r="AN50" s="8">
        <v>85.765082399999997</v>
      </c>
      <c r="AO50" s="8">
        <v>87.646908600000003</v>
      </c>
      <c r="AP50" s="8">
        <v>85.413841199999894</v>
      </c>
      <c r="AQ50" s="8">
        <v>81.005446800000001</v>
      </c>
      <c r="AR50" s="8">
        <v>81.902977199999995</v>
      </c>
      <c r="AS50" s="8">
        <v>84.402177377283394</v>
      </c>
      <c r="AT50" s="8">
        <v>78.423402287618501</v>
      </c>
      <c r="AU50" s="8">
        <v>84.753194517180901</v>
      </c>
      <c r="AV50" s="8">
        <v>70.355804513861699</v>
      </c>
      <c r="AW50" s="8">
        <v>66.534456235671001</v>
      </c>
      <c r="AX50" s="8">
        <v>66.076077149712305</v>
      </c>
      <c r="AY50" s="9">
        <v>60.007365397347002</v>
      </c>
      <c r="AZ50" s="10">
        <v>-9.1844312846660003E-2</v>
      </c>
      <c r="BA50" s="11">
        <v>1.957488618791E-2</v>
      </c>
    </row>
    <row r="51" spans="1:53">
      <c r="A51" t="s">
        <v>29</v>
      </c>
      <c r="B51" s="18" t="s">
        <v>20</v>
      </c>
      <c r="C51" s="18" t="s">
        <v>20</v>
      </c>
      <c r="D51" s="18" t="s">
        <v>20</v>
      </c>
      <c r="E51" s="18" t="s">
        <v>20</v>
      </c>
      <c r="F51" s="18" t="s">
        <v>20</v>
      </c>
      <c r="G51" s="18" t="s">
        <v>20</v>
      </c>
      <c r="H51" s="18" t="s">
        <v>20</v>
      </c>
      <c r="I51" s="18" t="s">
        <v>20</v>
      </c>
      <c r="J51" s="18" t="s">
        <v>20</v>
      </c>
      <c r="K51" s="18" t="s">
        <v>20</v>
      </c>
      <c r="L51" s="18" t="s">
        <v>20</v>
      </c>
      <c r="M51" s="18" t="s">
        <v>20</v>
      </c>
      <c r="N51" s="18" t="s">
        <v>20</v>
      </c>
      <c r="O51" s="18" t="s">
        <v>20</v>
      </c>
      <c r="P51" s="18" t="s">
        <v>20</v>
      </c>
      <c r="Q51" s="18" t="s">
        <v>20</v>
      </c>
      <c r="R51" s="18" t="s">
        <v>20</v>
      </c>
      <c r="S51" s="18" t="s">
        <v>20</v>
      </c>
      <c r="T51" s="18" t="s">
        <v>20</v>
      </c>
      <c r="U51" s="18" t="s">
        <v>20</v>
      </c>
      <c r="V51" s="8">
        <v>28.726697831306701</v>
      </c>
      <c r="W51" s="8">
        <v>27.692532833303702</v>
      </c>
      <c r="X51" s="8">
        <v>28.995425517031499</v>
      </c>
      <c r="Y51" s="8">
        <v>28.587968385718799</v>
      </c>
      <c r="Z51" s="8">
        <v>30.216826767981001</v>
      </c>
      <c r="AA51" s="8">
        <v>32.163889770025499</v>
      </c>
      <c r="AB51" s="8">
        <v>32.416125138967899</v>
      </c>
      <c r="AC51" s="8">
        <v>32.579107988235101</v>
      </c>
      <c r="AD51" s="8">
        <v>35.510859054225101</v>
      </c>
      <c r="AE51" s="8">
        <v>36.081299042949802</v>
      </c>
      <c r="AF51" s="8">
        <v>36.977704730208899</v>
      </c>
      <c r="AG51" s="8">
        <v>37.7916488498456</v>
      </c>
      <c r="AH51" s="8">
        <v>39.664981514153403</v>
      </c>
      <c r="AI51" s="8">
        <v>41.049365622514799</v>
      </c>
      <c r="AJ51" s="8">
        <v>43.0041897114561</v>
      </c>
      <c r="AK51" s="8">
        <v>41.130857047148403</v>
      </c>
      <c r="AL51" s="8">
        <v>44.633048101863103</v>
      </c>
      <c r="AM51" s="8">
        <v>45.773928063023</v>
      </c>
      <c r="AN51" s="8">
        <v>41.212348471782001</v>
      </c>
      <c r="AO51" s="8">
        <v>39.094541533573398</v>
      </c>
      <c r="AP51" s="8">
        <v>38.443439007999999</v>
      </c>
      <c r="AQ51" s="8">
        <v>37.710407332000003</v>
      </c>
      <c r="AR51" s="8">
        <v>41.294117747999998</v>
      </c>
      <c r="AS51" s="8">
        <v>43.845067980480003</v>
      </c>
      <c r="AT51" s="8">
        <v>35.888823617139998</v>
      </c>
      <c r="AU51" s="8">
        <v>36.755022714280003</v>
      </c>
      <c r="AV51" s="8">
        <v>42.878280773229797</v>
      </c>
      <c r="AW51" s="8">
        <v>42.467901134018497</v>
      </c>
      <c r="AX51" s="8">
        <v>42.152584695256998</v>
      </c>
      <c r="AY51" s="9">
        <v>43.889605398553499</v>
      </c>
      <c r="AZ51" s="10">
        <v>4.1207928210499997E-2</v>
      </c>
      <c r="BA51" s="11">
        <v>1.431714277714E-2</v>
      </c>
    </row>
    <row r="52" spans="1:53">
      <c r="A52" t="s">
        <v>30</v>
      </c>
      <c r="B52" s="8">
        <v>104.94537934171601</v>
      </c>
      <c r="C52" s="8">
        <v>117.10818462013999</v>
      </c>
      <c r="D52" s="8">
        <v>128.95442692948899</v>
      </c>
      <c r="E52" s="8">
        <v>139.316973723769</v>
      </c>
      <c r="F52" s="8">
        <v>148.98361991901001</v>
      </c>
      <c r="G52" s="8">
        <v>163.86582702124599</v>
      </c>
      <c r="H52" s="8">
        <v>179.21232076112901</v>
      </c>
      <c r="I52" s="8">
        <v>188.774603987294</v>
      </c>
      <c r="J52" s="8">
        <v>205.38873267895301</v>
      </c>
      <c r="K52" s="8">
        <v>217.89250677236001</v>
      </c>
      <c r="L52" s="8">
        <v>237.70659605086399</v>
      </c>
      <c r="M52" s="8">
        <v>261.54638438057799</v>
      </c>
      <c r="N52" s="8">
        <v>280.21734490555298</v>
      </c>
      <c r="O52" s="8">
        <v>298.94037102303702</v>
      </c>
      <c r="P52" s="8">
        <v>317.57479837079001</v>
      </c>
      <c r="Q52" s="8">
        <v>327.648820233207</v>
      </c>
      <c r="R52" s="8">
        <v>346.654970422985</v>
      </c>
      <c r="S52" s="8">
        <v>374.64040719558301</v>
      </c>
      <c r="T52" s="8">
        <v>401.69447193072602</v>
      </c>
      <c r="U52" s="8">
        <v>438.40228094234999</v>
      </c>
      <c r="V52" s="8">
        <v>19.166746496157</v>
      </c>
      <c r="W52" s="8">
        <v>19.516516461806699</v>
      </c>
      <c r="X52" s="8">
        <v>21.364540685982298</v>
      </c>
      <c r="Y52" s="8">
        <v>24.049332839145599</v>
      </c>
      <c r="Z52" s="8">
        <v>25.6956551085405</v>
      </c>
      <c r="AA52" s="8">
        <v>24.583473527250302</v>
      </c>
      <c r="AB52" s="8">
        <v>21.768452453427699</v>
      </c>
      <c r="AC52" s="8">
        <v>19.564703150123901</v>
      </c>
      <c r="AD52" s="8">
        <v>14.6484400590237</v>
      </c>
      <c r="AE52" s="8">
        <v>12.714881872703</v>
      </c>
      <c r="AF52" s="8">
        <v>12.713271919773099</v>
      </c>
      <c r="AG52" s="8">
        <v>12.5882187118068</v>
      </c>
      <c r="AH52" s="8">
        <v>13.646384803385899</v>
      </c>
      <c r="AI52" s="8">
        <v>13.5492115149813</v>
      </c>
      <c r="AJ52" s="8">
        <v>12.0638795185061</v>
      </c>
      <c r="AK52" s="8">
        <v>12.580486010401399</v>
      </c>
      <c r="AL52" s="8">
        <v>13.767624063459801</v>
      </c>
      <c r="AM52" s="8">
        <v>13.275922789388201</v>
      </c>
      <c r="AN52" s="8">
        <v>13.7770444755981</v>
      </c>
      <c r="AO52" s="8">
        <v>15.2402784738675</v>
      </c>
      <c r="AP52" s="8">
        <v>15.3835539129197</v>
      </c>
      <c r="AQ52" s="8">
        <v>15.738982328606699</v>
      </c>
      <c r="AR52" s="8">
        <v>16.1675864195062</v>
      </c>
      <c r="AS52" s="8">
        <v>15.718283268750399</v>
      </c>
      <c r="AT52" s="8">
        <v>13.8685959508236</v>
      </c>
      <c r="AU52" s="8">
        <v>15.015420902185101</v>
      </c>
      <c r="AV52" s="8">
        <v>15.203210031855599</v>
      </c>
      <c r="AW52" s="8">
        <v>15.1338191149145</v>
      </c>
      <c r="AX52" s="8">
        <v>13.687148919045701</v>
      </c>
      <c r="AY52" s="9">
        <v>13.440964750865501</v>
      </c>
      <c r="AZ52" s="10">
        <v>-1.7986519262189998E-2</v>
      </c>
      <c r="BA52" s="11">
        <v>4.3845507316299997E-3</v>
      </c>
    </row>
    <row r="53" spans="1:53">
      <c r="A53" s="17" t="s">
        <v>31</v>
      </c>
      <c r="B53" s="14">
        <v>140.342287051661</v>
      </c>
      <c r="C53" s="14">
        <v>157.325282355881</v>
      </c>
      <c r="D53" s="14">
        <v>176.45046433275601</v>
      </c>
      <c r="E53" s="14">
        <v>199.362293729502</v>
      </c>
      <c r="F53" s="14">
        <v>227.00614542775099</v>
      </c>
      <c r="G53" s="14">
        <v>261.07952994471998</v>
      </c>
      <c r="H53" s="14">
        <v>298.04085157225001</v>
      </c>
      <c r="I53" s="14">
        <v>330.63800797124401</v>
      </c>
      <c r="J53" s="14">
        <v>367.088138382593</v>
      </c>
      <c r="K53" s="14">
        <v>400.83615605104501</v>
      </c>
      <c r="L53" s="14">
        <v>431.81637636040801</v>
      </c>
      <c r="M53" s="14">
        <v>473.77803485349301</v>
      </c>
      <c r="N53" s="14">
        <v>502.41933329764299</v>
      </c>
      <c r="O53" s="14">
        <v>530.26618257362497</v>
      </c>
      <c r="P53" s="14">
        <v>561.52286553425699</v>
      </c>
      <c r="Q53" s="14">
        <v>572.61373701929597</v>
      </c>
      <c r="R53" s="14">
        <v>590.30226826381795</v>
      </c>
      <c r="S53" s="14">
        <v>612.81575457305496</v>
      </c>
      <c r="T53" s="14">
        <v>645.36311905979801</v>
      </c>
      <c r="U53" s="14">
        <v>694.10358728609697</v>
      </c>
      <c r="V53" s="14">
        <v>742.18469121761404</v>
      </c>
      <c r="W53" s="14">
        <v>762.44703223351098</v>
      </c>
      <c r="X53" s="14">
        <v>800.412253280747</v>
      </c>
      <c r="Y53" s="14">
        <v>824.67495918574105</v>
      </c>
      <c r="Z53" s="14">
        <v>847.222584038013</v>
      </c>
      <c r="AA53" s="14">
        <v>876.20806345375797</v>
      </c>
      <c r="AB53" s="14">
        <v>887.72049967813803</v>
      </c>
      <c r="AC53" s="14">
        <v>853.72599854211103</v>
      </c>
      <c r="AD53" s="14">
        <v>851.22512673590802</v>
      </c>
      <c r="AE53" s="14">
        <v>815.10364542612695</v>
      </c>
      <c r="AF53" s="14">
        <v>823.14241540110402</v>
      </c>
      <c r="AG53" s="14">
        <v>861.20705726692495</v>
      </c>
      <c r="AH53" s="14">
        <v>828.64976539964698</v>
      </c>
      <c r="AI53" s="14">
        <v>848.28202481570497</v>
      </c>
      <c r="AJ53" s="14">
        <v>868.48947658480802</v>
      </c>
      <c r="AK53" s="14">
        <v>888.32403983234497</v>
      </c>
      <c r="AL53" s="14">
        <v>910.71731933229705</v>
      </c>
      <c r="AM53" s="14">
        <v>917.52336899084196</v>
      </c>
      <c r="AN53" s="14">
        <v>946.91936025647396</v>
      </c>
      <c r="AO53" s="14">
        <v>970.09652798612206</v>
      </c>
      <c r="AP53" s="14">
        <v>988.60238036375199</v>
      </c>
      <c r="AQ53" s="14">
        <v>1009.81522537532</v>
      </c>
      <c r="AR53" s="14">
        <v>1014.52275206447</v>
      </c>
      <c r="AS53" s="14">
        <v>1022.1966144704</v>
      </c>
      <c r="AT53" s="14">
        <v>937.350042138562</v>
      </c>
      <c r="AU53" s="14">
        <v>1009.15492459768</v>
      </c>
      <c r="AV53" s="14">
        <v>988.03734473347004</v>
      </c>
      <c r="AW53" s="14">
        <v>972.76724541276599</v>
      </c>
      <c r="AX53" s="14">
        <v>954.72374661081403</v>
      </c>
      <c r="AY53" s="14">
        <v>908.658354757918</v>
      </c>
      <c r="AZ53" s="15">
        <v>-4.8249971121550002E-2</v>
      </c>
      <c r="BA53" s="16">
        <v>0.29641166329384</v>
      </c>
    </row>
    <row r="54" spans="1:53">
      <c r="B54" s="8"/>
      <c r="C54" s="8"/>
      <c r="D54" s="8"/>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9"/>
      <c r="AZ54" s="10"/>
      <c r="BA54" s="11"/>
    </row>
    <row r="55" spans="1:53">
      <c r="A55" t="s">
        <v>32</v>
      </c>
      <c r="B55" s="8">
        <v>0.74451572715638004</v>
      </c>
      <c r="C55" s="8">
        <v>0.78057360124040998</v>
      </c>
      <c r="D55" s="8">
        <v>0.81833231844161003</v>
      </c>
      <c r="E55" s="8">
        <v>0.87411189935113998</v>
      </c>
      <c r="F55" s="8">
        <v>1.0256784847190901</v>
      </c>
      <c r="G55" s="8">
        <v>2.43219686668251</v>
      </c>
      <c r="H55" s="8">
        <v>2.8151525411337599</v>
      </c>
      <c r="I55" s="8">
        <v>3.2224618469317199</v>
      </c>
      <c r="J55" s="8">
        <v>3.9141730371442298</v>
      </c>
      <c r="K55" s="8">
        <v>3.97973253926892</v>
      </c>
      <c r="L55" s="8">
        <v>4.0601320731316202</v>
      </c>
      <c r="M55" s="8">
        <v>4.5734373783024802</v>
      </c>
      <c r="N55" s="8">
        <v>4.6768293441899402</v>
      </c>
      <c r="O55" s="8">
        <v>3.62176670889093</v>
      </c>
      <c r="P55" s="8">
        <v>4.8521577351124501</v>
      </c>
      <c r="Q55" s="8">
        <v>4.3217190732590396</v>
      </c>
      <c r="R55" s="8">
        <v>4.69585654340736</v>
      </c>
      <c r="S55" s="8">
        <v>6.4311193572616903</v>
      </c>
      <c r="T55" s="8">
        <v>7.3498993082748596</v>
      </c>
      <c r="U55" s="8">
        <v>8.5558331336360496</v>
      </c>
      <c r="V55" s="8">
        <v>9.2300627516655496</v>
      </c>
      <c r="W55" s="8">
        <v>8.8670484253458994</v>
      </c>
      <c r="X55" s="8">
        <v>10.855045265259401</v>
      </c>
      <c r="Y55" s="8">
        <v>11.784775961248</v>
      </c>
      <c r="Z55" s="8">
        <v>14.88105</v>
      </c>
      <c r="AA55" s="8">
        <v>21.724361999999999</v>
      </c>
      <c r="AB55" s="8">
        <v>25.281031499999902</v>
      </c>
      <c r="AC55" s="8">
        <v>29.080420199999999</v>
      </c>
      <c r="AD55" s="8">
        <v>15.735150000000001</v>
      </c>
      <c r="AE55" s="8">
        <v>24.875333999999999</v>
      </c>
      <c r="AF55" s="8">
        <v>30.366540000000001</v>
      </c>
      <c r="AG55" s="8">
        <v>35.713548000000003</v>
      </c>
      <c r="AH55" s="8">
        <v>37.879424999999998</v>
      </c>
      <c r="AI55" s="8">
        <v>44.053164000000002</v>
      </c>
      <c r="AJ55" s="8">
        <v>52.38261</v>
      </c>
      <c r="AK55" s="8">
        <v>56.640329999999999</v>
      </c>
      <c r="AL55" s="8">
        <v>63.398024999999997</v>
      </c>
      <c r="AM55" s="8">
        <v>74.534985000000006</v>
      </c>
      <c r="AN55" s="8">
        <v>76.494509999999906</v>
      </c>
      <c r="AO55" s="8">
        <v>88.862237999999905</v>
      </c>
      <c r="AP55" s="8">
        <v>92.505600000000001</v>
      </c>
      <c r="AQ55" s="8">
        <v>100.8</v>
      </c>
      <c r="AR55" s="8">
        <v>112.98312</v>
      </c>
      <c r="AS55" s="8">
        <v>121.276619999999</v>
      </c>
      <c r="AT55" s="8">
        <v>128.88288</v>
      </c>
      <c r="AU55" s="8">
        <v>137.58759000000001</v>
      </c>
      <c r="AV55" s="8">
        <v>146.178035712834</v>
      </c>
      <c r="AW55" s="8">
        <v>145.361095859111</v>
      </c>
      <c r="AX55" s="8">
        <v>143.43143816081201</v>
      </c>
      <c r="AY55" s="9">
        <v>153.20435763696699</v>
      </c>
      <c r="AZ55" s="10">
        <v>6.8136520683770005E-2</v>
      </c>
      <c r="BA55" s="11">
        <v>4.9976494163269998E-2</v>
      </c>
    </row>
    <row r="56" spans="1:53">
      <c r="A56" t="s">
        <v>104</v>
      </c>
      <c r="B56" s="8">
        <v>6.921770814E-2</v>
      </c>
      <c r="C56" s="8">
        <v>8.9733265965000003E-2</v>
      </c>
      <c r="D56" s="8">
        <v>0.100488005595</v>
      </c>
      <c r="E56" s="8">
        <v>0.12895493490000001</v>
      </c>
      <c r="F56" s="8">
        <v>0.132548343165</v>
      </c>
      <c r="G56" s="8">
        <v>0.121130989245</v>
      </c>
      <c r="H56" s="8">
        <v>0.11338349908500001</v>
      </c>
      <c r="I56" s="8">
        <v>0.11208375566999999</v>
      </c>
      <c r="J56" s="8">
        <v>4.8651179985000001E-2</v>
      </c>
      <c r="K56" s="8">
        <v>5.9456889945000001E-2</v>
      </c>
      <c r="L56" s="8">
        <v>5.4334371780000001E-2</v>
      </c>
      <c r="M56" s="8">
        <v>5.2346528910000002E-2</v>
      </c>
      <c r="N56" s="8">
        <v>5.2015221765000001E-2</v>
      </c>
      <c r="O56" s="8">
        <v>5.1174211320000003E-2</v>
      </c>
      <c r="P56" s="8">
        <v>3.6443785950000002E-2</v>
      </c>
      <c r="Q56" s="8">
        <v>1.7329912199999999E-3</v>
      </c>
      <c r="R56" s="8">
        <v>1.8349318800000001E-3</v>
      </c>
      <c r="S56" s="8">
        <v>4.0852719495000002E-2</v>
      </c>
      <c r="T56" s="8">
        <v>5.7876809714999998E-2</v>
      </c>
      <c r="U56" s="8">
        <v>5.0537082194999999E-2</v>
      </c>
      <c r="V56" s="8">
        <v>4.7555317889999997E-2</v>
      </c>
      <c r="W56" s="8">
        <v>3.5653745835E-2</v>
      </c>
      <c r="X56" s="8">
        <v>4.0623353010000002E-2</v>
      </c>
      <c r="Y56" s="8">
        <v>3.7284796395E-2</v>
      </c>
      <c r="Z56" s="8">
        <v>3.4226576595000002E-2</v>
      </c>
      <c r="AA56" s="8">
        <v>2.961376173E-2</v>
      </c>
      <c r="AB56" s="8">
        <v>2.4644154554999999E-2</v>
      </c>
      <c r="AC56" s="8">
        <v>2.1076231455E-2</v>
      </c>
      <c r="AD56" s="8">
        <v>2.0999775960000001E-2</v>
      </c>
      <c r="AE56" s="8">
        <v>1.9394210565E-2</v>
      </c>
      <c r="AF56" s="8">
        <v>2.2605341354999999E-2</v>
      </c>
      <c r="AG56" s="8">
        <v>1.4195236905E-2</v>
      </c>
      <c r="AH56" s="8">
        <v>1.6947634725000001E-2</v>
      </c>
      <c r="AI56" s="8">
        <v>1.065279897E-2</v>
      </c>
      <c r="AJ56" s="8">
        <v>9.58242204E-3</v>
      </c>
      <c r="AK56" s="8">
        <v>8.6139857700000006E-3</v>
      </c>
      <c r="AL56" s="8">
        <v>9.0217484100000005E-3</v>
      </c>
      <c r="AM56" s="8">
        <v>8.0533121399999994E-3</v>
      </c>
      <c r="AN56" s="8">
        <v>7.3142423550000002E-3</v>
      </c>
      <c r="AO56" s="8">
        <v>1.0734861201300001</v>
      </c>
      <c r="AP56" s="8">
        <v>1.48981177557</v>
      </c>
      <c r="AQ56" s="8">
        <v>2.0817302178600001</v>
      </c>
      <c r="AR56" s="8">
        <v>2.4821786155050001</v>
      </c>
      <c r="AS56" s="8">
        <v>3.3929999999999998</v>
      </c>
      <c r="AT56" s="8">
        <v>3.762</v>
      </c>
      <c r="AU56" s="8">
        <v>4.806</v>
      </c>
      <c r="AV56" s="8">
        <v>4.4640000000000004</v>
      </c>
      <c r="AW56" s="8">
        <v>2.3039999999999998</v>
      </c>
      <c r="AX56" s="8">
        <v>6.2640000000000002</v>
      </c>
      <c r="AY56" s="9">
        <v>6.8129999999999997</v>
      </c>
      <c r="AZ56" s="10">
        <v>8.7643675506110005E-2</v>
      </c>
      <c r="BA56" s="11">
        <v>2.2224553395099999E-3</v>
      </c>
    </row>
    <row r="57" spans="1:53">
      <c r="A57" t="s">
        <v>34</v>
      </c>
      <c r="B57" s="8">
        <v>1.1830000000000001</v>
      </c>
      <c r="C57" s="8">
        <v>1.272</v>
      </c>
      <c r="D57" s="8">
        <v>1.369</v>
      </c>
      <c r="E57" s="8">
        <v>1.4730000000000001</v>
      </c>
      <c r="F57" s="8">
        <v>1.585</v>
      </c>
      <c r="G57" s="8">
        <v>1.833</v>
      </c>
      <c r="H57" s="8">
        <v>1.8939999999999999</v>
      </c>
      <c r="I57" s="8">
        <v>2.238</v>
      </c>
      <c r="J57" s="8">
        <v>2.5070000000000001</v>
      </c>
      <c r="K57" s="8">
        <v>2.6379999999999999</v>
      </c>
      <c r="L57" s="8">
        <v>2.891</v>
      </c>
      <c r="M57" s="8">
        <v>3.4780000000000002</v>
      </c>
      <c r="N57" s="8">
        <v>3.7919999999999998</v>
      </c>
      <c r="O57" s="8">
        <v>4.2489999999999997</v>
      </c>
      <c r="P57" s="8">
        <v>5.6260000000000003</v>
      </c>
      <c r="Q57" s="8">
        <v>3.6640000000000001</v>
      </c>
      <c r="R57" s="8">
        <v>4.2160000000000002</v>
      </c>
      <c r="S57" s="8">
        <v>3.3079999999999998</v>
      </c>
      <c r="T57" s="8">
        <v>3.6320000000000001</v>
      </c>
      <c r="U57" s="8">
        <v>3.9380000000000002</v>
      </c>
      <c r="V57" s="8">
        <v>3.78</v>
      </c>
      <c r="W57" s="8">
        <v>5.157</v>
      </c>
      <c r="X57" s="8">
        <v>4.3019999999999996</v>
      </c>
      <c r="Y57" s="8">
        <v>6.1559999999999997</v>
      </c>
      <c r="Z57" s="8">
        <v>7.3440000000000003</v>
      </c>
      <c r="AA57" s="8">
        <v>3.7709999999999999</v>
      </c>
      <c r="AB57" s="8">
        <v>0.45</v>
      </c>
      <c r="AC57" s="8">
        <v>2.3580000000000001</v>
      </c>
      <c r="AD57" s="8">
        <v>4.8780000000000001</v>
      </c>
      <c r="AE57" s="8">
        <v>5.3730000000000002</v>
      </c>
      <c r="AF57" s="8">
        <v>8.35</v>
      </c>
      <c r="AG57" s="8">
        <v>8.3719999999999999</v>
      </c>
      <c r="AH57" s="8">
        <v>8.343</v>
      </c>
      <c r="AI57" s="8">
        <v>8.5419999999999998</v>
      </c>
      <c r="AJ57" s="8">
        <v>7.7759999999999998</v>
      </c>
      <c r="AK57" s="8">
        <v>8.64</v>
      </c>
      <c r="AL57" s="8">
        <v>9.4499999999999993</v>
      </c>
      <c r="AM57" s="8">
        <v>8.5139999999999993</v>
      </c>
      <c r="AN57" s="8">
        <v>9.9179999999999993</v>
      </c>
      <c r="AO57" s="8">
        <v>10.71</v>
      </c>
      <c r="AP57" s="8">
        <v>10.98</v>
      </c>
      <c r="AQ57" s="8">
        <v>11.25</v>
      </c>
      <c r="AR57" s="8">
        <v>10.89</v>
      </c>
      <c r="AS57" s="8">
        <v>11.475</v>
      </c>
      <c r="AT57" s="8">
        <v>11.14335</v>
      </c>
      <c r="AU57" s="8">
        <v>13.068</v>
      </c>
      <c r="AV57" s="8">
        <v>15.291</v>
      </c>
      <c r="AW57" s="8">
        <v>16.5506826677994</v>
      </c>
      <c r="AX57" s="8">
        <v>16.691967470416799</v>
      </c>
      <c r="AY57" s="9">
        <v>18.0622118315727</v>
      </c>
      <c r="AZ57" s="10">
        <v>8.2090042531490007E-2</v>
      </c>
      <c r="BA57" s="11">
        <v>5.8920388110000003E-3</v>
      </c>
    </row>
    <row r="58" spans="1:53">
      <c r="A58" t="s">
        <v>36</v>
      </c>
      <c r="B58" s="8">
        <v>7.2999999999999995E-2</v>
      </c>
      <c r="C58" s="8">
        <v>7.3999999999999996E-2</v>
      </c>
      <c r="D58" s="8">
        <v>0.10100000000000001</v>
      </c>
      <c r="E58" s="8">
        <v>0.46200000000000002</v>
      </c>
      <c r="F58" s="8">
        <v>0.76500000000000001</v>
      </c>
      <c r="G58" s="8">
        <v>0.90500000000000003</v>
      </c>
      <c r="H58" s="8">
        <v>0.90500000000000003</v>
      </c>
      <c r="I58" s="8">
        <v>0.99299999999999999</v>
      </c>
      <c r="J58" s="8">
        <v>1.4219999999999999</v>
      </c>
      <c r="K58" s="8">
        <v>1.1679999999999999</v>
      </c>
      <c r="L58" s="8">
        <v>1.9890000000000001</v>
      </c>
      <c r="M58" s="8">
        <v>1.3320000000000001</v>
      </c>
      <c r="N58" s="8">
        <v>1.4490000000000001</v>
      </c>
      <c r="O58" s="8">
        <v>1.331</v>
      </c>
      <c r="P58" s="8">
        <v>3.9260000000000002</v>
      </c>
      <c r="Q58" s="8">
        <v>4.6890000000000001</v>
      </c>
      <c r="R58" s="8">
        <v>3.7530000000000001</v>
      </c>
      <c r="S58" s="8">
        <v>4.4279999999999999</v>
      </c>
      <c r="T58" s="8">
        <v>4.2750000000000004</v>
      </c>
      <c r="U58" s="8">
        <v>5.3369999999999997</v>
      </c>
      <c r="V58" s="8">
        <v>4.95</v>
      </c>
      <c r="W58" s="8">
        <v>5.202</v>
      </c>
      <c r="X58" s="8">
        <v>5.2110000000000003</v>
      </c>
      <c r="Y58" s="8">
        <v>5.6159999999999997</v>
      </c>
      <c r="Z58" s="8">
        <v>5.3280000000000003</v>
      </c>
      <c r="AA58" s="8">
        <v>5.67</v>
      </c>
      <c r="AB58" s="8">
        <v>6.867</v>
      </c>
      <c r="AC58" s="8">
        <v>11.358000000000001</v>
      </c>
      <c r="AD58" s="8">
        <v>12.15</v>
      </c>
      <c r="AE58" s="8">
        <v>12.15</v>
      </c>
      <c r="AF58" s="8">
        <v>12.15</v>
      </c>
      <c r="AG58" s="8">
        <v>12.33</v>
      </c>
      <c r="AH58" s="8">
        <v>13.086</v>
      </c>
      <c r="AI58" s="8">
        <v>13.292999999999999</v>
      </c>
      <c r="AJ58" s="8">
        <v>12.555</v>
      </c>
      <c r="AK58" s="8">
        <v>8.6940000000000008</v>
      </c>
      <c r="AL58" s="8">
        <v>9.8550000000000004</v>
      </c>
      <c r="AM58" s="8">
        <v>9.9990000000000006</v>
      </c>
      <c r="AN58" s="8">
        <v>10.989000000000001</v>
      </c>
      <c r="AO58" s="8">
        <v>13.526999999999999</v>
      </c>
      <c r="AP58" s="8">
        <v>16.829999999999998</v>
      </c>
      <c r="AQ58" s="8">
        <v>17.649000000000001</v>
      </c>
      <c r="AR58" s="8">
        <v>17.414693874000001</v>
      </c>
      <c r="AS58" s="8">
        <v>17.411664636000001</v>
      </c>
      <c r="AT58" s="8">
        <v>22.444576786679001</v>
      </c>
      <c r="AU58" s="8">
        <v>27.0274506770043</v>
      </c>
      <c r="AV58" s="8">
        <v>34.399020885152702</v>
      </c>
      <c r="AW58" s="8">
        <v>36.895661201174498</v>
      </c>
      <c r="AX58" s="8">
        <v>36.891038006098</v>
      </c>
      <c r="AY58" s="9">
        <v>40.317919174960501</v>
      </c>
      <c r="AZ58" s="10">
        <v>9.289196878672E-2</v>
      </c>
      <c r="BA58" s="11">
        <v>1.315203029662E-2</v>
      </c>
    </row>
    <row r="59" spans="1:53">
      <c r="A59" t="s">
        <v>37</v>
      </c>
      <c r="B59" s="8">
        <v>0.56899999999999995</v>
      </c>
      <c r="C59" s="8">
        <v>0.68400000000000005</v>
      </c>
      <c r="D59" s="8">
        <v>0.82399999999999995</v>
      </c>
      <c r="E59" s="8">
        <v>0.99099999999999999</v>
      </c>
      <c r="F59" s="8">
        <v>1.1930000000000001</v>
      </c>
      <c r="G59" s="8">
        <v>1.4550000000000001</v>
      </c>
      <c r="H59" s="8">
        <v>1.214</v>
      </c>
      <c r="I59" s="8">
        <v>1.3759999999999999</v>
      </c>
      <c r="J59" s="8">
        <v>1.62</v>
      </c>
      <c r="K59" s="8">
        <v>2.0499999999999998</v>
      </c>
      <c r="L59" s="8">
        <v>2.4390000000000001</v>
      </c>
      <c r="M59" s="8">
        <v>2.633</v>
      </c>
      <c r="N59" s="8">
        <v>3.7050000000000001</v>
      </c>
      <c r="O59" s="8">
        <v>5.109</v>
      </c>
      <c r="P59" s="8">
        <v>6.2729999999999997</v>
      </c>
      <c r="Q59" s="8">
        <v>8.7520000000000007</v>
      </c>
      <c r="R59" s="8">
        <v>10.204000000000001</v>
      </c>
      <c r="S59" s="8">
        <v>10.815</v>
      </c>
      <c r="T59" s="8">
        <v>10.561</v>
      </c>
      <c r="U59" s="8">
        <v>16.38</v>
      </c>
      <c r="V59" s="8">
        <v>16.920000000000002</v>
      </c>
      <c r="W59" s="8">
        <v>22.68</v>
      </c>
      <c r="X59" s="8">
        <v>24.12</v>
      </c>
      <c r="Y59" s="8">
        <v>26.19</v>
      </c>
      <c r="Z59" s="8">
        <v>26.82</v>
      </c>
      <c r="AA59" s="8">
        <v>30.167999999999999</v>
      </c>
      <c r="AB59" s="8">
        <v>31.652999999999999</v>
      </c>
      <c r="AC59" s="8">
        <v>34.424999999999997</v>
      </c>
      <c r="AD59" s="8">
        <v>36.036000000000001</v>
      </c>
      <c r="AE59" s="8">
        <v>38.493000000000002</v>
      </c>
      <c r="AF59" s="8">
        <v>38.637</v>
      </c>
      <c r="AG59" s="8">
        <v>39.969000000000001</v>
      </c>
      <c r="AH59" s="8">
        <v>40.805999999999997</v>
      </c>
      <c r="AI59" s="8">
        <v>42.137999999999998</v>
      </c>
      <c r="AJ59" s="8">
        <v>41.58</v>
      </c>
      <c r="AK59" s="8">
        <v>44.829000000000001</v>
      </c>
      <c r="AL59" s="8">
        <v>48.320999999999998</v>
      </c>
      <c r="AM59" s="8">
        <v>51.03</v>
      </c>
      <c r="AN59" s="8">
        <v>54.054000000000002</v>
      </c>
      <c r="AO59" s="8">
        <v>59.112000000000002</v>
      </c>
      <c r="AP59" s="8">
        <v>64.116</v>
      </c>
      <c r="AQ59" s="8">
        <v>66.114900000000006</v>
      </c>
      <c r="AR59" s="8">
        <v>66.977999999999994</v>
      </c>
      <c r="AS59" s="8">
        <v>72.396000000000001</v>
      </c>
      <c r="AT59" s="8">
        <v>70.605000000000004</v>
      </c>
      <c r="AU59" s="8">
        <v>78.894000000000005</v>
      </c>
      <c r="AV59" s="8">
        <v>83.034000000000006</v>
      </c>
      <c r="AW59" s="8">
        <v>89.397000000000006</v>
      </c>
      <c r="AX59" s="8">
        <v>90.027000000000001</v>
      </c>
      <c r="AY59" s="9">
        <v>97.417215656753299</v>
      </c>
      <c r="AZ59" s="10">
        <v>8.2088880240919995E-2</v>
      </c>
      <c r="BA59" s="11">
        <v>3.1778279691929999E-2</v>
      </c>
    </row>
    <row r="60" spans="1:53">
      <c r="A60" t="s">
        <v>39</v>
      </c>
      <c r="B60" s="8">
        <v>0</v>
      </c>
      <c r="C60" s="8">
        <v>0</v>
      </c>
      <c r="D60" s="8">
        <v>0.40899999999999997</v>
      </c>
      <c r="E60" s="8">
        <v>0.54</v>
      </c>
      <c r="F60" s="8">
        <v>0.53100000000000003</v>
      </c>
      <c r="G60" s="8">
        <v>0.75600000000000001</v>
      </c>
      <c r="H60" s="8">
        <v>1.1970000000000001</v>
      </c>
      <c r="I60" s="8">
        <v>1.242</v>
      </c>
      <c r="J60" s="8">
        <v>1.5569999999999999</v>
      </c>
      <c r="K60" s="8">
        <v>1.62</v>
      </c>
      <c r="L60" s="8">
        <v>1.494</v>
      </c>
      <c r="M60" s="8">
        <v>1.746</v>
      </c>
      <c r="N60" s="8">
        <v>3.0419999999999998</v>
      </c>
      <c r="O60" s="8">
        <v>3.609</v>
      </c>
      <c r="P60" s="8">
        <v>3.9239999999999999</v>
      </c>
      <c r="Q60" s="8">
        <v>4.4279999999999999</v>
      </c>
      <c r="R60" s="8">
        <v>5.5890000000000004</v>
      </c>
      <c r="S60" s="8">
        <v>5.8680000000000003</v>
      </c>
      <c r="T60" s="8">
        <v>5.3550000000000004</v>
      </c>
      <c r="U60" s="8">
        <v>7.3620000000000001</v>
      </c>
      <c r="V60" s="8">
        <v>9.1080000000000005</v>
      </c>
      <c r="W60" s="8">
        <v>11.061</v>
      </c>
      <c r="X60" s="8">
        <v>12.618</v>
      </c>
      <c r="Y60" s="8">
        <v>12.762</v>
      </c>
      <c r="Z60" s="8">
        <v>15.542999999999999</v>
      </c>
      <c r="AA60" s="8">
        <v>15.218999999999999</v>
      </c>
      <c r="AB60" s="8">
        <v>18.324000000000002</v>
      </c>
      <c r="AC60" s="8">
        <v>16.875</v>
      </c>
      <c r="AD60" s="8">
        <v>17.675999999999998</v>
      </c>
      <c r="AE60" s="8">
        <v>20.439</v>
      </c>
      <c r="AF60" s="8">
        <v>22.311</v>
      </c>
      <c r="AG60" s="8">
        <v>24.434999999999999</v>
      </c>
      <c r="AH60" s="8">
        <v>26.1</v>
      </c>
      <c r="AI60" s="8">
        <v>27.350999999999999</v>
      </c>
      <c r="AJ60" s="8">
        <v>28.277999999999999</v>
      </c>
      <c r="AK60" s="8">
        <v>28.286999999999999</v>
      </c>
      <c r="AL60" s="8">
        <v>34.073999999999998</v>
      </c>
      <c r="AM60" s="8">
        <v>32.795999999999999</v>
      </c>
      <c r="AN60" s="8">
        <v>34.091999999999999</v>
      </c>
      <c r="AO60" s="8">
        <v>36.189</v>
      </c>
      <c r="AP60" s="8">
        <v>37.844999999999999</v>
      </c>
      <c r="AQ60" s="8">
        <v>39.024000000000001</v>
      </c>
      <c r="AR60" s="8">
        <v>44.250678000000001</v>
      </c>
      <c r="AS60" s="8">
        <v>53.512721999999897</v>
      </c>
      <c r="AT60" s="8">
        <v>53.158220999999998</v>
      </c>
      <c r="AU60" s="8">
        <v>54.712287000000003</v>
      </c>
      <c r="AV60" s="8">
        <v>56.894902112313403</v>
      </c>
      <c r="AW60" s="8">
        <v>59.012999999999998</v>
      </c>
      <c r="AX60" s="8">
        <v>60.092088762660303</v>
      </c>
      <c r="AY60" s="9">
        <v>62.3980993348354</v>
      </c>
      <c r="AZ60" s="10">
        <v>3.8374610245229999E-2</v>
      </c>
      <c r="BA60" s="11">
        <v>2.035476267338E-2</v>
      </c>
    </row>
    <row r="61" spans="1:53">
      <c r="A61" t="s">
        <v>41</v>
      </c>
      <c r="B61" s="8">
        <v>0.71599999999999997</v>
      </c>
      <c r="C61" s="8">
        <v>0.86099999999999999</v>
      </c>
      <c r="D61" s="8">
        <v>0.80600000000000005</v>
      </c>
      <c r="E61" s="8">
        <v>0.873</v>
      </c>
      <c r="F61" s="8">
        <v>1.1990000000000001</v>
      </c>
      <c r="G61" s="8">
        <v>1.31</v>
      </c>
      <c r="H61" s="8">
        <v>1.544</v>
      </c>
      <c r="I61" s="8">
        <v>1.706</v>
      </c>
      <c r="J61" s="8">
        <v>2.218</v>
      </c>
      <c r="K61" s="8">
        <v>2.476</v>
      </c>
      <c r="L61" s="8">
        <v>2.976</v>
      </c>
      <c r="M61" s="8">
        <v>3.5640000000000001</v>
      </c>
      <c r="N61" s="8">
        <v>3.1640000000000001</v>
      </c>
      <c r="O61" s="8">
        <v>3.669</v>
      </c>
      <c r="P61" s="8">
        <v>4.5860000000000003</v>
      </c>
      <c r="Q61" s="8">
        <v>3.9129999999999998</v>
      </c>
      <c r="R61" s="8">
        <v>3.2759999999999998</v>
      </c>
      <c r="S61" s="8">
        <v>4.5289999999999999</v>
      </c>
      <c r="T61" s="8">
        <v>4.702</v>
      </c>
      <c r="U61" s="8">
        <v>5.2069999999999999</v>
      </c>
      <c r="V61" s="8">
        <v>6.5339999999999998</v>
      </c>
      <c r="W61" s="8">
        <v>7.6319999999999997</v>
      </c>
      <c r="X61" s="8">
        <v>7.8070000000000004</v>
      </c>
      <c r="Y61" s="8">
        <v>9.8889999999999993</v>
      </c>
      <c r="Z61" s="8">
        <v>11.038</v>
      </c>
      <c r="AA61" s="8">
        <v>10.837999999999999</v>
      </c>
      <c r="AB61" s="8">
        <v>10.638</v>
      </c>
      <c r="AC61" s="8">
        <v>12.242000000000001</v>
      </c>
      <c r="AD61" s="8">
        <v>12.808</v>
      </c>
      <c r="AE61" s="8">
        <v>13.827999999999999</v>
      </c>
      <c r="AF61" s="8">
        <v>14.994999999999999</v>
      </c>
      <c r="AG61" s="8">
        <v>15.691000000000001</v>
      </c>
      <c r="AH61" s="8">
        <v>17.878</v>
      </c>
      <c r="AI61" s="8">
        <v>19.393999999999998</v>
      </c>
      <c r="AJ61" s="8">
        <v>20.241</v>
      </c>
      <c r="AK61" s="8">
        <v>21.007000000000001</v>
      </c>
      <c r="AL61" s="8">
        <v>21.337</v>
      </c>
      <c r="AM61" s="8">
        <v>22.18</v>
      </c>
      <c r="AN61" s="8">
        <v>22.466000000000001</v>
      </c>
      <c r="AO61" s="8">
        <v>23.893999999999998</v>
      </c>
      <c r="AP61" s="8">
        <v>25.5213125992382</v>
      </c>
      <c r="AQ61" s="8">
        <v>28.286800073599601</v>
      </c>
      <c r="AR61" s="8">
        <v>29.143888944586301</v>
      </c>
      <c r="AS61" s="8">
        <v>32.861065055159301</v>
      </c>
      <c r="AT61" s="8">
        <v>34.974597950703703</v>
      </c>
      <c r="AU61" s="8">
        <v>39.792582274595802</v>
      </c>
      <c r="AV61" s="8">
        <v>36.579659020293199</v>
      </c>
      <c r="AW61" s="8">
        <v>37.9378097816452</v>
      </c>
      <c r="AX61" s="8">
        <v>40.536848357355602</v>
      </c>
      <c r="AY61" s="9">
        <v>40.430074436233397</v>
      </c>
      <c r="AZ61" s="10">
        <v>-2.6339965406799999E-3</v>
      </c>
      <c r="BA61" s="11">
        <v>1.318861544132E-2</v>
      </c>
    </row>
    <row r="62" spans="1:53">
      <c r="A62" s="17" t="s">
        <v>42</v>
      </c>
      <c r="B62" s="14">
        <v>3.35473343529639</v>
      </c>
      <c r="C62" s="14">
        <v>3.76130686720541</v>
      </c>
      <c r="D62" s="14">
        <v>4.4278203240366096</v>
      </c>
      <c r="E62" s="14">
        <v>5.3420668342511402</v>
      </c>
      <c r="F62" s="14">
        <v>6.4312268278840801</v>
      </c>
      <c r="G62" s="14">
        <v>8.81232785592751</v>
      </c>
      <c r="H62" s="14">
        <v>9.6825360402187606</v>
      </c>
      <c r="I62" s="14">
        <v>10.8895456026017</v>
      </c>
      <c r="J62" s="14">
        <v>13.286824217129199</v>
      </c>
      <c r="K62" s="14">
        <v>13.9911894292139</v>
      </c>
      <c r="L62" s="14">
        <v>15.903466444911601</v>
      </c>
      <c r="M62" s="14">
        <v>17.378783907212402</v>
      </c>
      <c r="N62" s="14">
        <v>19.880844565954899</v>
      </c>
      <c r="O62" s="14">
        <v>21.639940920210901</v>
      </c>
      <c r="P62" s="14">
        <v>29.223601521062399</v>
      </c>
      <c r="Q62" s="14">
        <v>29.769452064479001</v>
      </c>
      <c r="R62" s="14">
        <v>31.7356914752873</v>
      </c>
      <c r="S62" s="14">
        <v>35.419972076756601</v>
      </c>
      <c r="T62" s="14">
        <v>35.932776117989803</v>
      </c>
      <c r="U62" s="14">
        <v>46.830370215831003</v>
      </c>
      <c r="V62" s="14">
        <v>50.569618069555503</v>
      </c>
      <c r="W62" s="14">
        <v>60.634702171180898</v>
      </c>
      <c r="X62" s="14">
        <v>64.953668618269404</v>
      </c>
      <c r="Y62" s="14">
        <v>72.435060757643001</v>
      </c>
      <c r="Z62" s="14">
        <v>80.988276576594998</v>
      </c>
      <c r="AA62" s="14">
        <v>87.419975761729901</v>
      </c>
      <c r="AB62" s="14">
        <v>93.237675654555005</v>
      </c>
      <c r="AC62" s="14">
        <v>106.359496431455</v>
      </c>
      <c r="AD62" s="14">
        <v>99.304149775959999</v>
      </c>
      <c r="AE62" s="14">
        <v>115.177728210564</v>
      </c>
      <c r="AF62" s="14">
        <v>126.832145341355</v>
      </c>
      <c r="AG62" s="14">
        <v>136.52474323690399</v>
      </c>
      <c r="AH62" s="14">
        <v>144.109372634724</v>
      </c>
      <c r="AI62" s="14">
        <v>154.78181679897</v>
      </c>
      <c r="AJ62" s="14">
        <v>162.822192422039</v>
      </c>
      <c r="AK62" s="14">
        <v>168.10594398577001</v>
      </c>
      <c r="AL62" s="14">
        <v>186.44404674840899</v>
      </c>
      <c r="AM62" s="14">
        <v>199.06203831214</v>
      </c>
      <c r="AN62" s="14">
        <v>208.020824242354</v>
      </c>
      <c r="AO62" s="14">
        <v>233.367724120129</v>
      </c>
      <c r="AP62" s="14">
        <v>249.28772437480799</v>
      </c>
      <c r="AQ62" s="14">
        <v>265.20643029145901</v>
      </c>
      <c r="AR62" s="14">
        <v>284.14255943409103</v>
      </c>
      <c r="AS62" s="14">
        <v>312.32607169115897</v>
      </c>
      <c r="AT62" s="14">
        <v>324.97062573738202</v>
      </c>
      <c r="AU62" s="14">
        <v>355.88790995160002</v>
      </c>
      <c r="AV62" s="14">
        <v>376.84061773059301</v>
      </c>
      <c r="AW62" s="14">
        <v>387.45924950973</v>
      </c>
      <c r="AX62" s="14">
        <v>393.93438075734298</v>
      </c>
      <c r="AY62" s="14">
        <v>418.64287807132303</v>
      </c>
      <c r="AZ62" s="15">
        <v>6.2722370028499994E-2</v>
      </c>
      <c r="BA62" s="16">
        <v>0.13656467199326</v>
      </c>
    </row>
    <row r="63" spans="1:53">
      <c r="B63" s="8"/>
      <c r="C63" s="8"/>
      <c r="D63" s="8"/>
      <c r="E63" s="8"/>
      <c r="F63" s="8"/>
      <c r="G63" s="8"/>
      <c r="H63" s="8"/>
      <c r="I63" s="8"/>
      <c r="J63" s="8"/>
      <c r="K63" s="8"/>
      <c r="L63" s="8"/>
      <c r="M63" s="8"/>
      <c r="N63" s="8"/>
      <c r="O63" s="8"/>
      <c r="P63" s="8"/>
      <c r="Q63" s="8"/>
      <c r="R63" s="8"/>
      <c r="S63" s="8"/>
      <c r="T63" s="8"/>
      <c r="U63" s="8"/>
      <c r="V63" s="8"/>
      <c r="W63" s="8"/>
      <c r="X63" s="8"/>
      <c r="Y63" s="8"/>
      <c r="Z63" s="8"/>
      <c r="AA63" s="8"/>
      <c r="AB63" s="8"/>
      <c r="AC63" s="8"/>
      <c r="AD63" s="8"/>
      <c r="AE63" s="8"/>
      <c r="AF63" s="8"/>
      <c r="AG63" s="8"/>
      <c r="AH63" s="8"/>
      <c r="AI63" s="8"/>
      <c r="AJ63" s="8"/>
      <c r="AK63" s="8"/>
      <c r="AL63" s="8"/>
      <c r="AM63" s="8"/>
      <c r="AN63" s="8"/>
      <c r="AO63" s="8"/>
      <c r="AP63" s="8"/>
      <c r="AQ63" s="8"/>
      <c r="AR63" s="8"/>
      <c r="AS63" s="8"/>
      <c r="AT63" s="8"/>
      <c r="AU63" s="8"/>
      <c r="AV63" s="8"/>
      <c r="AW63" s="8"/>
      <c r="AX63" s="8"/>
      <c r="AY63" s="9"/>
      <c r="AZ63" s="10"/>
      <c r="BA63" s="11"/>
    </row>
    <row r="64" spans="1:53">
      <c r="A64" t="s">
        <v>43</v>
      </c>
      <c r="B64" s="8">
        <v>0.69499999999999995</v>
      </c>
      <c r="C64" s="8">
        <v>0.72199999999999998</v>
      </c>
      <c r="D64" s="8">
        <v>0.7</v>
      </c>
      <c r="E64" s="8">
        <v>0.73599999999999999</v>
      </c>
      <c r="F64" s="8">
        <v>0.96799999999999997</v>
      </c>
      <c r="G64" s="8">
        <v>0.91</v>
      </c>
      <c r="H64" s="8">
        <v>1.0329999999999999</v>
      </c>
      <c r="I64" s="8">
        <v>1.2</v>
      </c>
      <c r="J64" s="8">
        <v>1.67</v>
      </c>
      <c r="K64" s="8">
        <v>1.9330000000000001</v>
      </c>
      <c r="L64" s="8">
        <v>2.6640000000000001</v>
      </c>
      <c r="M64" s="8">
        <v>3.15</v>
      </c>
      <c r="N64" s="8">
        <v>3.3570000000000002</v>
      </c>
      <c r="O64" s="8">
        <v>5.391</v>
      </c>
      <c r="P64" s="8">
        <v>7.6230000000000002</v>
      </c>
      <c r="Q64" s="8">
        <v>10.233000000000001</v>
      </c>
      <c r="R64" s="8">
        <v>13.302</v>
      </c>
      <c r="S64" s="8">
        <v>15.093</v>
      </c>
      <c r="T64" s="8">
        <v>16.524000000000001</v>
      </c>
      <c r="U64" s="8">
        <v>14.516999999999999</v>
      </c>
      <c r="V64" s="8">
        <v>14.382</v>
      </c>
      <c r="W64" s="8">
        <v>15.75</v>
      </c>
      <c r="X64" s="8">
        <v>16.11</v>
      </c>
      <c r="Y64" s="8">
        <v>18.152999999999999</v>
      </c>
      <c r="Z64" s="8">
        <v>17.082000000000001</v>
      </c>
      <c r="AA64" s="8">
        <v>18.242999999999999</v>
      </c>
      <c r="AB64" s="8">
        <v>18.018000000000001</v>
      </c>
      <c r="AC64" s="8">
        <v>18.603000000000002</v>
      </c>
      <c r="AD64" s="8">
        <v>16.695</v>
      </c>
      <c r="AE64" s="8">
        <v>17.594999999999999</v>
      </c>
      <c r="AF64" s="8">
        <v>18.908999999999999</v>
      </c>
      <c r="AG64" s="8">
        <v>19.422000000000001</v>
      </c>
      <c r="AH64" s="8">
        <v>18.143999999999998</v>
      </c>
      <c r="AI64" s="8">
        <v>18.765000000000001</v>
      </c>
      <c r="AJ64" s="8">
        <v>19.178999999999998</v>
      </c>
      <c r="AK64" s="8">
        <v>17.861000000000001</v>
      </c>
      <c r="AL64" s="8">
        <v>18.451000000000001</v>
      </c>
      <c r="AM64" s="8">
        <v>18.219000000000001</v>
      </c>
      <c r="AN64" s="8">
        <v>19.256</v>
      </c>
      <c r="AO64" s="8">
        <v>19.814</v>
      </c>
      <c r="AP64" s="8">
        <v>20.904299999999999</v>
      </c>
      <c r="AQ64" s="8">
        <v>21.366</v>
      </c>
      <c r="AR64" s="8">
        <v>21.862455384615298</v>
      </c>
      <c r="AS64" s="8">
        <v>22.819500000000001</v>
      </c>
      <c r="AT64" s="8">
        <v>24.509699999999999</v>
      </c>
      <c r="AU64" s="8">
        <v>23.682600000000001</v>
      </c>
      <c r="AV64" s="8">
        <v>25.056899999999999</v>
      </c>
      <c r="AW64" s="8">
        <v>27.934200000000001</v>
      </c>
      <c r="AX64" s="8">
        <v>30.035699999999999</v>
      </c>
      <c r="AY64" s="9">
        <v>33.748199999999997</v>
      </c>
      <c r="AZ64" s="10">
        <v>0.12360291182994999</v>
      </c>
      <c r="BA64" s="11">
        <v>1.100893411785E-2</v>
      </c>
    </row>
    <row r="65" spans="1:53">
      <c r="A65" t="s">
        <v>47</v>
      </c>
      <c r="B65" s="8">
        <v>4.41E-2</v>
      </c>
      <c r="C65" s="8">
        <v>5.04E-2</v>
      </c>
      <c r="D65" s="8">
        <v>5.04E-2</v>
      </c>
      <c r="E65" s="8">
        <v>5.04E-2</v>
      </c>
      <c r="F65" s="8">
        <v>6.3899999999999998E-2</v>
      </c>
      <c r="G65" s="8">
        <v>7.6499999999999999E-2</v>
      </c>
      <c r="H65" s="8">
        <v>7.6499999999999999E-2</v>
      </c>
      <c r="I65" s="8">
        <v>6.3899999999999998E-2</v>
      </c>
      <c r="J65" s="8">
        <v>5.1299999999999998E-2</v>
      </c>
      <c r="K65" s="8">
        <v>5.3999999999999999E-2</v>
      </c>
      <c r="L65" s="8">
        <v>4.4999999999999998E-2</v>
      </c>
      <c r="M65" s="8">
        <v>0.34200000000000003</v>
      </c>
      <c r="N65" s="8">
        <v>0.41399999999999998</v>
      </c>
      <c r="O65" s="8">
        <v>0.66600000000000004</v>
      </c>
      <c r="P65" s="8">
        <v>1.008</v>
      </c>
      <c r="Q65" s="8">
        <v>1.962</v>
      </c>
      <c r="R65" s="8">
        <v>2.1960000000000002</v>
      </c>
      <c r="S65" s="8">
        <v>2.403</v>
      </c>
      <c r="T65" s="8">
        <v>2.8170000000000002</v>
      </c>
      <c r="U65" s="8">
        <v>3.6179999999999999</v>
      </c>
      <c r="V65" s="8">
        <v>4.4370000000000003</v>
      </c>
      <c r="W65" s="8">
        <v>5.1120000000000001</v>
      </c>
      <c r="X65" s="8">
        <v>5.6520000000000001</v>
      </c>
      <c r="Y65" s="8">
        <v>6.2279999999999998</v>
      </c>
      <c r="Z65" s="8">
        <v>6.9660000000000002</v>
      </c>
      <c r="AA65" s="8">
        <v>7.2629999999999999</v>
      </c>
      <c r="AB65" s="8">
        <v>8.1720000000000006</v>
      </c>
      <c r="AC65" s="8">
        <v>8.8379999999999992</v>
      </c>
      <c r="AD65" s="8">
        <v>10.161</v>
      </c>
      <c r="AE65" s="8">
        <v>10.8</v>
      </c>
      <c r="AF65" s="8">
        <v>11.34</v>
      </c>
      <c r="AG65" s="8">
        <v>11.7</v>
      </c>
      <c r="AH65" s="8">
        <v>12.06</v>
      </c>
      <c r="AI65" s="8">
        <v>12.33</v>
      </c>
      <c r="AJ65" s="8">
        <v>14.76</v>
      </c>
      <c r="AK65" s="8">
        <v>18</v>
      </c>
      <c r="AL65" s="8">
        <v>22.05</v>
      </c>
      <c r="AM65" s="8">
        <v>23.85</v>
      </c>
      <c r="AN65" s="8">
        <v>26.73</v>
      </c>
      <c r="AO65" s="8">
        <v>28.53</v>
      </c>
      <c r="AP65" s="8">
        <v>28.44</v>
      </c>
      <c r="AQ65" s="8">
        <v>32.85</v>
      </c>
      <c r="AR65" s="8">
        <v>34.524000000000001</v>
      </c>
      <c r="AS65" s="8">
        <v>36.756</v>
      </c>
      <c r="AT65" s="8">
        <v>38.286000000000001</v>
      </c>
      <c r="AU65" s="8">
        <v>40.598999999999997</v>
      </c>
      <c r="AV65" s="8">
        <v>44.658000000000001</v>
      </c>
      <c r="AW65" s="8">
        <v>47.348999999999997</v>
      </c>
      <c r="AX65" s="8">
        <v>46.286999999999999</v>
      </c>
      <c r="AY65" s="9">
        <v>43.218000000000004</v>
      </c>
      <c r="AZ65" s="10">
        <v>-6.6303715109830005E-2</v>
      </c>
      <c r="BA65" s="11">
        <v>1.409805938601E-2</v>
      </c>
    </row>
    <row r="66" spans="1:53">
      <c r="A66" t="s">
        <v>105</v>
      </c>
      <c r="B66" s="8">
        <v>0</v>
      </c>
      <c r="C66" s="8">
        <v>0</v>
      </c>
      <c r="D66" s="8">
        <v>0</v>
      </c>
      <c r="E66" s="8">
        <v>0</v>
      </c>
      <c r="F66" s="8">
        <v>0</v>
      </c>
      <c r="G66" s="8">
        <v>0</v>
      </c>
      <c r="H66" s="8">
        <v>0</v>
      </c>
      <c r="I66" s="8">
        <v>0</v>
      </c>
      <c r="J66" s="8">
        <v>0</v>
      </c>
      <c r="K66" s="8">
        <v>0</v>
      </c>
      <c r="L66" s="8">
        <v>0</v>
      </c>
      <c r="M66" s="8">
        <v>0</v>
      </c>
      <c r="N66" s="8">
        <v>0</v>
      </c>
      <c r="O66" s="8">
        <v>0</v>
      </c>
      <c r="P66" s="8">
        <v>0</v>
      </c>
      <c r="Q66" s="8">
        <v>0.22663696680000001</v>
      </c>
      <c r="R66" s="8">
        <v>0.21992349150000001</v>
      </c>
      <c r="S66" s="8">
        <v>0.20018919509999999</v>
      </c>
      <c r="T66" s="8">
        <v>0.22684050629999999</v>
      </c>
      <c r="U66" s="8">
        <v>0.22755241979999999</v>
      </c>
      <c r="V66" s="8">
        <v>0.21483738090000001</v>
      </c>
      <c r="W66" s="8">
        <v>0.2254162059</v>
      </c>
      <c r="X66" s="8">
        <v>0.2085305103</v>
      </c>
      <c r="Y66" s="8">
        <v>0.2103614154</v>
      </c>
      <c r="Z66" s="8">
        <v>0.2144303028</v>
      </c>
      <c r="AA66" s="8">
        <v>0.2353853601</v>
      </c>
      <c r="AB66" s="8">
        <v>0.26035091640000002</v>
      </c>
      <c r="AC66" s="8">
        <v>0.67894581509999996</v>
      </c>
      <c r="AD66" s="8">
        <v>0.92729631150000003</v>
      </c>
      <c r="AE66" s="8">
        <v>0.95782544729999997</v>
      </c>
      <c r="AF66" s="8">
        <v>0.92146913909999995</v>
      </c>
      <c r="AG66" s="8">
        <v>0.94921064369999997</v>
      </c>
      <c r="AH66" s="8">
        <v>0.88736973210000003</v>
      </c>
      <c r="AI66" s="8">
        <v>1.0103838156</v>
      </c>
      <c r="AJ66" s="8">
        <v>1.1334574323</v>
      </c>
      <c r="AK66" s="8">
        <v>1.0575459459000001</v>
      </c>
      <c r="AL66" s="8">
        <v>1.0892466216000001</v>
      </c>
      <c r="AM66" s="8">
        <v>0.93937499999999996</v>
      </c>
      <c r="AN66" s="8">
        <v>0.93067138800000004</v>
      </c>
      <c r="AO66" s="8">
        <v>1.9271791782000001</v>
      </c>
      <c r="AP66" s="8">
        <v>2.8280332863000002</v>
      </c>
      <c r="AQ66" s="8">
        <v>3.127353399</v>
      </c>
      <c r="AR66" s="8">
        <v>3.1467429180000002</v>
      </c>
      <c r="AS66" s="8">
        <v>3.3657386688000002</v>
      </c>
      <c r="AT66" s="8">
        <v>3.0261416426999999</v>
      </c>
      <c r="AU66" s="8">
        <v>3.5253926999999998</v>
      </c>
      <c r="AV66" s="8">
        <v>3.5469900000000001</v>
      </c>
      <c r="AW66" s="8">
        <v>3.5570141643059499</v>
      </c>
      <c r="AX66" s="8">
        <v>3.4513725212464599</v>
      </c>
      <c r="AY66" s="9">
        <v>3.6889225163226902</v>
      </c>
      <c r="AZ66" s="10">
        <v>6.8827688693999994E-2</v>
      </c>
      <c r="BA66" s="11">
        <v>1.20335619431E-3</v>
      </c>
    </row>
    <row r="67" spans="1:53">
      <c r="A67" t="s">
        <v>56</v>
      </c>
      <c r="B67" s="8">
        <v>0.16200000000000001</v>
      </c>
      <c r="C67" s="8">
        <v>0.23699999999999999</v>
      </c>
      <c r="D67" s="8">
        <v>0.24399999999999999</v>
      </c>
      <c r="E67" s="8">
        <v>0.221</v>
      </c>
      <c r="F67" s="8">
        <v>0.17</v>
      </c>
      <c r="G67" s="8">
        <v>0.51080567497850005</v>
      </c>
      <c r="H67" s="8">
        <v>0.54197867497850005</v>
      </c>
      <c r="I67" s="8">
        <v>0.94861066693990004</v>
      </c>
      <c r="J67" s="8">
        <v>1.54938715563199</v>
      </c>
      <c r="K67" s="8">
        <v>1.65639208568452</v>
      </c>
      <c r="L67" s="8">
        <v>2.1223971324161699</v>
      </c>
      <c r="M67" s="8">
        <v>2.1402531633705899</v>
      </c>
      <c r="N67" s="8">
        <v>2.53847479105761</v>
      </c>
      <c r="O67" s="8">
        <v>2.98346746517627</v>
      </c>
      <c r="P67" s="8">
        <v>5.2172884883920903</v>
      </c>
      <c r="Q67" s="8">
        <v>5.1664870000000001</v>
      </c>
      <c r="R67" s="8">
        <v>5.7693034883920902</v>
      </c>
      <c r="S67" s="8">
        <v>5.4511459922613898</v>
      </c>
      <c r="T67" s="8">
        <v>5.9108644883920904</v>
      </c>
      <c r="U67" s="8">
        <v>6.0577569922613899</v>
      </c>
      <c r="V67" s="8">
        <v>7.0628249922613904</v>
      </c>
      <c r="W67" s="8">
        <v>8.2352679999999996</v>
      </c>
      <c r="X67" s="8">
        <v>8.2252779458297507</v>
      </c>
      <c r="Y67" s="8">
        <v>8.8643060644883906</v>
      </c>
      <c r="Z67" s="8">
        <v>10.488372134135799</v>
      </c>
      <c r="AA67" s="8">
        <v>9.9548484978503904</v>
      </c>
      <c r="AB67" s="8">
        <v>9.5190002261392994</v>
      </c>
      <c r="AC67" s="8">
        <v>10.1678675202063</v>
      </c>
      <c r="AD67" s="8">
        <v>10.518433724849499</v>
      </c>
      <c r="AE67" s="8">
        <v>10.7756885253654</v>
      </c>
      <c r="AF67" s="8">
        <v>11.555757084264799</v>
      </c>
      <c r="AG67" s="8">
        <v>12.953724307824499</v>
      </c>
      <c r="AH67" s="8">
        <v>13.108102779680101</v>
      </c>
      <c r="AI67" s="8">
        <v>14.580390942477999</v>
      </c>
      <c r="AJ67" s="8">
        <v>11.6813785488026</v>
      </c>
      <c r="AK67" s="8">
        <v>14.808286806835801</v>
      </c>
      <c r="AL67" s="8">
        <v>17.326699848768001</v>
      </c>
      <c r="AM67" s="8">
        <v>19.110098055005199</v>
      </c>
      <c r="AN67" s="8">
        <v>19.363619834922801</v>
      </c>
      <c r="AO67" s="8">
        <v>22.7498056250591</v>
      </c>
      <c r="AP67" s="8">
        <v>24.7795010266268</v>
      </c>
      <c r="AQ67" s="8">
        <v>22.884167538530299</v>
      </c>
      <c r="AR67" s="8">
        <v>26.87421442594</v>
      </c>
      <c r="AS67" s="8">
        <v>27.905395110493998</v>
      </c>
      <c r="AT67" s="8">
        <v>23.8067377678782</v>
      </c>
      <c r="AU67" s="8">
        <v>28.695137710927501</v>
      </c>
      <c r="AV67" s="8">
        <v>29.230399427106299</v>
      </c>
      <c r="AW67" s="8">
        <v>30.818020693274001</v>
      </c>
      <c r="AX67" s="8">
        <v>28.458848395533099</v>
      </c>
      <c r="AY67" s="9">
        <v>27.438538058473</v>
      </c>
      <c r="AZ67" s="10">
        <v>-3.585213050246E-2</v>
      </c>
      <c r="BA67" s="11">
        <v>8.9506721124099995E-3</v>
      </c>
    </row>
    <row r="68" spans="1:53">
      <c r="A68" s="17" t="s">
        <v>57</v>
      </c>
      <c r="B68" s="14">
        <v>0.90110000000000001</v>
      </c>
      <c r="C68" s="14">
        <v>1.0094000000000001</v>
      </c>
      <c r="D68" s="14">
        <v>0.99439999999999995</v>
      </c>
      <c r="E68" s="14">
        <v>1.0074000000000001</v>
      </c>
      <c r="F68" s="14">
        <v>1.2019</v>
      </c>
      <c r="G68" s="14">
        <v>1.4973056749785001</v>
      </c>
      <c r="H68" s="14">
        <v>1.6514786749785</v>
      </c>
      <c r="I68" s="14">
        <v>2.2125106669399002</v>
      </c>
      <c r="J68" s="14">
        <v>3.2706871556319901</v>
      </c>
      <c r="K68" s="14">
        <v>3.6433920856845199</v>
      </c>
      <c r="L68" s="14">
        <v>4.8313971324161704</v>
      </c>
      <c r="M68" s="14">
        <v>5.6322531633705903</v>
      </c>
      <c r="N68" s="14">
        <v>6.3094747910576103</v>
      </c>
      <c r="O68" s="14">
        <v>9.0404674651762704</v>
      </c>
      <c r="P68" s="14">
        <v>13.848288488392001</v>
      </c>
      <c r="Q68" s="14">
        <v>17.588123966800001</v>
      </c>
      <c r="R68" s="14">
        <v>21.487226979892</v>
      </c>
      <c r="S68" s="14">
        <v>23.1473351873613</v>
      </c>
      <c r="T68" s="14">
        <v>25.478704994691999</v>
      </c>
      <c r="U68" s="14">
        <v>24.4203094120613</v>
      </c>
      <c r="V68" s="14">
        <v>26.096662373161301</v>
      </c>
      <c r="W68" s="14">
        <v>29.3226842059</v>
      </c>
      <c r="X68" s="14">
        <v>30.195808456129701</v>
      </c>
      <c r="Y68" s="14">
        <v>33.455667479888298</v>
      </c>
      <c r="Z68" s="14">
        <v>34.7508024369358</v>
      </c>
      <c r="AA68" s="14">
        <v>35.696233857950297</v>
      </c>
      <c r="AB68" s="14">
        <v>35.969351142539303</v>
      </c>
      <c r="AC68" s="14">
        <v>38.287813335306303</v>
      </c>
      <c r="AD68" s="14">
        <v>38.301730036349497</v>
      </c>
      <c r="AE68" s="14">
        <v>40.128513972665402</v>
      </c>
      <c r="AF68" s="14">
        <v>42.726226223364797</v>
      </c>
      <c r="AG68" s="14">
        <v>45.0249349515245</v>
      </c>
      <c r="AH68" s="14">
        <v>44.199472511780101</v>
      </c>
      <c r="AI68" s="14">
        <v>46.685774758077997</v>
      </c>
      <c r="AJ68" s="14">
        <v>46.753835981102597</v>
      </c>
      <c r="AK68" s="14">
        <v>51.726832752735803</v>
      </c>
      <c r="AL68" s="14">
        <v>58.916946470368003</v>
      </c>
      <c r="AM68" s="14">
        <v>62.118473055005197</v>
      </c>
      <c r="AN68" s="14">
        <v>66.280291222922799</v>
      </c>
      <c r="AO68" s="14">
        <v>73.020984803259097</v>
      </c>
      <c r="AP68" s="14">
        <v>76.951834312926806</v>
      </c>
      <c r="AQ68" s="14">
        <v>80.2275209375304</v>
      </c>
      <c r="AR68" s="14">
        <v>86.4074127285553</v>
      </c>
      <c r="AS68" s="14">
        <v>90.846633779293995</v>
      </c>
      <c r="AT68" s="14">
        <v>89.628579410578197</v>
      </c>
      <c r="AU68" s="14">
        <v>96.502130410927506</v>
      </c>
      <c r="AV68" s="14">
        <v>102.492289427106</v>
      </c>
      <c r="AW68" s="14">
        <v>109.658234857579</v>
      </c>
      <c r="AX68" s="14">
        <v>108.23292091677899</v>
      </c>
      <c r="AY68" s="14">
        <v>108.093660574795</v>
      </c>
      <c r="AZ68" s="15">
        <v>-1.28667266108E-3</v>
      </c>
      <c r="BA68" s="16">
        <v>3.5261023789640002E-2</v>
      </c>
    </row>
    <row r="69" spans="1:53">
      <c r="B69" s="8"/>
      <c r="C69" s="8"/>
      <c r="D69" s="8"/>
      <c r="E69" s="8"/>
      <c r="F69" s="8"/>
      <c r="G69" s="8"/>
      <c r="H69" s="8"/>
      <c r="I69" s="8"/>
      <c r="J69" s="8"/>
      <c r="K69" s="8"/>
      <c r="L69" s="8"/>
      <c r="M69" s="8"/>
      <c r="N69" s="8"/>
      <c r="O69" s="8"/>
      <c r="P69" s="8"/>
      <c r="Q69" s="8"/>
      <c r="R69" s="8"/>
      <c r="S69" s="8"/>
      <c r="T69" s="8"/>
      <c r="U69" s="8"/>
      <c r="V69" s="8"/>
      <c r="W69" s="8"/>
      <c r="X69" s="8"/>
      <c r="Y69" s="8"/>
      <c r="Z69" s="8"/>
      <c r="AA69" s="8"/>
      <c r="AB69" s="8"/>
      <c r="AC69" s="8"/>
      <c r="AD69" s="8"/>
      <c r="AE69" s="8"/>
      <c r="AF69" s="8"/>
      <c r="AG69" s="8"/>
      <c r="AH69" s="8"/>
      <c r="AI69" s="8"/>
      <c r="AJ69" s="8"/>
      <c r="AK69" s="8"/>
      <c r="AL69" s="8"/>
      <c r="AM69" s="8"/>
      <c r="AN69" s="8"/>
      <c r="AO69" s="8"/>
      <c r="AP69" s="8"/>
      <c r="AQ69" s="8"/>
      <c r="AR69" s="8"/>
      <c r="AS69" s="8"/>
      <c r="AT69" s="8"/>
      <c r="AU69" s="8"/>
      <c r="AV69" s="8"/>
      <c r="AW69" s="8"/>
      <c r="AX69" s="8"/>
      <c r="AY69" s="9"/>
      <c r="AZ69" s="10"/>
      <c r="BA69" s="11"/>
    </row>
    <row r="70" spans="1:53">
      <c r="A70" t="s">
        <v>58</v>
      </c>
      <c r="B70" s="8">
        <v>3.0000000000000001E-3</v>
      </c>
      <c r="C70" s="8">
        <v>4.0000000000000001E-3</v>
      </c>
      <c r="D70" s="8">
        <v>4.0000000000000001E-3</v>
      </c>
      <c r="E70" s="8">
        <v>2.8000000000000001E-2</v>
      </c>
      <c r="F70" s="8">
        <v>0.378</v>
      </c>
      <c r="G70" s="8">
        <v>1.5660000000000001</v>
      </c>
      <c r="H70" s="8">
        <v>2.3372999999999999</v>
      </c>
      <c r="I70" s="8">
        <v>3.3552</v>
      </c>
      <c r="J70" s="8">
        <v>4.2596999999999996</v>
      </c>
      <c r="K70" s="8">
        <v>4.8600000000000003</v>
      </c>
      <c r="L70" s="8">
        <v>5.2191000000000001</v>
      </c>
      <c r="M70" s="8">
        <v>6.1614000000000004</v>
      </c>
      <c r="N70" s="8">
        <v>7.0380000000000003</v>
      </c>
      <c r="O70" s="8">
        <v>7.5770999999999997</v>
      </c>
      <c r="P70" s="8">
        <v>8.7218999999999998</v>
      </c>
      <c r="Q70" s="8">
        <v>10.0152</v>
      </c>
      <c r="R70" s="8">
        <v>10.854900000000001</v>
      </c>
      <c r="S70" s="8">
        <v>10.5867</v>
      </c>
      <c r="T70" s="8">
        <v>11.5002</v>
      </c>
      <c r="U70" s="8">
        <v>11.3409</v>
      </c>
      <c r="V70" s="8">
        <v>12.122999999999999</v>
      </c>
      <c r="W70" s="8">
        <v>13.242599999999999</v>
      </c>
      <c r="X70" s="8">
        <v>13.5198</v>
      </c>
      <c r="Y70" s="8">
        <v>13.845599999999999</v>
      </c>
      <c r="Z70" s="8">
        <v>15.1083</v>
      </c>
      <c r="AA70" s="8">
        <v>15.2073</v>
      </c>
      <c r="AB70" s="8">
        <v>14.5863</v>
      </c>
      <c r="AC70" s="8">
        <v>15.095700000000001</v>
      </c>
      <c r="AD70" s="8">
        <v>15.651899999999999</v>
      </c>
      <c r="AE70" s="8">
        <v>17.388000000000002</v>
      </c>
      <c r="AF70" s="8">
        <v>17.563500000000001</v>
      </c>
      <c r="AG70" s="8">
        <v>17.6904</v>
      </c>
      <c r="AH70" s="8">
        <v>17.374500000000001</v>
      </c>
      <c r="AI70" s="8">
        <v>17.813700000000001</v>
      </c>
      <c r="AJ70" s="8">
        <v>18.203399999999998</v>
      </c>
      <c r="AK70" s="8">
        <v>18.4841649</v>
      </c>
      <c r="AL70" s="8">
        <v>19.8173745</v>
      </c>
      <c r="AM70" s="8">
        <v>20.1869145</v>
      </c>
      <c r="AN70" s="8">
        <v>20.194841700000001</v>
      </c>
      <c r="AO70" s="8">
        <v>20.512846799999998</v>
      </c>
      <c r="AP70" s="8">
        <v>19.949660999999999</v>
      </c>
      <c r="AQ70" s="8">
        <v>21.9713742</v>
      </c>
      <c r="AR70" s="8">
        <v>23.922624599999999</v>
      </c>
      <c r="AS70" s="8">
        <v>22.9642713</v>
      </c>
      <c r="AT70" s="8">
        <v>22.6780686</v>
      </c>
      <c r="AU70" s="8">
        <v>23.409517763605098</v>
      </c>
      <c r="AV70" s="8">
        <v>23.892203743006998</v>
      </c>
      <c r="AW70" s="8">
        <v>25.059195395854601</v>
      </c>
      <c r="AX70" s="8">
        <v>26.282534503898599</v>
      </c>
      <c r="AY70" s="9">
        <v>26.2523051475222</v>
      </c>
      <c r="AZ70" s="10">
        <v>-1.15016894415E-3</v>
      </c>
      <c r="BA70" s="11">
        <v>8.5637131705899993E-3</v>
      </c>
    </row>
    <row r="71" spans="1:53">
      <c r="A71" t="s">
        <v>106</v>
      </c>
      <c r="B71" s="8">
        <v>0</v>
      </c>
      <c r="C71" s="8">
        <v>0</v>
      </c>
      <c r="D71" s="8">
        <v>0</v>
      </c>
      <c r="E71" s="8">
        <v>0</v>
      </c>
      <c r="F71" s="8">
        <v>0</v>
      </c>
      <c r="G71" s="8">
        <v>0</v>
      </c>
      <c r="H71" s="8">
        <v>0</v>
      </c>
      <c r="I71" s="8">
        <v>0.378</v>
      </c>
      <c r="J71" s="8">
        <v>0.52300000000000002</v>
      </c>
      <c r="K71" s="8">
        <v>0.57499999999999996</v>
      </c>
      <c r="L71" s="8">
        <v>0.57799999999999996</v>
      </c>
      <c r="M71" s="8">
        <v>0.76100000000000001</v>
      </c>
      <c r="N71" s="8">
        <v>0.84899999999999998</v>
      </c>
      <c r="O71" s="8">
        <v>0.93700000000000006</v>
      </c>
      <c r="P71" s="8">
        <v>1.0780000000000001</v>
      </c>
      <c r="Q71" s="8">
        <v>1.214</v>
      </c>
      <c r="R71" s="8">
        <v>1.2729839917500001</v>
      </c>
      <c r="S71" s="8">
        <v>1.65271295025</v>
      </c>
      <c r="T71" s="8">
        <v>1.8390095064</v>
      </c>
      <c r="U71" s="8">
        <v>2.1226593928500002</v>
      </c>
      <c r="V71" s="8">
        <v>2.4106417573500001</v>
      </c>
      <c r="W71" s="8">
        <v>2.7182476989</v>
      </c>
      <c r="X71" s="8">
        <v>3.1938008778000002</v>
      </c>
      <c r="Y71" s="8">
        <v>3.7590618375</v>
      </c>
      <c r="Z71" s="8">
        <v>3.9739017784500001</v>
      </c>
      <c r="AA71" s="8">
        <v>4.2771752419500002</v>
      </c>
      <c r="AB71" s="8">
        <v>4.4048559186</v>
      </c>
      <c r="AC71" s="8">
        <v>4.8034438992000004</v>
      </c>
      <c r="AD71" s="8">
        <v>5.3768601117000001</v>
      </c>
      <c r="AE71" s="8">
        <v>5.7025605203999996</v>
      </c>
      <c r="AF71" s="8">
        <v>6.3045201177000001</v>
      </c>
      <c r="AG71" s="8">
        <v>6.7665661591499999</v>
      </c>
      <c r="AH71" s="8">
        <v>6.6513732133500003</v>
      </c>
      <c r="AI71" s="8">
        <v>7.1873262333000003</v>
      </c>
      <c r="AJ71" s="8">
        <v>7.8361785342000001</v>
      </c>
      <c r="AK71" s="8">
        <v>8.4699945877499996</v>
      </c>
      <c r="AL71" s="8">
        <v>9.4845590063999996</v>
      </c>
      <c r="AM71" s="8">
        <v>9.9782066524499999</v>
      </c>
      <c r="AN71" s="8">
        <v>10.733077239749999</v>
      </c>
      <c r="AO71" s="8">
        <v>11.53891815705</v>
      </c>
      <c r="AP71" s="8">
        <v>12.4021006956</v>
      </c>
      <c r="AQ71" s="8">
        <v>13.580025021899999</v>
      </c>
      <c r="AR71" s="8">
        <v>14.340502345499999</v>
      </c>
      <c r="AS71" s="8">
        <v>15.3130162419</v>
      </c>
      <c r="AT71" s="8">
        <v>16.656339289049999</v>
      </c>
      <c r="AU71" s="8">
        <v>17.916070994999998</v>
      </c>
      <c r="AV71" s="8">
        <v>18.066433468500001</v>
      </c>
      <c r="AW71" s="8">
        <v>18.950004139050002</v>
      </c>
      <c r="AX71" s="8">
        <v>20.402658544049999</v>
      </c>
      <c r="AY71" s="9">
        <v>21.239167544356</v>
      </c>
      <c r="AZ71" s="10">
        <v>4.1000001132489999E-2</v>
      </c>
      <c r="BA71" s="11">
        <v>6.9283875636799996E-3</v>
      </c>
    </row>
    <row r="72" spans="1:53">
      <c r="A72" t="s">
        <v>60</v>
      </c>
      <c r="B72" s="8">
        <v>1.0228360561765499</v>
      </c>
      <c r="C72" s="8">
        <v>1.2460002866150801</v>
      </c>
      <c r="D72" s="8">
        <v>1.3575824018343401</v>
      </c>
      <c r="E72" s="8">
        <v>1.30179134422471</v>
      </c>
      <c r="F72" s="8">
        <v>1.8225078819145899</v>
      </c>
      <c r="G72" s="8">
        <v>2.6686722556606499</v>
      </c>
      <c r="H72" s="8">
        <v>3.4776425910002899</v>
      </c>
      <c r="I72" s="8">
        <v>4.5004786471768403</v>
      </c>
      <c r="J72" s="8">
        <v>5.5605087417598096</v>
      </c>
      <c r="K72" s="8">
        <v>7.0017777300085902</v>
      </c>
      <c r="L72" s="8">
        <v>8.2291809974204604</v>
      </c>
      <c r="M72" s="8">
        <v>9.3914946976210896</v>
      </c>
      <c r="N72" s="8">
        <v>11.2697936371453</v>
      </c>
      <c r="O72" s="8">
        <v>12.766853683003699</v>
      </c>
      <c r="P72" s="8">
        <v>13.492137431928899</v>
      </c>
      <c r="Q72" s="8">
        <v>13.268973201490301</v>
      </c>
      <c r="R72" s="8">
        <v>11.8463012324448</v>
      </c>
      <c r="S72" s="8">
        <v>11.0931219547148</v>
      </c>
      <c r="T72" s="8">
        <v>11.3534802235597</v>
      </c>
      <c r="U72" s="8">
        <v>11.558047434795</v>
      </c>
      <c r="V72" s="8">
        <v>12.0229729148753</v>
      </c>
      <c r="W72" s="8">
        <v>12.794749211808501</v>
      </c>
      <c r="X72" s="8">
        <v>12.9156298366294</v>
      </c>
      <c r="Y72" s="8">
        <v>13.3526597879048</v>
      </c>
      <c r="Z72" s="8">
        <v>13.9756599312123</v>
      </c>
      <c r="AA72" s="8">
        <v>14.180227142447601</v>
      </c>
      <c r="AB72" s="8">
        <v>14.775331756950401</v>
      </c>
      <c r="AC72" s="8">
        <v>14.766033247348799</v>
      </c>
      <c r="AD72" s="8">
        <v>15.584302092290001</v>
      </c>
      <c r="AE72" s="8">
        <v>16.1254753511034</v>
      </c>
      <c r="AF72" s="8">
        <v>16.496485884207502</v>
      </c>
      <c r="AG72" s="8">
        <v>17.1910845514474</v>
      </c>
      <c r="AH72" s="8">
        <v>18.173007165376799</v>
      </c>
      <c r="AI72" s="8">
        <v>18.8359908999713</v>
      </c>
      <c r="AJ72" s="8">
        <v>19.986216537689799</v>
      </c>
      <c r="AK72" s="8">
        <v>22.784138076812798</v>
      </c>
      <c r="AL72" s="8">
        <v>25.5058118372026</v>
      </c>
      <c r="AM72" s="8">
        <v>27.136770421324101</v>
      </c>
      <c r="AN72" s="8">
        <v>31.529386357122299</v>
      </c>
      <c r="AO72" s="8">
        <v>36.888954306391497</v>
      </c>
      <c r="AP72" s="8">
        <v>43.483060455459899</v>
      </c>
      <c r="AQ72" s="8">
        <v>52.203136461471701</v>
      </c>
      <c r="AR72" s="8">
        <v>65.576013598967407</v>
      </c>
      <c r="AS72" s="8">
        <v>75.590773534825701</v>
      </c>
      <c r="AT72" s="8">
        <v>83.240111436543302</v>
      </c>
      <c r="AU72" s="8">
        <v>99.439191530524397</v>
      </c>
      <c r="AV72" s="8">
        <v>121.37344582975</v>
      </c>
      <c r="AW72" s="8">
        <v>136.03719642396601</v>
      </c>
      <c r="AX72" s="8">
        <v>153.72203088277399</v>
      </c>
      <c r="AY72" s="9">
        <v>166.94212553869201</v>
      </c>
      <c r="AZ72" s="10">
        <v>8.6000002920629995E-2</v>
      </c>
      <c r="BA72" s="11">
        <v>5.4457865655419997E-2</v>
      </c>
    </row>
    <row r="73" spans="1:53">
      <c r="A73" t="s">
        <v>107</v>
      </c>
      <c r="B73" s="8">
        <v>0</v>
      </c>
      <c r="C73" s="8">
        <v>0</v>
      </c>
      <c r="D73" s="8">
        <v>0</v>
      </c>
      <c r="E73" s="8">
        <v>0</v>
      </c>
      <c r="F73" s="8">
        <v>0</v>
      </c>
      <c r="G73" s="8">
        <v>0</v>
      </c>
      <c r="H73" s="8">
        <v>0</v>
      </c>
      <c r="I73" s="8">
        <v>0</v>
      </c>
      <c r="J73" s="8">
        <v>0</v>
      </c>
      <c r="K73" s="8">
        <v>0</v>
      </c>
      <c r="L73" s="8">
        <v>0</v>
      </c>
      <c r="M73" s="8">
        <v>0</v>
      </c>
      <c r="N73" s="8">
        <v>0</v>
      </c>
      <c r="O73" s="8">
        <v>0</v>
      </c>
      <c r="P73" s="8">
        <v>0</v>
      </c>
      <c r="Q73" s="8">
        <v>0</v>
      </c>
      <c r="R73" s="8">
        <v>0</v>
      </c>
      <c r="S73" s="8">
        <v>0</v>
      </c>
      <c r="T73" s="8">
        <v>0</v>
      </c>
      <c r="U73" s="8">
        <v>0</v>
      </c>
      <c r="V73" s="8">
        <v>0</v>
      </c>
      <c r="W73" s="8">
        <v>0</v>
      </c>
      <c r="X73" s="8">
        <v>0</v>
      </c>
      <c r="Y73" s="8">
        <v>0</v>
      </c>
      <c r="Z73" s="8">
        <v>0</v>
      </c>
      <c r="AA73" s="8">
        <v>0</v>
      </c>
      <c r="AB73" s="8">
        <v>0</v>
      </c>
      <c r="AC73" s="8">
        <v>0</v>
      </c>
      <c r="AD73" s="8">
        <v>0</v>
      </c>
      <c r="AE73" s="8">
        <v>0</v>
      </c>
      <c r="AF73" s="8">
        <v>2.9340000000000001E-2</v>
      </c>
      <c r="AG73" s="8">
        <v>1.84806</v>
      </c>
      <c r="AH73" s="8">
        <v>2.8856700000000002</v>
      </c>
      <c r="AI73" s="8">
        <v>2.7071999999999998</v>
      </c>
      <c r="AJ73" s="8">
        <v>2.9852099999999999</v>
      </c>
      <c r="AK73" s="8">
        <v>2.6986500000000002</v>
      </c>
      <c r="AL73" s="8">
        <v>2.7235800000000001</v>
      </c>
      <c r="AM73" s="8">
        <v>2.5874999999999999</v>
      </c>
      <c r="AN73" s="8">
        <v>1.6638376106249999</v>
      </c>
      <c r="AO73" s="8">
        <v>2.403642745125</v>
      </c>
      <c r="AP73" s="8">
        <v>2.4091848146250001</v>
      </c>
      <c r="AQ73" s="8">
        <v>2.6430254178750001</v>
      </c>
      <c r="AR73" s="8">
        <v>2.4691802850000002</v>
      </c>
      <c r="AS73" s="8">
        <v>2.8563351727500002</v>
      </c>
      <c r="AT73" s="8">
        <v>2.7740197878749999</v>
      </c>
      <c r="AU73" s="8">
        <v>3.447369003375</v>
      </c>
      <c r="AV73" s="8">
        <v>2.7455121258749999</v>
      </c>
      <c r="AW73" s="8">
        <v>2.5281607691249999</v>
      </c>
      <c r="AX73" s="8">
        <v>2.3818034204999998</v>
      </c>
      <c r="AY73" s="9">
        <v>2.2894519005</v>
      </c>
      <c r="AZ73" s="10">
        <v>-3.8773778825999999E-2</v>
      </c>
      <c r="BA73" s="11">
        <v>7.4683764251000004E-4</v>
      </c>
    </row>
    <row r="74" spans="1:53">
      <c r="A74" t="s">
        <v>61</v>
      </c>
      <c r="B74" s="8">
        <v>0.20399999999999999</v>
      </c>
      <c r="C74" s="8">
        <v>0.22900000000000001</v>
      </c>
      <c r="D74" s="8">
        <v>0.30599999999999999</v>
      </c>
      <c r="E74" s="8">
        <v>0.34</v>
      </c>
      <c r="F74" s="8">
        <v>0.40799999999999997</v>
      </c>
      <c r="G74" s="8">
        <v>0.59175268389000002</v>
      </c>
      <c r="H74" s="8">
        <v>0.62707500000000005</v>
      </c>
      <c r="I74" s="8">
        <v>0.68782500000000002</v>
      </c>
      <c r="J74" s="8">
        <v>0.686025</v>
      </c>
      <c r="K74" s="8">
        <v>0.77647500000000003</v>
      </c>
      <c r="L74" s="8">
        <v>0.99404999999999999</v>
      </c>
      <c r="M74" s="8">
        <v>1.2075750000000001</v>
      </c>
      <c r="N74" s="8">
        <v>1.2897000000000001</v>
      </c>
      <c r="O74" s="8">
        <v>1.44045</v>
      </c>
      <c r="P74" s="8">
        <v>1.79145</v>
      </c>
      <c r="Q74" s="8">
        <v>1.0595250000000001</v>
      </c>
      <c r="R74" s="8">
        <v>1.8497250000000001</v>
      </c>
      <c r="S74" s="8">
        <v>2.4250500000000001</v>
      </c>
      <c r="T74" s="8">
        <v>2.8854000000000002</v>
      </c>
      <c r="U74" s="8">
        <v>3.3045749999999998</v>
      </c>
      <c r="V74" s="8">
        <v>4.0421250000000004</v>
      </c>
      <c r="W74" s="8">
        <v>5.6478149999999996</v>
      </c>
      <c r="X74" s="8">
        <v>6.5059019999999999</v>
      </c>
      <c r="Y74" s="8">
        <v>7.6212359999999997</v>
      </c>
      <c r="Z74" s="8">
        <v>9.0612089999999998</v>
      </c>
      <c r="AA74" s="8">
        <v>10.83996</v>
      </c>
      <c r="AB74" s="8">
        <v>12.072438</v>
      </c>
      <c r="AC74" s="8">
        <v>13.497372</v>
      </c>
      <c r="AD74" s="8">
        <v>13.714677</v>
      </c>
      <c r="AE74" s="8">
        <v>14.827248000000001</v>
      </c>
      <c r="AF74" s="8">
        <v>16.903943999999999</v>
      </c>
      <c r="AG74" s="8">
        <v>18.450441000000001</v>
      </c>
      <c r="AH74" s="8">
        <v>20.059605000000001</v>
      </c>
      <c r="AI74" s="8">
        <v>22.014116999999999</v>
      </c>
      <c r="AJ74" s="8">
        <v>22.556916000000001</v>
      </c>
      <c r="AK74" s="8">
        <v>23.715765000000001</v>
      </c>
      <c r="AL74" s="8">
        <v>23.776596000000001</v>
      </c>
      <c r="AM74" s="8">
        <v>24.830100000000002</v>
      </c>
      <c r="AN74" s="8">
        <v>26.580995999999999</v>
      </c>
      <c r="AO74" s="8">
        <v>28.677636</v>
      </c>
      <c r="AP74" s="8">
        <v>32.096699999999998</v>
      </c>
      <c r="AQ74" s="8">
        <v>33.547499999999999</v>
      </c>
      <c r="AR74" s="8">
        <v>36.290114016830998</v>
      </c>
      <c r="AS74" s="8">
        <v>37.391064315916502</v>
      </c>
      <c r="AT74" s="8">
        <v>47.149770462776999</v>
      </c>
      <c r="AU74" s="8">
        <v>56.437396346817003</v>
      </c>
      <c r="AV74" s="8">
        <v>57.164005714707002</v>
      </c>
      <c r="AW74" s="8">
        <v>53.241718345402496</v>
      </c>
      <c r="AX74" s="8">
        <v>46.253616703654501</v>
      </c>
      <c r="AY74" s="9">
        <v>45.559340355575202</v>
      </c>
      <c r="AZ74" s="10">
        <v>-1.501020696014E-2</v>
      </c>
      <c r="BA74" s="11">
        <v>1.486182399094E-2</v>
      </c>
    </row>
    <row r="75" spans="1:53">
      <c r="A75" t="s">
        <v>62</v>
      </c>
      <c r="B75" s="8">
        <v>0.45</v>
      </c>
      <c r="C75" s="8">
        <v>0.45900000000000002</v>
      </c>
      <c r="D75" s="8">
        <v>0.56100000000000005</v>
      </c>
      <c r="E75" s="8">
        <v>0.56999999999999995</v>
      </c>
      <c r="F75" s="8">
        <v>1.0740000000000001</v>
      </c>
      <c r="G75" s="8">
        <v>1.115</v>
      </c>
      <c r="H75" s="8">
        <v>1.1279999999999999</v>
      </c>
      <c r="I75" s="8">
        <v>1.1060000000000001</v>
      </c>
      <c r="J75" s="8">
        <v>0.72</v>
      </c>
      <c r="K75" s="8">
        <v>1.014</v>
      </c>
      <c r="L75" s="8">
        <v>2.097</v>
      </c>
      <c r="M75" s="8">
        <v>2.1150000000000002</v>
      </c>
      <c r="N75" s="8">
        <v>4.5</v>
      </c>
      <c r="O75" s="8">
        <v>5.202</v>
      </c>
      <c r="P75" s="8">
        <v>6.7140000000000004</v>
      </c>
      <c r="Q75" s="8">
        <v>6.327</v>
      </c>
      <c r="R75" s="8">
        <v>6.3179999999999996</v>
      </c>
      <c r="S75" s="8">
        <v>6.0030000000000001</v>
      </c>
      <c r="T75" s="8">
        <v>8.0549999999999997</v>
      </c>
      <c r="U75" s="8">
        <v>9.4049999999999994</v>
      </c>
      <c r="V75" s="8">
        <v>11.124000000000001</v>
      </c>
      <c r="W75" s="8">
        <v>11.997</v>
      </c>
      <c r="X75" s="8">
        <v>12.411</v>
      </c>
      <c r="Y75" s="8">
        <v>13.176</v>
      </c>
      <c r="Z75" s="8">
        <v>14.750999999999999</v>
      </c>
      <c r="AA75" s="8">
        <v>15.2273157739297</v>
      </c>
      <c r="AB75" s="8">
        <v>17.528879190147801</v>
      </c>
      <c r="AC75" s="8">
        <v>19.1168775334875</v>
      </c>
      <c r="AD75" s="8">
        <v>20.278028849413101</v>
      </c>
      <c r="AE75" s="8">
        <v>24.014610350292401</v>
      </c>
      <c r="AF75" s="8">
        <v>25.3227565045297</v>
      </c>
      <c r="AG75" s="8">
        <v>26.3620403863973</v>
      </c>
      <c r="AH75" s="8">
        <v>27.497804706178499</v>
      </c>
      <c r="AI75" s="8">
        <v>26.5113841923671</v>
      </c>
      <c r="AJ75" s="8">
        <v>28.810397257153301</v>
      </c>
      <c r="AK75" s="8">
        <v>29.265652348155001</v>
      </c>
      <c r="AL75" s="8">
        <v>30.267121877685</v>
      </c>
      <c r="AM75" s="8">
        <v>32.899608264374997</v>
      </c>
      <c r="AN75" s="8">
        <v>35.076214207440003</v>
      </c>
      <c r="AO75" s="8">
        <v>32.100458793569999</v>
      </c>
      <c r="AP75" s="8">
        <v>32.270154375734997</v>
      </c>
      <c r="AQ75" s="8">
        <v>32.906626680374998</v>
      </c>
      <c r="AR75" s="8">
        <v>30.717081126404999</v>
      </c>
      <c r="AS75" s="8">
        <v>35.197258178204997</v>
      </c>
      <c r="AT75" s="8">
        <v>37.330763074650001</v>
      </c>
      <c r="AU75" s="8">
        <v>39.056973711840001</v>
      </c>
      <c r="AV75" s="8">
        <v>37.892483402670003</v>
      </c>
      <c r="AW75" s="8">
        <v>38.024969402609997</v>
      </c>
      <c r="AX75" s="8">
        <v>32.841399353939998</v>
      </c>
      <c r="AY75" s="9">
        <v>34.531239635956602</v>
      </c>
      <c r="AZ75" s="10">
        <v>5.1454577595000002E-2</v>
      </c>
      <c r="BA75" s="11">
        <v>1.1264367960389999E-2</v>
      </c>
    </row>
    <row r="76" spans="1:53">
      <c r="A76" t="s">
        <v>108</v>
      </c>
      <c r="B76" s="8">
        <v>1.5702063628546801</v>
      </c>
      <c r="C76" s="8">
        <v>1.61132846087704</v>
      </c>
      <c r="D76" s="8">
        <v>1.6668959587274299</v>
      </c>
      <c r="E76" s="8">
        <v>1.81384350816853</v>
      </c>
      <c r="F76" s="8">
        <v>2.00694325021496</v>
      </c>
      <c r="G76" s="8">
        <v>3.0728933791917399</v>
      </c>
      <c r="H76" s="8">
        <v>3.2947979363714501</v>
      </c>
      <c r="I76" s="8">
        <v>3.2961092003439298</v>
      </c>
      <c r="J76" s="8">
        <v>4.5862424763542498</v>
      </c>
      <c r="K76" s="8">
        <v>6.2674763542562202</v>
      </c>
      <c r="L76" s="8">
        <v>7.5064918314703197</v>
      </c>
      <c r="M76" s="8">
        <v>8.9984522785898395</v>
      </c>
      <c r="N76" s="8">
        <v>10.989208942390301</v>
      </c>
      <c r="O76" s="8">
        <v>15.422420464316399</v>
      </c>
      <c r="P76" s="8">
        <v>18.2979793637145</v>
      </c>
      <c r="Q76" s="8">
        <v>21.653009458297401</v>
      </c>
      <c r="R76" s="8">
        <v>21.696044711951799</v>
      </c>
      <c r="S76" s="8">
        <v>22.2181857265691</v>
      </c>
      <c r="T76" s="8">
        <v>23.9103826311263</v>
      </c>
      <c r="U76" s="8">
        <v>32.157824591573402</v>
      </c>
      <c r="V76" s="8">
        <v>34.446496130696403</v>
      </c>
      <c r="W76" s="8">
        <v>35.050085984522703</v>
      </c>
      <c r="X76" s="8">
        <v>35.946711092003298</v>
      </c>
      <c r="Y76" s="8">
        <v>38.1259028374891</v>
      </c>
      <c r="Z76" s="8">
        <v>39.602171109200199</v>
      </c>
      <c r="AA76" s="8">
        <v>43.265068787618098</v>
      </c>
      <c r="AB76" s="8">
        <v>45.746281169389398</v>
      </c>
      <c r="AC76" s="8">
        <v>47.560038693035096</v>
      </c>
      <c r="AD76" s="8">
        <v>47.8894024075665</v>
      </c>
      <c r="AE76" s="8">
        <v>51.214982803095303</v>
      </c>
      <c r="AF76" s="8">
        <v>52.123043852106498</v>
      </c>
      <c r="AG76" s="8">
        <v>55.613736027514904</v>
      </c>
      <c r="AH76" s="8">
        <v>57.726870163370499</v>
      </c>
      <c r="AI76" s="8">
        <v>59.4715821152191</v>
      </c>
      <c r="AJ76" s="8">
        <v>62.460769561478799</v>
      </c>
      <c r="AK76" s="8">
        <v>65.060210662080706</v>
      </c>
      <c r="AL76" s="8">
        <v>66.834393809114204</v>
      </c>
      <c r="AM76" s="8">
        <v>65.387833190025603</v>
      </c>
      <c r="AN76" s="8">
        <v>71.795550300945706</v>
      </c>
      <c r="AO76" s="8">
        <v>69.307007738606899</v>
      </c>
      <c r="AP76" s="8">
        <v>70.697312983662798</v>
      </c>
      <c r="AQ76" s="8">
        <v>75.365348237317093</v>
      </c>
      <c r="AR76" s="8">
        <v>81.210189165949998</v>
      </c>
      <c r="AS76" s="8">
        <v>84.365799656061697</v>
      </c>
      <c r="AT76" s="8">
        <v>78.700064488391902</v>
      </c>
      <c r="AU76" s="8">
        <v>85.056147893379006</v>
      </c>
      <c r="AV76" s="8">
        <v>94.917513012919002</v>
      </c>
      <c r="AW76" s="8">
        <v>102.16024252940601</v>
      </c>
      <c r="AX76" s="8">
        <v>102.15453304161601</v>
      </c>
      <c r="AY76" s="9">
        <v>101.247475489832</v>
      </c>
      <c r="AZ76" s="10">
        <v>-8.8792685419300001E-3</v>
      </c>
      <c r="BA76" s="11">
        <v>3.3027742058040002E-2</v>
      </c>
    </row>
    <row r="77" spans="1:53">
      <c r="A77" t="s">
        <v>63</v>
      </c>
      <c r="B77" s="8">
        <v>0</v>
      </c>
      <c r="C77" s="8">
        <v>0</v>
      </c>
      <c r="D77" s="8">
        <v>0</v>
      </c>
      <c r="E77" s="8">
        <v>0</v>
      </c>
      <c r="F77" s="8">
        <v>0</v>
      </c>
      <c r="G77" s="8">
        <v>7.0000000000000001E-3</v>
      </c>
      <c r="H77" s="8">
        <v>7.1259274162610006E-2</v>
      </c>
      <c r="I77" s="8">
        <v>9.9785390202559998E-2</v>
      </c>
      <c r="J77" s="8">
        <v>9.9785390202559998E-2</v>
      </c>
      <c r="K77" s="8">
        <v>0.20801818379796</v>
      </c>
      <c r="L77" s="8">
        <v>0.25075234220523002</v>
      </c>
      <c r="M77" s="8">
        <v>0.29851693183365002</v>
      </c>
      <c r="N77" s="8">
        <v>0.27315071482484998</v>
      </c>
      <c r="O77" s="8">
        <v>2.0209999999999999</v>
      </c>
      <c r="P77" s="8">
        <v>2.5150000000000001</v>
      </c>
      <c r="Q77" s="8">
        <v>2.2370000000000001</v>
      </c>
      <c r="R77" s="8">
        <v>1.881</v>
      </c>
      <c r="S77" s="8">
        <v>2.3679999999999999</v>
      </c>
      <c r="T77" s="8">
        <v>3.319</v>
      </c>
      <c r="U77" s="8">
        <v>4.1120000000000001</v>
      </c>
      <c r="V77" s="8">
        <v>3.9710000000000001</v>
      </c>
      <c r="W77" s="8">
        <v>6.1619999999999999</v>
      </c>
      <c r="X77" s="8">
        <v>6.1470000000000002</v>
      </c>
      <c r="Y77" s="8">
        <v>6.2709999999999999</v>
      </c>
      <c r="Z77" s="8">
        <v>7.181</v>
      </c>
      <c r="AA77" s="8">
        <v>6.8010000000000002</v>
      </c>
      <c r="AB77" s="8">
        <v>10.112</v>
      </c>
      <c r="AC77" s="8">
        <v>10.798</v>
      </c>
      <c r="AD77" s="8">
        <v>10.792</v>
      </c>
      <c r="AE77" s="8">
        <v>10.577999999999999</v>
      </c>
      <c r="AF77" s="8">
        <v>11.573</v>
      </c>
      <c r="AG77" s="8">
        <v>13.632999999999999</v>
      </c>
      <c r="AH77" s="8">
        <v>16.835999999999999</v>
      </c>
      <c r="AI77" s="8">
        <v>17.202999999999999</v>
      </c>
      <c r="AJ77" s="8">
        <v>19.36</v>
      </c>
      <c r="AK77" s="8">
        <v>23.971</v>
      </c>
      <c r="AL77" s="8">
        <v>23.100999999999999</v>
      </c>
      <c r="AM77" s="8">
        <v>23.381</v>
      </c>
      <c r="AN77" s="8">
        <v>25.408000000000001</v>
      </c>
      <c r="AO77" s="8">
        <v>27.416</v>
      </c>
      <c r="AP77" s="8">
        <v>31.417000000000002</v>
      </c>
      <c r="AQ77" s="8">
        <v>31.812999999999999</v>
      </c>
      <c r="AR77" s="8">
        <v>31.940999999999999</v>
      </c>
      <c r="AS77" s="8">
        <v>35.308999999999997</v>
      </c>
      <c r="AT77" s="8">
        <v>31.821999999999999</v>
      </c>
      <c r="AU77" s="8">
        <v>31.018000000000001</v>
      </c>
      <c r="AV77" s="8">
        <v>31.315999999999999</v>
      </c>
      <c r="AW77" s="8">
        <v>31.934999999999999</v>
      </c>
      <c r="AX77" s="8">
        <v>36.262999999999998</v>
      </c>
      <c r="AY77" s="9">
        <v>36.908946836384402</v>
      </c>
      <c r="AZ77" s="10">
        <v>1.7812835052609999E-2</v>
      </c>
      <c r="BA77" s="11">
        <v>1.2039995752269999E-2</v>
      </c>
    </row>
    <row r="78" spans="1:53">
      <c r="A78" t="s">
        <v>109</v>
      </c>
      <c r="B78" s="8">
        <v>0</v>
      </c>
      <c r="C78" s="8">
        <v>0</v>
      </c>
      <c r="D78" s="8">
        <v>0</v>
      </c>
      <c r="E78" s="8">
        <v>0</v>
      </c>
      <c r="F78" s="8">
        <v>0</v>
      </c>
      <c r="G78" s="8">
        <v>0.1</v>
      </c>
      <c r="H78" s="8">
        <v>0.127</v>
      </c>
      <c r="I78" s="8">
        <v>0.23</v>
      </c>
      <c r="J78" s="8">
        <v>0.26700000000000002</v>
      </c>
      <c r="K78" s="8">
        <v>0.27776560339639</v>
      </c>
      <c r="L78" s="8">
        <v>0.30151071625107001</v>
      </c>
      <c r="M78" s="8">
        <v>0.80693599097162005</v>
      </c>
      <c r="N78" s="8">
        <v>1.3257672555889899</v>
      </c>
      <c r="O78" s="8">
        <v>1.24496158598452</v>
      </c>
      <c r="P78" s="8">
        <v>0.82121895249355004</v>
      </c>
      <c r="Q78" s="8">
        <v>0.76251735640585006</v>
      </c>
      <c r="R78" s="8">
        <v>0.93797419368014001</v>
      </c>
      <c r="S78" s="8">
        <v>1.69010601891659</v>
      </c>
      <c r="T78" s="8">
        <v>1.83296728288908</v>
      </c>
      <c r="U78" s="8">
        <v>2.36774922923798</v>
      </c>
      <c r="V78" s="8">
        <v>3.0112064679222201</v>
      </c>
      <c r="W78" s="8">
        <v>3.6181899871139498</v>
      </c>
      <c r="X78" s="8">
        <v>3.4968807535576198</v>
      </c>
      <c r="Y78" s="8">
        <v>3.7930782386761299</v>
      </c>
      <c r="Z78" s="8">
        <v>3.8932782182066998</v>
      </c>
      <c r="AA78" s="8">
        <v>3.8732997370769802</v>
      </c>
      <c r="AB78" s="8">
        <v>4.2088615757944803</v>
      </c>
      <c r="AC78" s="8">
        <v>4.4671003595771603</v>
      </c>
      <c r="AD78" s="8">
        <v>4.3435079128068299</v>
      </c>
      <c r="AE78" s="8">
        <v>4.0513186600313897</v>
      </c>
      <c r="AF78" s="8">
        <v>3.8262360056481302</v>
      </c>
      <c r="AG78" s="8">
        <v>4.37109053657821</v>
      </c>
      <c r="AH78" s="8">
        <v>4.6794447142034397</v>
      </c>
      <c r="AI78" s="8">
        <v>4.1578502481552402</v>
      </c>
      <c r="AJ78" s="8">
        <v>4.8092556372733402</v>
      </c>
      <c r="AK78" s="8">
        <v>5.0552870570955601</v>
      </c>
      <c r="AL78" s="8">
        <v>5.3195611716079796</v>
      </c>
      <c r="AM78" s="8">
        <v>5.0572381832499902</v>
      </c>
      <c r="AN78" s="8">
        <v>3.8570081262942999</v>
      </c>
      <c r="AO78" s="8">
        <v>3.4660100070601199</v>
      </c>
      <c r="AP78" s="8">
        <v>3.2274720643464998</v>
      </c>
      <c r="AQ78" s="8">
        <v>3.3103473138539301</v>
      </c>
      <c r="AR78" s="8">
        <v>3.6438437627451101</v>
      </c>
      <c r="AS78" s="8">
        <v>3.4369939818082398</v>
      </c>
      <c r="AT78" s="8">
        <v>3.5939159802270702</v>
      </c>
      <c r="AU78" s="8">
        <v>3.85393043212316</v>
      </c>
      <c r="AV78" s="8">
        <v>3.48012491467501</v>
      </c>
      <c r="AW78" s="8">
        <v>3.7976687142009999</v>
      </c>
      <c r="AX78" s="8">
        <v>4.0234046893097997</v>
      </c>
      <c r="AY78" s="9">
        <v>4.3248474197602302</v>
      </c>
      <c r="AZ78" s="10">
        <v>7.4922300875190001E-2</v>
      </c>
      <c r="BA78" s="11">
        <v>1.41080003232E-3</v>
      </c>
    </row>
    <row r="79" spans="1:53">
      <c r="A79" t="s">
        <v>110</v>
      </c>
      <c r="B79" s="8">
        <v>1.5920000000000001</v>
      </c>
      <c r="C79" s="8">
        <v>1.7989999999999999</v>
      </c>
      <c r="D79" s="8">
        <v>2.0990000000000002</v>
      </c>
      <c r="E79" s="8">
        <v>2.355</v>
      </c>
      <c r="F79" s="8">
        <v>2.9020000000000001</v>
      </c>
      <c r="G79" s="8">
        <v>3.137</v>
      </c>
      <c r="H79" s="8">
        <v>3.1280000000000001</v>
      </c>
      <c r="I79" s="8">
        <v>2.899</v>
      </c>
      <c r="J79" s="8">
        <v>3.302</v>
      </c>
      <c r="K79" s="8">
        <v>3.653</v>
      </c>
      <c r="L79" s="8">
        <v>4.1040000000000001</v>
      </c>
      <c r="M79" s="8">
        <v>4.1849999999999996</v>
      </c>
      <c r="N79" s="8">
        <v>4.5720000000000001</v>
      </c>
      <c r="O79" s="8">
        <v>4.6980000000000004</v>
      </c>
      <c r="P79" s="8">
        <v>5.2919999999999998</v>
      </c>
      <c r="Q79" s="8">
        <v>6.4619999999999997</v>
      </c>
      <c r="R79" s="8">
        <v>7.0469999999999997</v>
      </c>
      <c r="S79" s="8">
        <v>7.6859999999999999</v>
      </c>
      <c r="T79" s="8">
        <v>7.5780000000000003</v>
      </c>
      <c r="U79" s="8">
        <v>7.7759999999999998</v>
      </c>
      <c r="V79" s="8">
        <v>7.9379999999999997</v>
      </c>
      <c r="W79" s="8">
        <v>8.5139999999999993</v>
      </c>
      <c r="X79" s="8">
        <v>9.1170000000000009</v>
      </c>
      <c r="Y79" s="8">
        <v>9.6660000000000004</v>
      </c>
      <c r="Z79" s="8">
        <v>10.305</v>
      </c>
      <c r="AA79" s="8">
        <v>11.007</v>
      </c>
      <c r="AB79" s="8">
        <v>11.888999999999999</v>
      </c>
      <c r="AC79" s="8">
        <v>11.664</v>
      </c>
      <c r="AD79" s="8">
        <v>13.428000000000001</v>
      </c>
      <c r="AE79" s="8">
        <v>13.689</v>
      </c>
      <c r="AF79" s="8">
        <v>14.04</v>
      </c>
      <c r="AG79" s="8">
        <v>15.255000000000001</v>
      </c>
      <c r="AH79" s="8">
        <v>15.21</v>
      </c>
      <c r="AI79" s="8">
        <v>16.02</v>
      </c>
      <c r="AJ79" s="8">
        <v>18.27</v>
      </c>
      <c r="AK79" s="8">
        <v>19.350000000000001</v>
      </c>
      <c r="AL79" s="8">
        <v>20.43</v>
      </c>
      <c r="AM79" s="8">
        <v>22.149000000000001</v>
      </c>
      <c r="AN79" s="8">
        <v>27.396000000000001</v>
      </c>
      <c r="AO79" s="8">
        <v>31.013999999999999</v>
      </c>
      <c r="AP79" s="8">
        <v>35.1483113001375</v>
      </c>
      <c r="AQ79" s="8">
        <v>35.849522872530002</v>
      </c>
      <c r="AR79" s="8">
        <v>36.494692567087498</v>
      </c>
      <c r="AS79" s="8">
        <v>37.276284349889998</v>
      </c>
      <c r="AT79" s="8">
        <v>37.428749349502503</v>
      </c>
      <c r="AU79" s="8">
        <v>38.100079565932496</v>
      </c>
      <c r="AV79" s="8">
        <v>38.090675540047499</v>
      </c>
      <c r="AW79" s="8">
        <v>39.354471110408397</v>
      </c>
      <c r="AX79" s="8">
        <v>38.428564483760397</v>
      </c>
      <c r="AY79" s="9">
        <v>37.8139418176752</v>
      </c>
      <c r="AZ79" s="10">
        <v>-1.59939005971E-2</v>
      </c>
      <c r="BA79" s="11">
        <v>1.233521196991E-2</v>
      </c>
    </row>
    <row r="80" spans="1:53">
      <c r="A80" t="s">
        <v>111</v>
      </c>
      <c r="B80" s="8">
        <v>0</v>
      </c>
      <c r="C80" s="8">
        <v>0</v>
      </c>
      <c r="D80" s="8">
        <v>0</v>
      </c>
      <c r="E80" s="8">
        <v>0</v>
      </c>
      <c r="F80" s="8">
        <v>0</v>
      </c>
      <c r="G80" s="8">
        <v>0</v>
      </c>
      <c r="H80" s="8">
        <v>0</v>
      </c>
      <c r="I80" s="8">
        <v>0</v>
      </c>
      <c r="J80" s="8">
        <v>0</v>
      </c>
      <c r="K80" s="8">
        <v>0</v>
      </c>
      <c r="L80" s="8">
        <v>0</v>
      </c>
      <c r="M80" s="8">
        <v>0</v>
      </c>
      <c r="N80" s="8">
        <v>0</v>
      </c>
      <c r="O80" s="8">
        <v>0</v>
      </c>
      <c r="P80" s="8">
        <v>0</v>
      </c>
      <c r="Q80" s="8">
        <v>0</v>
      </c>
      <c r="R80" s="8">
        <v>0</v>
      </c>
      <c r="S80" s="8">
        <v>0</v>
      </c>
      <c r="T80" s="8">
        <v>0</v>
      </c>
      <c r="U80" s="8">
        <v>0</v>
      </c>
      <c r="V80" s="8">
        <v>0</v>
      </c>
      <c r="W80" s="8">
        <v>0</v>
      </c>
      <c r="X80" s="8">
        <v>0</v>
      </c>
      <c r="Y80" s="8">
        <v>0</v>
      </c>
      <c r="Z80" s="8">
        <v>0</v>
      </c>
      <c r="AA80" s="8">
        <v>0</v>
      </c>
      <c r="AB80" s="8">
        <v>0</v>
      </c>
      <c r="AC80" s="8">
        <v>0</v>
      </c>
      <c r="AD80" s="8">
        <v>0</v>
      </c>
      <c r="AE80" s="8">
        <v>4.9696071749999998E-3</v>
      </c>
      <c r="AF80" s="8">
        <v>4.79121102E-3</v>
      </c>
      <c r="AG80" s="8">
        <v>8.1042824699999998E-3</v>
      </c>
      <c r="AH80" s="8">
        <v>4.9186368450000002E-3</v>
      </c>
      <c r="AI80" s="8">
        <v>8.3846192850000004E-3</v>
      </c>
      <c r="AJ80" s="8">
        <v>6.4477467449999999E-3</v>
      </c>
      <c r="AK80" s="8">
        <v>9.58242204E-3</v>
      </c>
      <c r="AL80" s="8">
        <v>9.1491742349999999E-3</v>
      </c>
      <c r="AM80" s="8">
        <v>1.4811977897999999</v>
      </c>
      <c r="AN80" s="8">
        <v>2.227989579795</v>
      </c>
      <c r="AO80" s="8">
        <v>2.1397089682349999</v>
      </c>
      <c r="AP80" s="8">
        <v>2.8222781424300001</v>
      </c>
      <c r="AQ80" s="8">
        <v>2.7121822296300002</v>
      </c>
      <c r="AR80" s="8">
        <v>3.2472942391349999</v>
      </c>
      <c r="AS80" s="8">
        <v>3.3637869283500001</v>
      </c>
      <c r="AT80" s="8">
        <v>3.4269901375499998</v>
      </c>
      <c r="AU80" s="8">
        <v>3.18569659533</v>
      </c>
      <c r="AV80" s="8">
        <v>3.4931496258900001</v>
      </c>
      <c r="AW80" s="8">
        <v>3.3166648582649998</v>
      </c>
      <c r="AX80" s="8">
        <v>3.03910592625</v>
      </c>
      <c r="AY80" s="9">
        <v>3.2012170608149999</v>
      </c>
      <c r="AZ80" s="10">
        <v>5.3341720253230002E-2</v>
      </c>
      <c r="BA80" s="11">
        <v>1.04426278267E-3</v>
      </c>
    </row>
    <row r="81" spans="1:53">
      <c r="A81" t="s">
        <v>112</v>
      </c>
      <c r="B81" s="8">
        <v>0</v>
      </c>
      <c r="C81" s="8">
        <v>0</v>
      </c>
      <c r="D81" s="8">
        <v>0</v>
      </c>
      <c r="E81" s="8">
        <v>0</v>
      </c>
      <c r="F81" s="8">
        <v>0</v>
      </c>
      <c r="G81" s="8">
        <v>0</v>
      </c>
      <c r="H81" s="8">
        <v>0</v>
      </c>
      <c r="I81" s="8">
        <v>0</v>
      </c>
      <c r="J81" s="8">
        <v>0</v>
      </c>
      <c r="K81" s="8">
        <v>0</v>
      </c>
      <c r="L81" s="8">
        <v>0</v>
      </c>
      <c r="M81" s="8">
        <v>0</v>
      </c>
      <c r="N81" s="8">
        <v>0</v>
      </c>
      <c r="O81" s="8">
        <v>0</v>
      </c>
      <c r="P81" s="8">
        <v>0</v>
      </c>
      <c r="Q81" s="8">
        <v>0</v>
      </c>
      <c r="R81" s="8">
        <v>0</v>
      </c>
      <c r="S81" s="8">
        <v>0</v>
      </c>
      <c r="T81" s="8">
        <v>0</v>
      </c>
      <c r="U81" s="8">
        <v>0</v>
      </c>
      <c r="V81" s="8">
        <v>0</v>
      </c>
      <c r="W81" s="8">
        <v>0</v>
      </c>
      <c r="X81" s="8">
        <v>0</v>
      </c>
      <c r="Y81" s="8">
        <v>0</v>
      </c>
      <c r="Z81" s="8">
        <v>0</v>
      </c>
      <c r="AA81" s="8">
        <v>0</v>
      </c>
      <c r="AB81" s="8">
        <v>0</v>
      </c>
      <c r="AC81" s="8">
        <v>0.99</v>
      </c>
      <c r="AD81" s="8">
        <v>1.35</v>
      </c>
      <c r="AE81" s="8">
        <v>1.35</v>
      </c>
      <c r="AF81" s="8">
        <v>1.35</v>
      </c>
      <c r="AG81" s="8">
        <v>1.35</v>
      </c>
      <c r="AH81" s="8">
        <v>1.35</v>
      </c>
      <c r="AI81" s="8">
        <v>1.35</v>
      </c>
      <c r="AJ81" s="8">
        <v>1.35</v>
      </c>
      <c r="AK81" s="8">
        <v>1.57019198598</v>
      </c>
      <c r="AL81" s="8">
        <v>4.1264050058099997</v>
      </c>
      <c r="AM81" s="8">
        <v>4.4599038750000002</v>
      </c>
      <c r="AN81" s="8">
        <v>4.8421813499999997</v>
      </c>
      <c r="AO81" s="8">
        <v>5.8615879499999997</v>
      </c>
      <c r="AP81" s="8">
        <v>5.8603136917500001</v>
      </c>
      <c r="AQ81" s="8">
        <v>7.7207307367500002</v>
      </c>
      <c r="AR81" s="8">
        <v>7.7207307367500002</v>
      </c>
      <c r="AS81" s="8">
        <v>8.2556133797700006</v>
      </c>
      <c r="AT81" s="8">
        <v>8.6974496853750001</v>
      </c>
      <c r="AU81" s="8">
        <v>7.8973174450350001</v>
      </c>
      <c r="AV81" s="8">
        <v>7.8509599299000001</v>
      </c>
      <c r="AW81" s="8">
        <v>8.4600000000000009</v>
      </c>
      <c r="AX81" s="8">
        <v>9.4881275934696792</v>
      </c>
      <c r="AY81" s="9">
        <v>9.7485859979962992</v>
      </c>
      <c r="AZ81" s="10">
        <v>2.7450980618600001E-2</v>
      </c>
      <c r="BA81" s="11">
        <v>3.1800672877599998E-3</v>
      </c>
    </row>
    <row r="82" spans="1:53">
      <c r="A82" t="s">
        <v>113</v>
      </c>
      <c r="B82" s="8">
        <v>0</v>
      </c>
      <c r="C82" s="8">
        <v>0</v>
      </c>
      <c r="D82" s="8">
        <v>0</v>
      </c>
      <c r="E82" s="8">
        <v>0</v>
      </c>
      <c r="F82" s="8">
        <v>0</v>
      </c>
      <c r="G82" s="8">
        <v>0</v>
      </c>
      <c r="H82" s="8">
        <v>0</v>
      </c>
      <c r="I82" s="8">
        <v>0</v>
      </c>
      <c r="J82" s="8">
        <v>0</v>
      </c>
      <c r="K82" s="8">
        <v>0</v>
      </c>
      <c r="L82" s="8">
        <v>0</v>
      </c>
      <c r="M82" s="8">
        <v>0</v>
      </c>
      <c r="N82" s="8">
        <v>0</v>
      </c>
      <c r="O82" s="8">
        <v>0</v>
      </c>
      <c r="P82" s="8">
        <v>0</v>
      </c>
      <c r="Q82" s="8">
        <v>0</v>
      </c>
      <c r="R82" s="8">
        <v>0</v>
      </c>
      <c r="S82" s="8">
        <v>0</v>
      </c>
      <c r="T82" s="8">
        <v>0</v>
      </c>
      <c r="U82" s="8">
        <v>0</v>
      </c>
      <c r="V82" s="8">
        <v>0</v>
      </c>
      <c r="W82" s="8">
        <v>6.1199999999999997E-2</v>
      </c>
      <c r="X82" s="8">
        <v>1.8935999999999999</v>
      </c>
      <c r="Y82" s="8">
        <v>2.4462000000000002</v>
      </c>
      <c r="Z82" s="8">
        <v>2.367</v>
      </c>
      <c r="AA82" s="8">
        <v>2.7206999999999999</v>
      </c>
      <c r="AB82" s="8">
        <v>3.1518000000000002</v>
      </c>
      <c r="AC82" s="8">
        <v>4.1228999999999996</v>
      </c>
      <c r="AD82" s="8">
        <v>5.1506999999999996</v>
      </c>
      <c r="AE82" s="8">
        <v>6.8562000000000003</v>
      </c>
      <c r="AF82" s="8">
        <v>8.2917000000000005</v>
      </c>
      <c r="AG82" s="8">
        <v>10.954800000000001</v>
      </c>
      <c r="AH82" s="8">
        <v>13.312799999999999</v>
      </c>
      <c r="AI82" s="8">
        <v>12.4542</v>
      </c>
      <c r="AJ82" s="8">
        <v>15.164099999999999</v>
      </c>
      <c r="AK82" s="8">
        <v>17.031600000000001</v>
      </c>
      <c r="AL82" s="8">
        <v>18.708300000000001</v>
      </c>
      <c r="AM82" s="8">
        <v>20.789100000000001</v>
      </c>
      <c r="AN82" s="8">
        <v>21.7746</v>
      </c>
      <c r="AO82" s="8">
        <v>25.515899999999998</v>
      </c>
      <c r="AP82" s="8">
        <v>27.319500000000001</v>
      </c>
      <c r="AQ82" s="8">
        <v>28.803599999999999</v>
      </c>
      <c r="AR82" s="8">
        <v>31.1967</v>
      </c>
      <c r="AS82" s="8">
        <v>32.103900000000003</v>
      </c>
      <c r="AT82" s="8">
        <v>30.517199999999999</v>
      </c>
      <c r="AU82" s="8">
        <v>38.7072</v>
      </c>
      <c r="AV82" s="8">
        <v>41.6556</v>
      </c>
      <c r="AW82" s="8">
        <v>45.166499999999999</v>
      </c>
      <c r="AX82" s="8">
        <v>47.270699999999998</v>
      </c>
      <c r="AY82" s="9">
        <v>42.995699999999999</v>
      </c>
      <c r="AZ82" s="10">
        <v>-9.0436570346360004E-2</v>
      </c>
      <c r="BA82" s="11">
        <v>1.402554381639E-2</v>
      </c>
    </row>
    <row r="83" spans="1:53">
      <c r="A83" t="s">
        <v>114</v>
      </c>
      <c r="B83" s="8">
        <v>0.20599999999999999</v>
      </c>
      <c r="C83" s="8">
        <v>0.23100000000000001</v>
      </c>
      <c r="D83" s="8">
        <v>0.29899999999999999</v>
      </c>
      <c r="E83" s="8">
        <v>0.42099999999999999</v>
      </c>
      <c r="F83" s="8">
        <v>0.52900000000000003</v>
      </c>
      <c r="G83" s="8">
        <v>0.50205775050000001</v>
      </c>
      <c r="H83" s="8">
        <v>1.009212534</v>
      </c>
      <c r="I83" s="8">
        <v>1.1748661064999999</v>
      </c>
      <c r="J83" s="8">
        <v>1.3558107779999999</v>
      </c>
      <c r="K83" s="8">
        <v>1.42716924</v>
      </c>
      <c r="L83" s="8">
        <v>1.4169751740000001</v>
      </c>
      <c r="M83" s="8">
        <v>1.6188914599999999</v>
      </c>
      <c r="N83" s="8">
        <v>1.7085629099999999</v>
      </c>
      <c r="O83" s="8">
        <v>1.68299153</v>
      </c>
      <c r="P83" s="8">
        <v>1.6246407300000001</v>
      </c>
      <c r="Q83" s="8">
        <v>1.6805888499999999</v>
      </c>
      <c r="R83" s="8">
        <v>1.4320830899999999</v>
      </c>
      <c r="S83" s="8">
        <v>1.2168716100000001</v>
      </c>
      <c r="T83" s="8">
        <v>1.1358669699999999</v>
      </c>
      <c r="U83" s="8">
        <v>1.1429891999999999</v>
      </c>
      <c r="V83" s="8">
        <v>1.02465721</v>
      </c>
      <c r="W83" s="8">
        <v>0.93361280000000002</v>
      </c>
      <c r="X83" s="8">
        <v>0.94433904999999996</v>
      </c>
      <c r="Y83" s="8">
        <v>1.0770871200000001</v>
      </c>
      <c r="Z83" s="8">
        <v>1.0850674499999999</v>
      </c>
      <c r="AA83" s="8">
        <v>1.7415139500000001</v>
      </c>
      <c r="AB83" s="8">
        <v>2.5291639400000001</v>
      </c>
      <c r="AC83" s="8">
        <v>2.5080829972999998</v>
      </c>
      <c r="AD83" s="8">
        <v>2.62484209</v>
      </c>
      <c r="AE83" s="8">
        <v>3.1878106084</v>
      </c>
      <c r="AF83" s="8">
        <v>3.5626175331000001</v>
      </c>
      <c r="AG83" s="8">
        <v>3.63525484</v>
      </c>
      <c r="AH83" s="8">
        <v>4.2651002399999998</v>
      </c>
      <c r="AI83" s="8">
        <v>5.0536941400000002</v>
      </c>
      <c r="AJ83" s="8">
        <v>5.1431081599999997</v>
      </c>
      <c r="AK83" s="8">
        <v>5.5480455500000003</v>
      </c>
      <c r="AL83" s="8">
        <v>5.9759800199999997</v>
      </c>
      <c r="AM83" s="8">
        <v>6.6837409000000001</v>
      </c>
      <c r="AN83" s="8">
        <v>6.8985233299999997</v>
      </c>
      <c r="AO83" s="8">
        <v>8.3919605700000002</v>
      </c>
      <c r="AP83" s="8">
        <v>8.4605227599999999</v>
      </c>
      <c r="AQ83" s="8">
        <v>9.0752235531000007</v>
      </c>
      <c r="AR83" s="8">
        <v>9.6286542900000001</v>
      </c>
      <c r="AS83" s="8">
        <v>10.465730840000001</v>
      </c>
      <c r="AT83" s="8">
        <v>10.220445529299999</v>
      </c>
      <c r="AU83" s="8">
        <v>12.69052671</v>
      </c>
      <c r="AV83" s="8">
        <v>13.96961057</v>
      </c>
      <c r="AW83" s="8">
        <v>14.6625760898</v>
      </c>
      <c r="AX83" s="8">
        <v>14.705760830399999</v>
      </c>
      <c r="AY83" s="9">
        <v>15.4684032121</v>
      </c>
      <c r="AZ83" s="10">
        <v>5.1860108971599997E-2</v>
      </c>
      <c r="BA83" s="11">
        <v>5.0459178164599999E-3</v>
      </c>
    </row>
    <row r="84" spans="1:53">
      <c r="A84" t="s">
        <v>64</v>
      </c>
      <c r="B84" s="8">
        <v>0</v>
      </c>
      <c r="C84" s="8">
        <v>0</v>
      </c>
      <c r="D84" s="8">
        <v>0</v>
      </c>
      <c r="E84" s="8">
        <v>0</v>
      </c>
      <c r="F84" s="8">
        <v>0</v>
      </c>
      <c r="G84" s="8">
        <v>0</v>
      </c>
      <c r="H84" s="8">
        <v>0</v>
      </c>
      <c r="I84" s="8">
        <v>0</v>
      </c>
      <c r="J84" s="8">
        <v>0</v>
      </c>
      <c r="K84" s="8">
        <v>0</v>
      </c>
      <c r="L84" s="8">
        <v>0</v>
      </c>
      <c r="M84" s="8">
        <v>0</v>
      </c>
      <c r="N84" s="8">
        <v>0</v>
      </c>
      <c r="O84" s="8">
        <v>0</v>
      </c>
      <c r="P84" s="8">
        <v>0</v>
      </c>
      <c r="Q84" s="8">
        <v>0</v>
      </c>
      <c r="R84" s="8">
        <v>0.23699999999999999</v>
      </c>
      <c r="S84" s="8">
        <v>1.208</v>
      </c>
      <c r="T84" s="8">
        <v>1.4219999999999999</v>
      </c>
      <c r="U84" s="8">
        <v>2.1230000000000002</v>
      </c>
      <c r="V84" s="8">
        <v>2.7909999999999999</v>
      </c>
      <c r="W84" s="8">
        <v>3.2557298287499998</v>
      </c>
      <c r="X84" s="8">
        <v>4.5487196750249996</v>
      </c>
      <c r="Y84" s="8">
        <v>5.6431800859500001</v>
      </c>
      <c r="Z84" s="8">
        <v>5.3859073452750001</v>
      </c>
      <c r="AA84" s="8">
        <v>5.8696157769750004</v>
      </c>
      <c r="AB84" s="8">
        <v>7.2742306459500004</v>
      </c>
      <c r="AC84" s="8">
        <v>7.76053856448</v>
      </c>
      <c r="AD84" s="8">
        <v>8.7346580262749995</v>
      </c>
      <c r="AE84" s="8">
        <v>9.6555644635500002</v>
      </c>
      <c r="AF84" s="8">
        <v>10.222991662275</v>
      </c>
      <c r="AG84" s="8">
        <v>11.81803168413</v>
      </c>
      <c r="AH84" s="8">
        <v>14.548461291900001</v>
      </c>
      <c r="AI84" s="8">
        <v>15.8135448825</v>
      </c>
      <c r="AJ84" s="8">
        <v>17.311180603724999</v>
      </c>
      <c r="AK84" s="8">
        <v>19.709156234070001</v>
      </c>
      <c r="AL84" s="8">
        <v>22.287796199100001</v>
      </c>
      <c r="AM84" s="8">
        <v>24.213327840674999</v>
      </c>
      <c r="AN84" s="8">
        <v>25.701661476675</v>
      </c>
      <c r="AO84" s="8">
        <v>26.90071300476</v>
      </c>
      <c r="AP84" s="8">
        <v>29.292266373524999</v>
      </c>
      <c r="AQ84" s="8">
        <v>29.971318594949999</v>
      </c>
      <c r="AR84" s="8">
        <v>31.822433554724999</v>
      </c>
      <c r="AS84" s="8">
        <v>33.635218826340001</v>
      </c>
      <c r="AT84" s="8">
        <v>35.292111343649999</v>
      </c>
      <c r="AU84" s="8">
        <v>40.547789495775</v>
      </c>
      <c r="AV84" s="8">
        <v>41.905893938624999</v>
      </c>
      <c r="AW84" s="8">
        <v>46.134163148939997</v>
      </c>
      <c r="AX84" s="8">
        <v>47.040644982825</v>
      </c>
      <c r="AY84" s="9">
        <v>47.440634647499998</v>
      </c>
      <c r="AZ84" s="10">
        <v>8.5030654445300002E-3</v>
      </c>
      <c r="BA84" s="11">
        <v>1.547551713884E-2</v>
      </c>
    </row>
    <row r="85" spans="1:53">
      <c r="A85" t="s">
        <v>65</v>
      </c>
      <c r="B85" s="8">
        <v>0</v>
      </c>
      <c r="C85" s="8">
        <v>0</v>
      </c>
      <c r="D85" s="8">
        <v>0</v>
      </c>
      <c r="E85" s="8">
        <v>0</v>
      </c>
      <c r="F85" s="8">
        <v>0</v>
      </c>
      <c r="G85" s="8">
        <v>0</v>
      </c>
      <c r="H85" s="8">
        <v>0</v>
      </c>
      <c r="I85" s="8">
        <v>0</v>
      </c>
      <c r="J85" s="8">
        <v>0</v>
      </c>
      <c r="K85" s="8">
        <v>0</v>
      </c>
      <c r="L85" s="8">
        <v>0</v>
      </c>
      <c r="M85" s="8">
        <v>0</v>
      </c>
      <c r="N85" s="8">
        <v>0</v>
      </c>
      <c r="O85" s="8">
        <v>0</v>
      </c>
      <c r="P85" s="8">
        <v>0</v>
      </c>
      <c r="Q85" s="8">
        <v>0</v>
      </c>
      <c r="R85" s="8">
        <v>8.9999999999999993E-3</v>
      </c>
      <c r="S85" s="8">
        <v>1.7000000000000001E-2</v>
      </c>
      <c r="T85" s="8">
        <v>5.8999999999999997E-2</v>
      </c>
      <c r="U85" s="8">
        <v>5.0999999999999997E-2</v>
      </c>
      <c r="V85" s="8">
        <v>3.2000000000000001E-2</v>
      </c>
      <c r="W85" s="8">
        <v>3.3000000000000002E-2</v>
      </c>
      <c r="X85" s="8">
        <v>3.3000000000000002E-2</v>
      </c>
      <c r="Y85" s="8">
        <v>2.5000000000000001E-2</v>
      </c>
      <c r="Z85" s="8">
        <v>0.03</v>
      </c>
      <c r="AA85" s="8">
        <v>3.5999999999999997E-2</v>
      </c>
      <c r="AB85" s="8">
        <v>6.5000000000000002E-2</v>
      </c>
      <c r="AC85" s="8">
        <v>0.189</v>
      </c>
      <c r="AD85" s="8">
        <v>0.22500000000000001</v>
      </c>
      <c r="AE85" s="8">
        <v>0.22500000000000001</v>
      </c>
      <c r="AF85" s="8">
        <v>0.13100000000000001</v>
      </c>
      <c r="AG85" s="8">
        <v>0.25800000000000001</v>
      </c>
      <c r="AH85" s="8">
        <v>0.47799999999999998</v>
      </c>
      <c r="AI85" s="8">
        <v>0.81</v>
      </c>
      <c r="AJ85" s="8">
        <v>1.17</v>
      </c>
      <c r="AK85" s="8">
        <v>1.44</v>
      </c>
      <c r="AL85" s="8">
        <v>1.8</v>
      </c>
      <c r="AM85" s="8">
        <v>2.16</v>
      </c>
      <c r="AN85" s="8">
        <v>2.1360000000000001</v>
      </c>
      <c r="AO85" s="8">
        <v>3.7440000000000002</v>
      </c>
      <c r="AP85" s="8">
        <v>5.7960000000000003</v>
      </c>
      <c r="AQ85" s="8">
        <v>6.3</v>
      </c>
      <c r="AR85" s="8">
        <v>6.3717300000000003</v>
      </c>
      <c r="AS85" s="8">
        <v>6.7491000000000003</v>
      </c>
      <c r="AT85" s="8">
        <v>7.2093600000000002</v>
      </c>
      <c r="AU85" s="8">
        <v>8.4618000000000002</v>
      </c>
      <c r="AV85" s="8">
        <v>7.6319999999999997</v>
      </c>
      <c r="AW85" s="8">
        <v>8.4194999999999993</v>
      </c>
      <c r="AX85" s="8">
        <v>8.7759</v>
      </c>
      <c r="AY85" s="9">
        <v>9.1890000000000001</v>
      </c>
      <c r="AZ85" s="10">
        <v>4.7072093933820003E-2</v>
      </c>
      <c r="BA85" s="11">
        <v>2.9975257348299998E-3</v>
      </c>
    </row>
    <row r="86" spans="1:53">
      <c r="A86" t="s">
        <v>66</v>
      </c>
      <c r="B86" s="8">
        <v>0.21767500000000001</v>
      </c>
      <c r="C86" s="8">
        <v>0.2792</v>
      </c>
      <c r="D86" s="8">
        <v>0.34767500000000001</v>
      </c>
      <c r="E86" s="8">
        <v>0.399175</v>
      </c>
      <c r="F86" s="8">
        <v>0.40689999999999998</v>
      </c>
      <c r="G86" s="8">
        <v>0.48875000000000002</v>
      </c>
      <c r="H86" s="8">
        <v>0.47604999999999997</v>
      </c>
      <c r="I86" s="8">
        <v>0.42494999999999999</v>
      </c>
      <c r="J86" s="8">
        <v>0.97887500000000005</v>
      </c>
      <c r="K86" s="8">
        <v>1.631975</v>
      </c>
      <c r="L86" s="8">
        <v>1.3879999999999999</v>
      </c>
      <c r="M86" s="8">
        <v>1.395</v>
      </c>
      <c r="N86" s="8">
        <v>1.492</v>
      </c>
      <c r="O86" s="8">
        <v>1.1120000000000001</v>
      </c>
      <c r="P86" s="8">
        <v>1.448</v>
      </c>
      <c r="Q86" s="8">
        <v>1.75</v>
      </c>
      <c r="R86" s="8">
        <v>1.962</v>
      </c>
      <c r="S86" s="8">
        <v>2.0289999999999999</v>
      </c>
      <c r="T86" s="8">
        <v>2.2679999999999998</v>
      </c>
      <c r="U86" s="8">
        <v>2.3149999999999999</v>
      </c>
      <c r="V86" s="8">
        <v>2.6030000000000002</v>
      </c>
      <c r="W86" s="8">
        <v>2.738</v>
      </c>
      <c r="X86" s="8">
        <v>2.7690000000000001</v>
      </c>
      <c r="Y86" s="8">
        <v>2.5169999999999999</v>
      </c>
      <c r="Z86" s="8">
        <v>2.3239999999999998</v>
      </c>
      <c r="AA86" s="8">
        <v>2.2480000000000002</v>
      </c>
      <c r="AB86" s="8">
        <v>2.1520000000000001</v>
      </c>
      <c r="AC86" s="8">
        <v>2.2360000000000002</v>
      </c>
      <c r="AD86" s="8">
        <v>2.5819999999999999</v>
      </c>
      <c r="AE86" s="8">
        <v>2.7810000000000001</v>
      </c>
      <c r="AF86" s="8">
        <v>3.0449999999999999</v>
      </c>
      <c r="AG86" s="8">
        <v>3.06</v>
      </c>
      <c r="AH86" s="8">
        <v>3.0339999999999998</v>
      </c>
      <c r="AI86" s="8">
        <v>3.2593958295499998</v>
      </c>
      <c r="AJ86" s="8">
        <v>3.30639582955</v>
      </c>
      <c r="AK86" s="8">
        <v>3.1662784560400001</v>
      </c>
      <c r="AL86" s="8">
        <v>3.1831657284000001</v>
      </c>
      <c r="AM86" s="8">
        <v>3.292613416175</v>
      </c>
      <c r="AN86" s="8">
        <v>3.7630716208749999</v>
      </c>
      <c r="AO86" s="8">
        <v>4.0722784788600004</v>
      </c>
      <c r="AP86" s="8">
        <v>4.6915224801750002</v>
      </c>
      <c r="AQ86" s="8">
        <v>4.9339317622673002</v>
      </c>
      <c r="AR86" s="8">
        <v>5.3910036564591701</v>
      </c>
      <c r="AS86" s="8">
        <v>5.0948181447299996</v>
      </c>
      <c r="AT86" s="8">
        <v>4.6421207499149997</v>
      </c>
      <c r="AU86" s="8">
        <v>5.1877831491900004</v>
      </c>
      <c r="AV86" s="8">
        <v>5.5598340837600002</v>
      </c>
      <c r="AW86" s="8">
        <v>5.5512177648750001</v>
      </c>
      <c r="AX86" s="8">
        <v>5.7106786168700996</v>
      </c>
      <c r="AY86" s="9">
        <v>5.5868195222721004</v>
      </c>
      <c r="AZ86" s="10">
        <v>-2.1689033135769999E-2</v>
      </c>
      <c r="BA86" s="11">
        <v>1.82246556506E-3</v>
      </c>
    </row>
    <row r="87" spans="1:53">
      <c r="A87" s="17" t="s">
        <v>67</v>
      </c>
      <c r="B87" s="14">
        <v>5.2657174190312404</v>
      </c>
      <c r="C87" s="14">
        <v>5.8585287474921204</v>
      </c>
      <c r="D87" s="14">
        <v>6.6411533605617601</v>
      </c>
      <c r="E87" s="14">
        <v>7.2288098523932298</v>
      </c>
      <c r="F87" s="14">
        <v>9.5273511321295494</v>
      </c>
      <c r="G87" s="14">
        <v>13.249126069242299</v>
      </c>
      <c r="H87" s="14">
        <v>15.676337335534299</v>
      </c>
      <c r="I87" s="14">
        <v>18.152214344223299</v>
      </c>
      <c r="J87" s="14">
        <v>22.338947386316601</v>
      </c>
      <c r="K87" s="14">
        <v>27.692657111459098</v>
      </c>
      <c r="L87" s="14">
        <v>32.085061061346998</v>
      </c>
      <c r="M87" s="14">
        <v>36.939266359016202</v>
      </c>
      <c r="N87" s="14">
        <v>45.307183459949499</v>
      </c>
      <c r="O87" s="14">
        <v>54.104777263304598</v>
      </c>
      <c r="P87" s="14">
        <v>61.796326478136898</v>
      </c>
      <c r="Q87" s="14">
        <v>66.429813866193697</v>
      </c>
      <c r="R87" s="14">
        <v>67.344012219826695</v>
      </c>
      <c r="S87" s="14">
        <v>70.193748260450505</v>
      </c>
      <c r="T87" s="14">
        <v>77.158306613975199</v>
      </c>
      <c r="U87" s="14">
        <v>89.776744848456502</v>
      </c>
      <c r="V87" s="14">
        <v>97.540099480843907</v>
      </c>
      <c r="W87" s="14">
        <v>106.766230511095</v>
      </c>
      <c r="X87" s="14">
        <v>113.442383285015</v>
      </c>
      <c r="Y87" s="14">
        <v>121.31900590751999</v>
      </c>
      <c r="Z87" s="14">
        <v>129.04349483234401</v>
      </c>
      <c r="AA87" s="14">
        <v>137.29417640999699</v>
      </c>
      <c r="AB87" s="14">
        <v>150.49614219683201</v>
      </c>
      <c r="AC87" s="14">
        <v>159.57508729442799</v>
      </c>
      <c r="AD87" s="14">
        <v>167.725878490051</v>
      </c>
      <c r="AE87" s="14">
        <v>181.65174036404699</v>
      </c>
      <c r="AF87" s="14">
        <v>190.790926770586</v>
      </c>
      <c r="AG87" s="14">
        <v>208.265609467687</v>
      </c>
      <c r="AH87" s="14">
        <v>224.08755513122401</v>
      </c>
      <c r="AI87" s="14">
        <v>230.67137016034701</v>
      </c>
      <c r="AJ87" s="14">
        <v>248.72957586781499</v>
      </c>
      <c r="AK87" s="14">
        <v>267.329717280024</v>
      </c>
      <c r="AL87" s="14">
        <v>283.35079432955399</v>
      </c>
      <c r="AM87" s="14">
        <v>296.67405503307401</v>
      </c>
      <c r="AN87" s="14">
        <v>321.57893889952197</v>
      </c>
      <c r="AO87" s="14">
        <v>339.95162351965803</v>
      </c>
      <c r="AP87" s="14">
        <v>367.34336113744598</v>
      </c>
      <c r="AQ87" s="14">
        <v>392.70689308201997</v>
      </c>
      <c r="AR87" s="14">
        <v>421.98378794555498</v>
      </c>
      <c r="AS87" s="14">
        <v>449.368964850547</v>
      </c>
      <c r="AT87" s="14">
        <v>461.37947991480598</v>
      </c>
      <c r="AU87" s="14">
        <v>514.41279063792604</v>
      </c>
      <c r="AV87" s="14">
        <v>551.00544590032598</v>
      </c>
      <c r="AW87" s="14">
        <v>582.79924869190404</v>
      </c>
      <c r="AX87" s="14">
        <v>598.78446357331802</v>
      </c>
      <c r="AY87" s="14">
        <v>610.73920212693804</v>
      </c>
      <c r="AZ87" s="15">
        <v>1.9965011626480001E-2</v>
      </c>
      <c r="BA87" s="16">
        <v>0.19922804832457999</v>
      </c>
    </row>
    <row r="88" spans="1:53">
      <c r="B88" s="8"/>
      <c r="C88" s="8"/>
      <c r="D88" s="8"/>
      <c r="E88" s="8"/>
      <c r="F88" s="8"/>
      <c r="G88" s="8"/>
      <c r="H88" s="8"/>
      <c r="I88" s="8"/>
      <c r="J88" s="8"/>
      <c r="K88" s="8"/>
      <c r="L88" s="8"/>
      <c r="M88" s="8"/>
      <c r="N88" s="8"/>
      <c r="O88" s="8"/>
      <c r="P88" s="8"/>
      <c r="Q88" s="8"/>
      <c r="R88" s="8"/>
      <c r="S88" s="8"/>
      <c r="T88" s="8"/>
      <c r="U88" s="8"/>
      <c r="V88" s="8"/>
      <c r="W88" s="8"/>
      <c r="X88" s="8"/>
      <c r="Y88" s="8"/>
      <c r="Z88" s="8"/>
      <c r="AA88" s="8"/>
      <c r="AB88" s="8"/>
      <c r="AC88" s="8"/>
      <c r="AD88" s="8"/>
      <c r="AE88" s="8"/>
      <c r="AF88" s="8"/>
      <c r="AG88" s="8"/>
      <c r="AH88" s="8"/>
      <c r="AI88" s="8"/>
      <c r="AJ88" s="8"/>
      <c r="AK88" s="8"/>
      <c r="AL88" s="8"/>
      <c r="AM88" s="8"/>
      <c r="AN88" s="8"/>
      <c r="AO88" s="8"/>
      <c r="AP88" s="8"/>
      <c r="AQ88" s="8"/>
      <c r="AR88" s="8"/>
      <c r="AS88" s="8"/>
      <c r="AT88" s="8"/>
      <c r="AU88" s="8"/>
      <c r="AV88" s="8"/>
      <c r="AW88" s="8"/>
      <c r="AX88" s="8"/>
      <c r="AY88" s="9"/>
      <c r="AZ88" s="10"/>
      <c r="BA88" s="11"/>
    </row>
    <row r="89" spans="1:53">
      <c r="A89" s="41" t="s">
        <v>68</v>
      </c>
      <c r="B89" s="51">
        <v>588.02181544667701</v>
      </c>
      <c r="C89" s="51">
        <v>640.24308059246505</v>
      </c>
      <c r="D89" s="51">
        <v>686.05931151547304</v>
      </c>
      <c r="E89" s="51">
        <v>746.31886703701196</v>
      </c>
      <c r="F89" s="51">
        <v>819.84529683668802</v>
      </c>
      <c r="G89" s="51">
        <v>892.10168649354205</v>
      </c>
      <c r="H89" s="51">
        <v>952.42253029619405</v>
      </c>
      <c r="I89" s="51">
        <v>1001.0941615568599</v>
      </c>
      <c r="J89" s="51">
        <v>1046.3447940629801</v>
      </c>
      <c r="K89" s="51">
        <v>1068.95144770919</v>
      </c>
      <c r="L89" s="51">
        <v>1064.0465787834501</v>
      </c>
      <c r="M89" s="51">
        <v>1126.7892441864101</v>
      </c>
      <c r="N89" s="51">
        <v>1161.2925880697501</v>
      </c>
      <c r="O89" s="51">
        <v>1208.69508613208</v>
      </c>
      <c r="P89" s="51">
        <v>1283.1916002978301</v>
      </c>
      <c r="Q89" s="51">
        <v>1295.5377448193899</v>
      </c>
      <c r="R89" s="51">
        <v>1308.9422058080399</v>
      </c>
      <c r="S89" s="51">
        <v>1312.88207002747</v>
      </c>
      <c r="T89" s="51">
        <v>1326.5901868071401</v>
      </c>
      <c r="U89" s="51">
        <v>1435.7038928660199</v>
      </c>
      <c r="V89" s="51">
        <v>1483.3454155013001</v>
      </c>
      <c r="W89" s="51">
        <v>1496.6204409747399</v>
      </c>
      <c r="X89" s="51">
        <v>1573.9815514701299</v>
      </c>
      <c r="Y89" s="51">
        <v>1646.62251656885</v>
      </c>
      <c r="Z89" s="51">
        <v>1721.5040070872301</v>
      </c>
      <c r="AA89" s="51">
        <v>1767.6727928611399</v>
      </c>
      <c r="AB89" s="51">
        <v>1811.81901118414</v>
      </c>
      <c r="AC89" s="51">
        <v>1824.7640864002001</v>
      </c>
      <c r="AD89" s="51">
        <v>1844.8213011749201</v>
      </c>
      <c r="AE89" s="51">
        <v>1860.0199106197299</v>
      </c>
      <c r="AF89" s="51">
        <v>1924.86791679367</v>
      </c>
      <c r="AG89" s="51">
        <v>2015.34037610932</v>
      </c>
      <c r="AH89" s="51">
        <v>2013.21493372496</v>
      </c>
      <c r="AI89" s="51">
        <v>2047.5240202243201</v>
      </c>
      <c r="AJ89" s="51">
        <v>2098.0980867272101</v>
      </c>
      <c r="AK89" s="51">
        <v>2181.5984394970801</v>
      </c>
      <c r="AL89" s="51">
        <v>2221.0161102533498</v>
      </c>
      <c r="AM89" s="51">
        <v>2282.0688165798401</v>
      </c>
      <c r="AN89" s="51">
        <v>2348.2515703025601</v>
      </c>
      <c r="AO89" s="51">
        <v>2435.6093031713899</v>
      </c>
      <c r="AP89" s="51">
        <v>2505.29467254581</v>
      </c>
      <c r="AQ89" s="51">
        <v>2577.8774952663798</v>
      </c>
      <c r="AR89" s="51">
        <v>2675.4463607274602</v>
      </c>
      <c r="AS89" s="51">
        <v>2751.0210543242702</v>
      </c>
      <c r="AT89" s="51">
        <v>2679.09230488087</v>
      </c>
      <c r="AU89" s="51">
        <v>2879.7377001472801</v>
      </c>
      <c r="AV89" s="51">
        <v>2943.8141494757901</v>
      </c>
      <c r="AW89" s="51">
        <v>3017.7936695434701</v>
      </c>
      <c r="AX89" s="51">
        <v>3052.7601473587702</v>
      </c>
      <c r="AY89" s="51">
        <v>3065.5282617272001</v>
      </c>
      <c r="AZ89" s="52">
        <v>4.1824821382799998E-3</v>
      </c>
      <c r="BA89" s="53">
        <v>1</v>
      </c>
    </row>
    <row r="90" spans="1:53">
      <c r="A90" t="s">
        <v>69</v>
      </c>
      <c r="B90" s="8">
        <v>449.18541252912701</v>
      </c>
      <c r="C90" s="8">
        <v>486.24221912196901</v>
      </c>
      <c r="D90" s="8">
        <v>516.03854369070802</v>
      </c>
      <c r="E90" s="8">
        <v>562.69269076216597</v>
      </c>
      <c r="F90" s="8">
        <v>620.40558424604399</v>
      </c>
      <c r="G90" s="8">
        <v>672.62147685451305</v>
      </c>
      <c r="H90" s="8">
        <v>713.46291833767395</v>
      </c>
      <c r="I90" s="8">
        <v>748.19598901457096</v>
      </c>
      <c r="J90" s="8">
        <v>767.80872757879899</v>
      </c>
      <c r="K90" s="8">
        <v>771.86742771911997</v>
      </c>
      <c r="L90" s="8">
        <v>738.61841393603095</v>
      </c>
      <c r="M90" s="8">
        <v>766.49640874865202</v>
      </c>
      <c r="N90" s="8">
        <v>770.01392978718604</v>
      </c>
      <c r="O90" s="8">
        <v>788.25685020305798</v>
      </c>
      <c r="P90" s="8">
        <v>826.453210541609</v>
      </c>
      <c r="Q90" s="8">
        <v>820.51646444433698</v>
      </c>
      <c r="R90" s="8">
        <v>806.25630854756503</v>
      </c>
      <c r="S90" s="8">
        <v>770.53011277230701</v>
      </c>
      <c r="T90" s="8">
        <v>748.55883037349599</v>
      </c>
      <c r="U90" s="8">
        <v>804.10292235032705</v>
      </c>
      <c r="V90" s="8">
        <v>802.53204726470699</v>
      </c>
      <c r="W90" s="8">
        <v>776.48436659105198</v>
      </c>
      <c r="X90" s="8">
        <v>820.16076984677795</v>
      </c>
      <c r="Y90" s="8">
        <v>846.00881448504595</v>
      </c>
      <c r="Z90" s="8">
        <v>892.57685362766097</v>
      </c>
      <c r="AA90" s="8">
        <v>904.90063884917697</v>
      </c>
      <c r="AB90" s="8">
        <v>936.76080372494096</v>
      </c>
      <c r="AC90" s="8">
        <v>959.68407582086002</v>
      </c>
      <c r="AD90" s="8">
        <v>993.98470606429896</v>
      </c>
      <c r="AE90" s="8">
        <v>1019.22332974712</v>
      </c>
      <c r="AF90" s="8">
        <v>1073.6570374125899</v>
      </c>
      <c r="AG90" s="8">
        <v>1130.88538905888</v>
      </c>
      <c r="AH90" s="8">
        <v>1142.3012511445199</v>
      </c>
      <c r="AI90" s="8">
        <v>1147.8201005876999</v>
      </c>
      <c r="AJ90" s="8">
        <v>1177.57191173003</v>
      </c>
      <c r="AK90" s="8">
        <v>1225.4432886366001</v>
      </c>
      <c r="AL90" s="8">
        <v>1213.8797757386701</v>
      </c>
      <c r="AM90" s="8">
        <v>1239.8581296673001</v>
      </c>
      <c r="AN90" s="8">
        <v>1262.89497615851</v>
      </c>
      <c r="AO90" s="8">
        <v>1283.17766554031</v>
      </c>
      <c r="AP90" s="8">
        <v>1297.48352450994</v>
      </c>
      <c r="AQ90" s="8">
        <v>1299.4748278873701</v>
      </c>
      <c r="AR90" s="8">
        <v>1338.6680774423901</v>
      </c>
      <c r="AS90" s="8">
        <v>1358.2565602847801</v>
      </c>
      <c r="AT90" s="8">
        <v>1318.9310437101999</v>
      </c>
      <c r="AU90" s="8">
        <v>1402.5452927986801</v>
      </c>
      <c r="AV90" s="8">
        <v>1392.9288516684801</v>
      </c>
      <c r="AW90" s="8">
        <v>1428.9623983587401</v>
      </c>
      <c r="AX90" s="8">
        <v>1458.6236861739901</v>
      </c>
      <c r="AY90" s="9">
        <v>1432.6169467316599</v>
      </c>
      <c r="AZ90" s="10">
        <v>-1.782964356244E-2</v>
      </c>
      <c r="BA90" s="11">
        <v>0.46733117103576999</v>
      </c>
    </row>
    <row r="91" spans="1:53">
      <c r="A91" t="s">
        <v>70</v>
      </c>
      <c r="B91" s="8">
        <v>138.83640291754901</v>
      </c>
      <c r="C91" s="8">
        <v>154.00086147049501</v>
      </c>
      <c r="D91" s="8">
        <v>170.02076782476499</v>
      </c>
      <c r="E91" s="8">
        <v>183.62617627484499</v>
      </c>
      <c r="F91" s="8">
        <v>199.43971259064301</v>
      </c>
      <c r="G91" s="8">
        <v>219.480209639028</v>
      </c>
      <c r="H91" s="8">
        <v>238.95961195851899</v>
      </c>
      <c r="I91" s="8">
        <v>252.89817254229399</v>
      </c>
      <c r="J91" s="8">
        <v>278.53606648418503</v>
      </c>
      <c r="K91" s="8">
        <v>297.084019990071</v>
      </c>
      <c r="L91" s="8">
        <v>325.42816484742298</v>
      </c>
      <c r="M91" s="8">
        <v>360.29283543775898</v>
      </c>
      <c r="N91" s="8">
        <v>391.278658282565</v>
      </c>
      <c r="O91" s="8">
        <v>420.43823592902498</v>
      </c>
      <c r="P91" s="8">
        <v>456.73838975622402</v>
      </c>
      <c r="Q91" s="8">
        <v>475.02128037505702</v>
      </c>
      <c r="R91" s="8">
        <v>502.68589726047901</v>
      </c>
      <c r="S91" s="8">
        <v>542.35195725517099</v>
      </c>
      <c r="T91" s="8">
        <v>578.03135643365204</v>
      </c>
      <c r="U91" s="8">
        <v>631.60097051569198</v>
      </c>
      <c r="V91" s="8">
        <v>680.81336823659899</v>
      </c>
      <c r="W91" s="8">
        <v>720.13607438369695</v>
      </c>
      <c r="X91" s="8">
        <v>753.82078162335597</v>
      </c>
      <c r="Y91" s="8">
        <v>800.61370208380401</v>
      </c>
      <c r="Z91" s="8">
        <v>828.92715345957004</v>
      </c>
      <c r="AA91" s="8">
        <v>862.77215401196702</v>
      </c>
      <c r="AB91" s="8">
        <v>875.05820745920698</v>
      </c>
      <c r="AC91" s="8">
        <v>865.08001057934098</v>
      </c>
      <c r="AD91" s="8">
        <v>850.83659511062694</v>
      </c>
      <c r="AE91" s="8">
        <v>840.79658087260998</v>
      </c>
      <c r="AF91" s="8">
        <v>851.21087938108701</v>
      </c>
      <c r="AG91" s="8">
        <v>884.45498705043804</v>
      </c>
      <c r="AH91" s="8">
        <v>870.91368258043894</v>
      </c>
      <c r="AI91" s="8">
        <v>899.70391963661996</v>
      </c>
      <c r="AJ91" s="8">
        <v>920.52617499718201</v>
      </c>
      <c r="AK91" s="8">
        <v>956.15515086047606</v>
      </c>
      <c r="AL91" s="8">
        <v>1007.13633451467</v>
      </c>
      <c r="AM91" s="8">
        <v>1042.21068691254</v>
      </c>
      <c r="AN91" s="8">
        <v>1085.35659414405</v>
      </c>
      <c r="AO91" s="8">
        <v>1152.4316376310701</v>
      </c>
      <c r="AP91" s="8">
        <v>1207.81114803587</v>
      </c>
      <c r="AQ91" s="8">
        <v>1278.4026673789999</v>
      </c>
      <c r="AR91" s="8">
        <v>1336.7782832850701</v>
      </c>
      <c r="AS91" s="8">
        <v>1392.76449403948</v>
      </c>
      <c r="AT91" s="8">
        <v>1360.1612611706701</v>
      </c>
      <c r="AU91" s="8">
        <v>1477.19240734859</v>
      </c>
      <c r="AV91" s="8">
        <v>1550.8852978073101</v>
      </c>
      <c r="AW91" s="8">
        <v>1588.83127118473</v>
      </c>
      <c r="AX91" s="8">
        <v>1594.13646118478</v>
      </c>
      <c r="AY91" s="9">
        <v>1632.9113149955299</v>
      </c>
      <c r="AZ91" s="10">
        <v>2.432342246175E-2</v>
      </c>
      <c r="BA91" s="11">
        <v>0.53266882896422996</v>
      </c>
    </row>
    <row r="92" spans="1:53">
      <c r="A92" t="s">
        <v>73</v>
      </c>
      <c r="B92" s="8">
        <v>35.396907709945502</v>
      </c>
      <c r="C92" s="8">
        <v>40.217097735740801</v>
      </c>
      <c r="D92" s="8">
        <v>47.496037403267401</v>
      </c>
      <c r="E92" s="8">
        <v>60.045320005732201</v>
      </c>
      <c r="F92" s="8">
        <v>78.022525508741694</v>
      </c>
      <c r="G92" s="8">
        <v>97.182975537403195</v>
      </c>
      <c r="H92" s="8">
        <v>118.75213081112</v>
      </c>
      <c r="I92" s="8">
        <v>141.85120398394901</v>
      </c>
      <c r="J92" s="8">
        <v>161.748005703639</v>
      </c>
      <c r="K92" s="8">
        <v>182.89354927868499</v>
      </c>
      <c r="L92" s="8">
        <v>193.905411006018</v>
      </c>
      <c r="M92" s="8">
        <v>212.05075047291399</v>
      </c>
      <c r="N92" s="8">
        <v>221.619988392089</v>
      </c>
      <c r="O92" s="8">
        <v>230.488611550587</v>
      </c>
      <c r="P92" s="8">
        <v>242.96576716346601</v>
      </c>
      <c r="Q92" s="8">
        <v>243.77454623578799</v>
      </c>
      <c r="R92" s="8">
        <v>242.139397840833</v>
      </c>
      <c r="S92" s="8">
        <v>236.46404737747201</v>
      </c>
      <c r="T92" s="8">
        <v>241.725747129072</v>
      </c>
      <c r="U92" s="8">
        <v>253.693306343746</v>
      </c>
      <c r="V92" s="8">
        <v>266.39933149011102</v>
      </c>
      <c r="W92" s="8">
        <v>271.12442753653698</v>
      </c>
      <c r="X92" s="8">
        <v>284.41194676051498</v>
      </c>
      <c r="Y92" s="8">
        <v>280.13504116923502</v>
      </c>
      <c r="Z92" s="8">
        <v>289.15631031512203</v>
      </c>
      <c r="AA92" s="8">
        <v>293.08728946682402</v>
      </c>
      <c r="AB92" s="8">
        <v>304.30210992492499</v>
      </c>
      <c r="AC92" s="8">
        <v>298.88018598639701</v>
      </c>
      <c r="AD92" s="8">
        <v>311.58061657472899</v>
      </c>
      <c r="AE92" s="8">
        <v>312.36900695417802</v>
      </c>
      <c r="AF92" s="8">
        <v>336.65688075281003</v>
      </c>
      <c r="AG92" s="8">
        <v>370.63025626201301</v>
      </c>
      <c r="AH92" s="8">
        <v>363.963872756456</v>
      </c>
      <c r="AI92" s="8">
        <v>375.15867615310901</v>
      </c>
      <c r="AJ92" s="8">
        <v>388.322782421684</v>
      </c>
      <c r="AK92" s="8">
        <v>398.69999809519101</v>
      </c>
      <c r="AL92" s="8">
        <v>408.94041828134698</v>
      </c>
      <c r="AM92" s="8">
        <v>409.07301742489801</v>
      </c>
      <c r="AN92" s="8">
        <v>429.11666508603702</v>
      </c>
      <c r="AO92" s="8">
        <v>441.88116122830201</v>
      </c>
      <c r="AP92" s="8">
        <v>450.40307034441798</v>
      </c>
      <c r="AQ92" s="8">
        <v>445.43682950851002</v>
      </c>
      <c r="AR92" s="8">
        <v>438.24117586199202</v>
      </c>
      <c r="AS92" s="8">
        <v>446.565231011072</v>
      </c>
      <c r="AT92" s="8">
        <v>418.17669410161398</v>
      </c>
      <c r="AU92" s="8">
        <v>451.83989421521397</v>
      </c>
      <c r="AV92" s="8">
        <v>406.62961281151797</v>
      </c>
      <c r="AW92" s="8">
        <v>400.37834524192198</v>
      </c>
      <c r="AX92" s="8">
        <v>394.10176002861903</v>
      </c>
      <c r="AY92" s="9">
        <v>348.19091697854401</v>
      </c>
      <c r="AZ92" s="10">
        <v>-0.11649489402771</v>
      </c>
      <c r="BA92" s="11">
        <v>0.11358267813921</v>
      </c>
    </row>
    <row r="93" spans="1:53">
      <c r="A93" s="24" t="s">
        <v>74</v>
      </c>
      <c r="B93" s="25">
        <v>104.622379341716</v>
      </c>
      <c r="C93" s="25">
        <v>116.71318462014</v>
      </c>
      <c r="D93" s="25">
        <v>128.497426929489</v>
      </c>
      <c r="E93" s="25">
        <v>138.74497372376899</v>
      </c>
      <c r="F93" s="25">
        <v>148.27461991901001</v>
      </c>
      <c r="G93" s="25">
        <v>162.92755440731699</v>
      </c>
      <c r="H93" s="25">
        <v>178.09272076112899</v>
      </c>
      <c r="I93" s="25">
        <v>187.315803987294</v>
      </c>
      <c r="J93" s="25">
        <v>203.71013267895299</v>
      </c>
      <c r="K93" s="25">
        <v>216.00660677235999</v>
      </c>
      <c r="L93" s="25">
        <v>235.680965354389</v>
      </c>
      <c r="M93" s="25">
        <v>259.352284380578</v>
      </c>
      <c r="N93" s="25">
        <v>277.89934490555299</v>
      </c>
      <c r="O93" s="25">
        <v>296.34357102303699</v>
      </c>
      <c r="P93" s="25">
        <v>314.58309837079003</v>
      </c>
      <c r="Q93" s="25">
        <v>324.22819078350801</v>
      </c>
      <c r="R93" s="25">
        <v>343.33987042298497</v>
      </c>
      <c r="S93" s="25">
        <v>370.63270719558301</v>
      </c>
      <c r="T93" s="25">
        <v>397.41137193072598</v>
      </c>
      <c r="U93" s="25">
        <v>433.63528094234999</v>
      </c>
      <c r="V93" s="25">
        <v>475.15133344556801</v>
      </c>
      <c r="W93" s="25">
        <v>490.02084719004102</v>
      </c>
      <c r="X93" s="25">
        <v>513.97173186582404</v>
      </c>
      <c r="Y93" s="25">
        <v>541.99621764088602</v>
      </c>
      <c r="Z93" s="25">
        <v>553.48627334727098</v>
      </c>
      <c r="AA93" s="25">
        <v>578.91199537449904</v>
      </c>
      <c r="AB93" s="25">
        <v>581.27628937759198</v>
      </c>
      <c r="AC93" s="25">
        <v>548.56022807181296</v>
      </c>
      <c r="AD93" s="25">
        <v>531.77959012657402</v>
      </c>
      <c r="AE93" s="25">
        <v>495.09560128954399</v>
      </c>
      <c r="AF93" s="25">
        <v>477.675201608039</v>
      </c>
      <c r="AG93" s="25">
        <v>479.84976796441401</v>
      </c>
      <c r="AH93" s="25">
        <v>451.93389715424303</v>
      </c>
      <c r="AI93" s="25">
        <v>459.64075500826999</v>
      </c>
      <c r="AJ93" s="25">
        <v>465.49582656963997</v>
      </c>
      <c r="AK93" s="25">
        <v>472.91123664610399</v>
      </c>
      <c r="AL93" s="25">
        <v>483.88144574665199</v>
      </c>
      <c r="AM93" s="25">
        <v>489.21945513453602</v>
      </c>
      <c r="AN93" s="25">
        <v>495.15774353306301</v>
      </c>
      <c r="AO93" s="25">
        <v>503.810097468565</v>
      </c>
      <c r="AP93" s="25">
        <v>509.99332745979598</v>
      </c>
      <c r="AQ93" s="25">
        <v>532.88537478399496</v>
      </c>
      <c r="AR93" s="25">
        <v>540.27393972900495</v>
      </c>
      <c r="AS93" s="25">
        <v>537.61721713315296</v>
      </c>
      <c r="AT93" s="25">
        <v>483.019828404073</v>
      </c>
      <c r="AU93" s="25">
        <v>517.96859185020605</v>
      </c>
      <c r="AV93" s="25">
        <v>536.92560355794296</v>
      </c>
      <c r="AW93" s="25">
        <v>527.29664803442904</v>
      </c>
      <c r="AX93" s="25">
        <v>514.24008215270101</v>
      </c>
      <c r="AY93" s="14">
        <v>511.64346686889297</v>
      </c>
      <c r="AZ93" s="26">
        <v>-5.0494223833099997E-3</v>
      </c>
      <c r="BA93" s="27">
        <v>0.16690221428870999</v>
      </c>
    </row>
    <row r="94" spans="1:53">
      <c r="A94" s="28"/>
      <c r="B94" s="29"/>
      <c r="C94" s="29"/>
      <c r="D94" s="29"/>
      <c r="E94" s="29"/>
      <c r="F94" s="29"/>
      <c r="G94" s="29"/>
      <c r="H94" s="29"/>
      <c r="I94" s="29"/>
      <c r="J94" s="29"/>
      <c r="K94" s="29"/>
      <c r="L94" s="29"/>
      <c r="M94" s="29"/>
      <c r="N94" s="29"/>
      <c r="O94" s="29"/>
      <c r="P94" s="29"/>
      <c r="Q94" s="29"/>
      <c r="R94" s="29"/>
      <c r="S94" s="29"/>
      <c r="T94" s="29"/>
      <c r="U94" s="29"/>
      <c r="V94" s="29"/>
      <c r="W94" s="29"/>
      <c r="X94" s="29"/>
      <c r="Y94" s="29"/>
      <c r="Z94" s="29"/>
      <c r="AA94" s="29"/>
      <c r="AB94" s="29"/>
      <c r="AC94" s="29"/>
      <c r="AD94" s="29"/>
      <c r="AE94" s="29"/>
      <c r="AF94" s="29"/>
      <c r="AG94" s="29"/>
      <c r="AH94" s="29"/>
      <c r="AI94" s="29"/>
      <c r="AJ94" s="29"/>
      <c r="AK94" s="29"/>
      <c r="AL94" s="29"/>
      <c r="AM94" s="29"/>
      <c r="AN94" s="29"/>
      <c r="AO94" s="29"/>
      <c r="AP94" s="29"/>
      <c r="AQ94" s="30"/>
      <c r="AR94" s="31"/>
      <c r="AS94" s="31"/>
      <c r="AV94" s="58"/>
      <c r="AZ94" s="54" t="s">
        <v>623</v>
      </c>
    </row>
    <row r="95" spans="1:53">
      <c r="A95" s="55" t="s">
        <v>626</v>
      </c>
      <c r="B95" s="29"/>
      <c r="C95" s="29"/>
      <c r="D95" s="29"/>
      <c r="E95" s="29"/>
      <c r="F95" s="29"/>
      <c r="G95" s="29"/>
      <c r="H95" s="29"/>
      <c r="I95" s="29"/>
      <c r="J95" s="29"/>
      <c r="K95" s="29"/>
      <c r="L95" s="29"/>
      <c r="M95" s="29"/>
      <c r="N95" s="29"/>
      <c r="O95" s="29"/>
      <c r="P95" s="29"/>
      <c r="Q95" s="29"/>
      <c r="R95" s="29"/>
      <c r="S95" s="29"/>
      <c r="T95" s="29"/>
      <c r="U95" s="29"/>
      <c r="V95" s="29"/>
      <c r="W95" s="29"/>
      <c r="X95" s="29"/>
      <c r="Y95" s="29"/>
      <c r="Z95" s="29"/>
      <c r="AA95" s="29"/>
      <c r="AB95" s="29"/>
      <c r="AC95" s="29"/>
      <c r="AD95" s="29"/>
      <c r="AE95" s="29"/>
      <c r="AF95" s="29"/>
      <c r="AG95" s="29"/>
      <c r="AH95" s="29"/>
      <c r="AI95" s="29"/>
      <c r="AJ95" s="29"/>
      <c r="AK95" s="29"/>
      <c r="AL95" s="29"/>
      <c r="AM95" s="29"/>
      <c r="AN95" s="29"/>
      <c r="AO95" s="29"/>
      <c r="AP95" s="29"/>
      <c r="AQ95" s="30"/>
      <c r="AR95" s="31"/>
      <c r="AS95" s="31"/>
      <c r="AV95" s="58"/>
      <c r="AY95" s="54"/>
    </row>
    <row r="96" spans="1:53">
      <c r="A96" t="s">
        <v>77</v>
      </c>
    </row>
    <row r="97" spans="1:43">
      <c r="A97" s="32" t="s">
        <v>78</v>
      </c>
    </row>
    <row r="98" spans="1:43">
      <c r="A98" t="s">
        <v>116</v>
      </c>
    </row>
    <row r="99" spans="1:43">
      <c r="A99" s="34" t="s">
        <v>627</v>
      </c>
    </row>
    <row r="100" spans="1:43">
      <c r="A100" t="s">
        <v>628</v>
      </c>
    </row>
    <row r="104" spans="1:43" s="2" customFormat="1"/>
    <row r="105" spans="1:43" s="2" customFormat="1">
      <c r="G105" s="59"/>
      <c r="H105" s="59"/>
      <c r="I105" s="59"/>
      <c r="J105" s="59"/>
      <c r="K105" s="59"/>
      <c r="L105" s="59"/>
      <c r="M105" s="59"/>
      <c r="N105" s="59"/>
      <c r="O105" s="59"/>
      <c r="P105" s="59"/>
      <c r="Q105" s="59"/>
      <c r="R105" s="59"/>
      <c r="S105" s="59"/>
      <c r="T105" s="59"/>
      <c r="U105" s="59"/>
      <c r="V105" s="59"/>
      <c r="W105" s="59"/>
      <c r="X105" s="59"/>
      <c r="Y105" s="59"/>
      <c r="Z105" s="59"/>
      <c r="AA105" s="59"/>
      <c r="AB105" s="59"/>
      <c r="AC105" s="59"/>
      <c r="AD105" s="59"/>
      <c r="AE105" s="59"/>
      <c r="AF105" s="59"/>
      <c r="AG105" s="59"/>
      <c r="AH105" s="59"/>
      <c r="AI105" s="59"/>
      <c r="AJ105" s="59"/>
      <c r="AK105" s="59"/>
      <c r="AL105" s="59"/>
      <c r="AM105" s="59"/>
      <c r="AN105" s="59"/>
      <c r="AO105" s="59"/>
      <c r="AP105" s="59"/>
      <c r="AQ105" s="59"/>
    </row>
    <row r="106" spans="1:43" s="2" customFormat="1">
      <c r="A106" s="35"/>
      <c r="G106" s="36"/>
      <c r="H106" s="36"/>
      <c r="I106" s="36"/>
      <c r="J106" s="36"/>
      <c r="K106" s="36"/>
      <c r="L106" s="36"/>
      <c r="M106" s="36"/>
      <c r="N106" s="36"/>
      <c r="O106" s="36"/>
      <c r="P106" s="36"/>
      <c r="Q106" s="37"/>
      <c r="R106" s="37"/>
      <c r="S106" s="37"/>
      <c r="T106" s="37"/>
      <c r="U106" s="37"/>
      <c r="V106" s="37"/>
      <c r="W106" s="37"/>
      <c r="X106" s="37"/>
      <c r="Y106" s="37"/>
      <c r="Z106" s="37"/>
      <c r="AA106" s="37"/>
      <c r="AB106" s="37"/>
      <c r="AC106" s="37"/>
      <c r="AD106" s="37"/>
      <c r="AE106" s="37"/>
      <c r="AF106" s="37"/>
      <c r="AG106" s="37"/>
      <c r="AH106" s="37"/>
      <c r="AI106" s="37"/>
      <c r="AJ106" s="37"/>
      <c r="AK106" s="37"/>
      <c r="AL106" s="37"/>
      <c r="AM106" s="37"/>
      <c r="AN106" s="37"/>
      <c r="AO106" s="37"/>
      <c r="AP106" s="37"/>
      <c r="AQ106" s="37"/>
    </row>
    <row r="107" spans="1:43" s="2" customFormat="1"/>
    <row r="108" spans="1:43" s="2" customFormat="1"/>
    <row r="109" spans="1:43" s="2" customFormat="1"/>
    <row r="110" spans="1:43" s="2" customFormat="1"/>
    <row r="111" spans="1:43" s="2" customFormat="1"/>
    <row r="112" spans="1:43" s="2" customFormat="1"/>
    <row r="113" s="2" customFormat="1"/>
    <row r="114" s="2" customFormat="1"/>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114"/>
  <sheetViews>
    <sheetView zoomScale="70" zoomScaleNormal="70" workbookViewId="0">
      <pane xSplit="1" topLeftCell="AA1" activePane="topRight" state="frozen"/>
      <selection pane="topRight" activeCell="AD14" sqref="AD14"/>
    </sheetView>
  </sheetViews>
  <sheetFormatPr defaultRowHeight="15"/>
  <cols>
    <col min="1" max="1" width="27.42578125" customWidth="1"/>
    <col min="2" max="43" width="7.28515625" customWidth="1"/>
    <col min="44" max="44" width="7.85546875" customWidth="1"/>
  </cols>
  <sheetData>
    <row r="1" spans="1:53" s="46" customFormat="1">
      <c r="A1" s="45" t="s">
        <v>625</v>
      </c>
      <c r="B1" s="2"/>
      <c r="C1" s="2"/>
      <c r="D1" s="2"/>
      <c r="E1" s="2"/>
      <c r="F1" s="2"/>
      <c r="G1" s="2"/>
      <c r="H1" s="2"/>
      <c r="AZ1" s="47" t="s">
        <v>1</v>
      </c>
      <c r="BA1" s="47">
        <v>2014</v>
      </c>
    </row>
    <row r="2" spans="1:53" s="46" customFormat="1">
      <c r="A2" s="2"/>
      <c r="B2" s="2"/>
      <c r="C2" s="2"/>
      <c r="D2" s="2"/>
      <c r="E2" s="2"/>
      <c r="F2" s="2"/>
      <c r="G2" s="2"/>
      <c r="H2" s="2"/>
      <c r="AZ2" s="57" t="s">
        <v>2</v>
      </c>
      <c r="BA2" s="47" t="s">
        <v>3</v>
      </c>
    </row>
    <row r="3" spans="1:53" s="46" customFormat="1">
      <c r="A3" s="2" t="s">
        <v>612</v>
      </c>
      <c r="B3" s="2">
        <v>1965</v>
      </c>
      <c r="C3" s="2">
        <v>1966</v>
      </c>
      <c r="D3" s="2">
        <v>1967</v>
      </c>
      <c r="E3" s="2">
        <v>1968</v>
      </c>
      <c r="F3" s="2">
        <v>1969</v>
      </c>
      <c r="G3" s="2">
        <v>1970</v>
      </c>
      <c r="H3" s="2">
        <v>1971</v>
      </c>
      <c r="I3" s="46">
        <v>1972</v>
      </c>
      <c r="J3" s="46">
        <v>1973</v>
      </c>
      <c r="K3" s="46">
        <v>1974</v>
      </c>
      <c r="L3" s="46">
        <v>1975</v>
      </c>
      <c r="M3" s="46">
        <v>1976</v>
      </c>
      <c r="N3" s="46">
        <v>1977</v>
      </c>
      <c r="O3" s="46">
        <v>1978</v>
      </c>
      <c r="P3" s="46">
        <v>1979</v>
      </c>
      <c r="Q3" s="46">
        <v>1980</v>
      </c>
      <c r="R3" s="46">
        <v>1981</v>
      </c>
      <c r="S3" s="46">
        <v>1982</v>
      </c>
      <c r="T3" s="46">
        <v>1983</v>
      </c>
      <c r="U3" s="46">
        <v>1984</v>
      </c>
      <c r="V3" s="46">
        <v>1985</v>
      </c>
      <c r="W3" s="46">
        <v>1986</v>
      </c>
      <c r="X3" s="46">
        <v>1987</v>
      </c>
      <c r="Y3" s="46">
        <v>1988</v>
      </c>
      <c r="Z3" s="46">
        <v>1989</v>
      </c>
      <c r="AA3" s="46">
        <v>1990</v>
      </c>
      <c r="AB3" s="46">
        <v>1991</v>
      </c>
      <c r="AC3" s="46">
        <v>1992</v>
      </c>
      <c r="AD3" s="46">
        <v>1993</v>
      </c>
      <c r="AE3" s="46">
        <v>1994</v>
      </c>
      <c r="AF3" s="46">
        <v>1995</v>
      </c>
      <c r="AG3" s="46">
        <v>1996</v>
      </c>
      <c r="AH3" s="46">
        <v>1997</v>
      </c>
      <c r="AI3" s="46">
        <v>1998</v>
      </c>
      <c r="AJ3" s="46">
        <v>1999</v>
      </c>
      <c r="AK3" s="46">
        <v>2000</v>
      </c>
      <c r="AL3" s="46">
        <v>2001</v>
      </c>
      <c r="AM3" s="46">
        <v>2002</v>
      </c>
      <c r="AN3" s="46">
        <v>2003</v>
      </c>
      <c r="AO3" s="46">
        <v>2004</v>
      </c>
      <c r="AP3" s="46">
        <v>2005</v>
      </c>
      <c r="AQ3" s="46">
        <v>2006</v>
      </c>
      <c r="AR3" s="46">
        <v>2007</v>
      </c>
      <c r="AS3" s="46">
        <v>2008</v>
      </c>
      <c r="AT3" s="46">
        <v>2009</v>
      </c>
      <c r="AU3" s="46">
        <v>2010</v>
      </c>
      <c r="AV3" s="46">
        <v>2011</v>
      </c>
      <c r="AW3" s="48">
        <v>2012</v>
      </c>
      <c r="AX3" s="48">
        <v>2013</v>
      </c>
      <c r="AY3" s="49">
        <v>2014</v>
      </c>
      <c r="AZ3" s="47">
        <v>2013</v>
      </c>
      <c r="BA3" s="47" t="s">
        <v>5</v>
      </c>
    </row>
    <row r="4" spans="1:53" s="46" customFormat="1">
      <c r="A4" s="2"/>
      <c r="B4" s="2"/>
      <c r="C4" s="2"/>
      <c r="D4" s="2"/>
      <c r="E4" s="2"/>
      <c r="F4" s="2"/>
      <c r="G4" s="2"/>
      <c r="H4" s="2"/>
      <c r="AW4" s="49"/>
    </row>
    <row r="5" spans="1:53" s="46" customFormat="1">
      <c r="A5" s="2" t="s">
        <v>6</v>
      </c>
      <c r="B5" s="44">
        <f>GasC!B5/Pop!J238*10^6</f>
        <v>2.0450725116814872</v>
      </c>
      <c r="C5" s="44">
        <f>GasC!C5/Pop!K238*10^6</f>
        <v>2.1788520668883957</v>
      </c>
      <c r="D5" s="44">
        <f>GasC!D5/Pop!L238*10^6</f>
        <v>2.2756605086946591</v>
      </c>
      <c r="E5" s="44">
        <f>GasC!E5/Pop!M238*10^6</f>
        <v>2.4118620690972867</v>
      </c>
      <c r="F5" s="44">
        <f>GasC!F5/Pop!N238*10^6</f>
        <v>2.5709697283476367</v>
      </c>
      <c r="G5" s="44">
        <f>GasC!G5/Pop!O238*10^6</f>
        <v>2.6784297537494925</v>
      </c>
      <c r="H5" s="44">
        <f>GasC!H5/Pop!P238*10^6</f>
        <v>2.7266101290973657</v>
      </c>
      <c r="I5" s="44">
        <f>GasC!I5/Pop!Q238*10^6</f>
        <v>2.7250865499553822</v>
      </c>
      <c r="J5" s="44">
        <f>GasC!J5/Pop!R238*10^6</f>
        <v>2.6771062675213226</v>
      </c>
      <c r="K5" s="44">
        <f>GasC!K5/Pop!S238*10^6</f>
        <v>2.5608568716965032</v>
      </c>
      <c r="L5" s="44">
        <f>GasC!L5/Pop!T238*10^6</f>
        <v>2.3275048080733103</v>
      </c>
      <c r="M5" s="44">
        <f>GasC!M5/Pop!U238*10^6</f>
        <v>2.3514394982454925</v>
      </c>
      <c r="N5" s="44">
        <f>GasC!N5/Pop!V238*10^6</f>
        <v>2.2804338889886306</v>
      </c>
      <c r="O5" s="44">
        <f>GasC!O5/Pop!W238*10^6</f>
        <v>2.2643107219832603</v>
      </c>
      <c r="P5" s="44">
        <f>GasC!P5/Pop!X238*10^6</f>
        <v>2.3139669342594922</v>
      </c>
      <c r="Q5" s="44">
        <f>GasC!Q5/Pop!Y238*10^6</f>
        <v>2.2441412221971393</v>
      </c>
      <c r="R5" s="44">
        <f>GasC!R5/Pop!Z238*10^6</f>
        <v>2.1686168815191924</v>
      </c>
      <c r="S5" s="44">
        <f>GasC!S5/Pop!AA238*10^6</f>
        <v>1.9967237611429958</v>
      </c>
      <c r="T5" s="44">
        <f>GasC!T5/Pop!AB238*10^6</f>
        <v>1.8561703029998591</v>
      </c>
      <c r="U5" s="44">
        <f>GasC!U5/Pop!AC238*10^6</f>
        <v>1.9654881829823048</v>
      </c>
      <c r="V5" s="44">
        <f>GasC!V5/Pop!AD238*10^6</f>
        <v>1.875053555297763</v>
      </c>
      <c r="W5" s="44">
        <f>GasC!W5/Pop!AE238*10^6</f>
        <v>1.7410990572105043</v>
      </c>
      <c r="X5" s="44">
        <f>GasC!X5/Pop!AF238*10^6</f>
        <v>1.8346499753778918</v>
      </c>
      <c r="Y5" s="44">
        <f>GasC!Y5/Pop!AG238*10^6</f>
        <v>1.9014052553636946</v>
      </c>
      <c r="Z5" s="44">
        <f>GasC!Z5/Pop!AH238*10^6</f>
        <v>2.0012817273391108</v>
      </c>
      <c r="AA5" s="44">
        <f>GasC!AA5/Pop!AI238*10^6</f>
        <v>1.9789502523216971</v>
      </c>
      <c r="AB5" s="44">
        <f>GasC!AB5/Pop!AJ238*10^6</f>
        <v>1.9954939297878851</v>
      </c>
      <c r="AC5" s="44">
        <f>GasC!AC5/Pop!AK238*10^6</f>
        <v>2.0348781981549666</v>
      </c>
      <c r="AD5" s="44">
        <f>GasC!AD5/Pop!AL238*10^6</f>
        <v>2.0581770924953351</v>
      </c>
      <c r="AE5" s="44">
        <f>GasC!AE5/Pop!AM238*10^6</f>
        <v>2.080896901536895</v>
      </c>
      <c r="AF5" s="44">
        <f>GasC!AF5/Pop!AN238*10^6</f>
        <v>2.1455136840296753</v>
      </c>
      <c r="AG5" s="44">
        <f>GasC!AG5/Pop!AO238*10^6</f>
        <v>2.1593774140278068</v>
      </c>
      <c r="AH5" s="44">
        <f>GasC!AH5/Pop!AP238*10^6</f>
        <v>2.1462958931870117</v>
      </c>
      <c r="AI5" s="44">
        <f>GasC!AI5/Pop!AQ238*10^6</f>
        <v>2.0855670670747641</v>
      </c>
      <c r="AJ5" s="44">
        <f>GasC!AJ5/Pop!AR238*10^6</f>
        <v>2.0688890819710291</v>
      </c>
      <c r="AK5" s="44">
        <f>GasC!AK5/Pop!AS238*10^6</f>
        <v>2.1276899341522642</v>
      </c>
      <c r="AL5" s="44">
        <f>GasC!AL5/Pop!AT238*10^6</f>
        <v>2.0137590375964529</v>
      </c>
      <c r="AM5" s="44">
        <f>GasC!AM5/Pop!AU238*10^6</f>
        <v>2.0597781069124252</v>
      </c>
      <c r="AN5" s="44">
        <f>GasC!AN5/Pop!AV238*10^6</f>
        <v>1.9831326044589896</v>
      </c>
      <c r="AO5" s="44">
        <f>GasC!AO5/Pop!AW238*10^6</f>
        <v>1.9728175149655831</v>
      </c>
      <c r="AP5" s="44">
        <f>GasC!AP5/Pop!AX238*10^6</f>
        <v>1.9242154569899506</v>
      </c>
      <c r="AQ5" s="44">
        <f>GasC!AQ5/Pop!AY238*10^6</f>
        <v>1.8781652125630828</v>
      </c>
      <c r="AR5" s="44">
        <f>GasC!AR5/Pop!AZ238*10^6</f>
        <v>1.9795143483236548</v>
      </c>
      <c r="AS5" s="44">
        <f>GasC!AS5/Pop!BA238*10^6</f>
        <v>1.9758113478552812</v>
      </c>
      <c r="AT5" s="44">
        <f>GasC!AT5/Pop!BB238*10^6</f>
        <v>1.9234893282524439</v>
      </c>
      <c r="AU5" s="44">
        <f>GasC!AU5/Pop!BC238*10^6</f>
        <v>2.001872556475635</v>
      </c>
      <c r="AV5" s="44">
        <f>GasC!AV5/Pop!BD238*10^6</f>
        <v>2.0173248831449784</v>
      </c>
      <c r="AW5" s="44">
        <f>GasC!AW5/Pop!BE238*10^6</f>
        <v>2.0929510636007254</v>
      </c>
      <c r="AX5" s="44">
        <f>GasC!AX5/Pop!BF238*10^6</f>
        <v>2.1352940207554827</v>
      </c>
      <c r="AY5" s="44">
        <f>GasC!AY5/Pop!BG238*10^6</f>
        <v>2.1806105182104236</v>
      </c>
      <c r="AZ5" s="10"/>
      <c r="BA5" s="11"/>
    </row>
    <row r="6" spans="1:53" s="46" customFormat="1">
      <c r="A6" s="2" t="s">
        <v>7</v>
      </c>
      <c r="B6" s="44">
        <f>GasC!B6/Pop!J38*10^6</f>
        <v>1.0404512653724973</v>
      </c>
      <c r="C6" s="44">
        <f>GasC!C6/Pop!K38*10^6</f>
        <v>1.1180666400638466</v>
      </c>
      <c r="D6" s="44">
        <f>GasC!D6/Pop!L38*10^6</f>
        <v>1.1661277679796198</v>
      </c>
      <c r="E6" s="44">
        <f>GasC!E6/Pop!M38*10^6</f>
        <v>1.2777670651754722</v>
      </c>
      <c r="F6" s="44">
        <f>GasC!F6/Pop!N38*10^6</f>
        <v>1.4086931710100818</v>
      </c>
      <c r="G6" s="44">
        <f>GasC!G6/Pop!O38*10^6</f>
        <v>1.5346557869067718</v>
      </c>
      <c r="H6" s="44">
        <f>GasC!H6/Pop!P38*10^6</f>
        <v>1.6136815283151931</v>
      </c>
      <c r="I6" s="44">
        <f>GasC!I6/Pop!Q38*10^6</f>
        <v>1.7863353258950283</v>
      </c>
      <c r="J6" s="44">
        <f>GasC!J6/Pop!R38*10^6</f>
        <v>1.8677740600019455</v>
      </c>
      <c r="K6" s="44">
        <f>GasC!K6/Pop!S38*10^6</f>
        <v>1.8544760982075814</v>
      </c>
      <c r="L6" s="44">
        <f>GasC!L6/Pop!T38*10^6</f>
        <v>1.8791847990003876</v>
      </c>
      <c r="M6" s="44">
        <f>GasC!M6/Pop!U38*10^6</f>
        <v>1.8709499107066927</v>
      </c>
      <c r="N6" s="44">
        <f>GasC!N6/Pop!V38*10^6</f>
        <v>1.9394856278366113</v>
      </c>
      <c r="O6" s="44">
        <f>GasC!O6/Pop!W38*10^6</f>
        <v>1.9384672990514231</v>
      </c>
      <c r="P6" s="44">
        <f>GasC!P6/Pop!X38*10^6</f>
        <v>1.9485109362771347</v>
      </c>
      <c r="Q6" s="44">
        <f>GasC!Q6/Pop!Y38*10^6</f>
        <v>1.9113975521489854</v>
      </c>
      <c r="R6" s="44">
        <f>GasC!R6/Pop!Z38*10^6</f>
        <v>1.8318072289156626</v>
      </c>
      <c r="S6" s="44">
        <f>GasC!S6/Pop!AA38*10^6</f>
        <v>1.9166336005078961</v>
      </c>
      <c r="T6" s="44">
        <f>GasC!T6/Pop!AB38*10^6</f>
        <v>1.8094751728472658</v>
      </c>
      <c r="U6" s="44">
        <f>GasC!U6/Pop!AC38*10^6</f>
        <v>1.9893004435452493</v>
      </c>
      <c r="V6" s="44">
        <f>GasC!V6/Pop!AD38*10^6</f>
        <v>2.0673633490093288</v>
      </c>
      <c r="W6" s="44">
        <f>GasC!W6/Pop!AE38*10^6</f>
        <v>1.9697202717142421</v>
      </c>
      <c r="X6" s="44">
        <f>GasC!X6/Pop!AF38*10^6</f>
        <v>1.967593220338983</v>
      </c>
      <c r="Y6" s="44">
        <f>GasC!Y6/Pop!AG38*10^6</f>
        <v>2.1377099832682651</v>
      </c>
      <c r="Z6" s="44">
        <f>GasC!Z6/Pop!AH38*10^6</f>
        <v>2.2700814492859456</v>
      </c>
      <c r="AA6" s="44">
        <f>GasC!AA6/Pop!AI38*10^6</f>
        <v>2.1678273541794106</v>
      </c>
      <c r="AB6" s="44">
        <f>GasC!AB6/Pop!AJ38*10^6</f>
        <v>2.1533123226366109</v>
      </c>
      <c r="AC6" s="44">
        <f>GasC!AC6/Pop!AK38*10^6</f>
        <v>2.254740135353245</v>
      </c>
      <c r="AD6" s="44">
        <f>GasC!AD6/Pop!AL38*10^6</f>
        <v>2.3662893150688733</v>
      </c>
      <c r="AE6" s="44">
        <f>GasC!AE6/Pop!AM38*10^6</f>
        <v>2.4262454680913028</v>
      </c>
      <c r="AF6" s="44">
        <f>GasC!AF6/Pop!AN38*10^6</f>
        <v>2.528269060434694</v>
      </c>
      <c r="AG6" s="44">
        <f>GasC!AG6/Pop!AO38*10^6</f>
        <v>2.6260451807939496</v>
      </c>
      <c r="AH6" s="44">
        <f>GasC!AH6/Pop!AP38*10^6</f>
        <v>2.6162792791591083</v>
      </c>
      <c r="AI6" s="44">
        <f>GasC!AI6/Pop!AQ38*10^6</f>
        <v>2.482363403740425</v>
      </c>
      <c r="AJ6" s="44">
        <f>GasC!AJ6/Pop!AR38*10^6</f>
        <v>2.5779567988668557</v>
      </c>
      <c r="AK6" s="44">
        <f>GasC!AK6/Pop!AS38*10^6</f>
        <v>2.7113137274656562</v>
      </c>
      <c r="AL6" s="44">
        <f>GasC!AL6/Pop!AT38*10^6</f>
        <v>2.5537068197246628</v>
      </c>
      <c r="AM6" s="44">
        <f>GasC!AM6/Pop!AU38*10^6</f>
        <v>2.5875932657356038</v>
      </c>
      <c r="AN6" s="44">
        <f>GasC!AN6/Pop!AV38*10^6</f>
        <v>2.774739550448289</v>
      </c>
      <c r="AO6" s="44">
        <f>GasC!AO6/Pop!AW38*10^6</f>
        <v>2.6743009845288328</v>
      </c>
      <c r="AP6" s="44">
        <f>GasC!AP6/Pop!AX38*10^6</f>
        <v>2.7241294256003963</v>
      </c>
      <c r="AQ6" s="44">
        <f>GasC!AQ6/Pop!AY38*10^6</f>
        <v>2.6788166164448479</v>
      </c>
      <c r="AR6" s="44">
        <f>GasC!AR6/Pop!AZ38*10^6</f>
        <v>2.6325851236356392</v>
      </c>
      <c r="AS6" s="44">
        <f>GasC!AS6/Pop!BA38*10^6</f>
        <v>2.6008298859527192</v>
      </c>
      <c r="AT6" s="44">
        <f>GasC!AT6/Pop!BB38*10^6</f>
        <v>2.5407145608417321</v>
      </c>
      <c r="AU6" s="44">
        <f>GasC!AU6/Pop!BC38*10^6</f>
        <v>2.5155095059666333</v>
      </c>
      <c r="AV6" s="44">
        <f>GasC!AV6/Pop!BD38*10^6</f>
        <v>2.6429162112094597</v>
      </c>
      <c r="AW6" s="44">
        <f>GasC!AW6/Pop!BE38*10^6</f>
        <v>2.5967747541657538</v>
      </c>
      <c r="AX6" s="44">
        <f>GasC!AX6/Pop!BF38*10^6</f>
        <v>2.6595822142046446</v>
      </c>
      <c r="AY6" s="44">
        <f>GasC!AY6/Pop!BG38*10^6</f>
        <v>2.6392961208476438</v>
      </c>
      <c r="AZ6" s="10"/>
      <c r="BA6" s="11"/>
    </row>
    <row r="7" spans="1:53" s="46" customFormat="1">
      <c r="A7" s="2" t="s">
        <v>8</v>
      </c>
      <c r="B7" s="44">
        <f>GasC!B7/Pop!J149*10^6</f>
        <v>0.16864732528962201</v>
      </c>
      <c r="C7" s="44">
        <f>GasC!C7/Pop!K149*10^6</f>
        <v>0.17217414207347451</v>
      </c>
      <c r="D7" s="44">
        <f>GasC!D7/Pop!L149*10^6</f>
        <v>0.1435934114619366</v>
      </c>
      <c r="E7" s="44">
        <f>GasC!E7/Pop!M149*10^6</f>
        <v>0.14922981389213236</v>
      </c>
      <c r="F7" s="44">
        <f>GasC!F7/Pop!N149*10^6</f>
        <v>0.17898405054505864</v>
      </c>
      <c r="G7" s="44">
        <f>GasC!G7/Pop!O149*10^6</f>
        <v>0.17699065997529917</v>
      </c>
      <c r="H7" s="44">
        <f>GasC!H7/Pop!P149*10^6</f>
        <v>0.1775837773280024</v>
      </c>
      <c r="I7" s="44">
        <f>GasC!I7/Pop!Q149*10^6</f>
        <v>0.1839690445032775</v>
      </c>
      <c r="J7" s="44">
        <f>GasC!J7/Pop!R149*10^6</f>
        <v>0.19730190368271336</v>
      </c>
      <c r="K7" s="44">
        <f>GasC!K7/Pop!S149*10^6</f>
        <v>0.20127761923558771</v>
      </c>
      <c r="L7" s="44">
        <f>GasC!L7/Pop!T149*10^6</f>
        <v>0.19859526312563597</v>
      </c>
      <c r="M7" s="44">
        <f>GasC!M7/Pop!U149*10^6</f>
        <v>0.18968693667432304</v>
      </c>
      <c r="N7" s="44">
        <f>GasC!N7/Pop!V149*10^6</f>
        <v>0.19475473737658985</v>
      </c>
      <c r="O7" s="44">
        <f>GasC!O7/Pop!W149*10^6</f>
        <v>0.23865557050118869</v>
      </c>
      <c r="P7" s="44">
        <f>GasC!P7/Pop!X149*10^6</f>
        <v>0.28278605013073338</v>
      </c>
      <c r="Q7" s="44">
        <f>GasC!Q7/Pop!Y149*10^6</f>
        <v>0.29881982025637344</v>
      </c>
      <c r="R7" s="44">
        <f>GasC!R7/Pop!Z149*10^6</f>
        <v>0.31616605011267046</v>
      </c>
      <c r="S7" s="44">
        <f>GasC!S7/Pop!AA149*10^6</f>
        <v>0.33734367887661959</v>
      </c>
      <c r="T7" s="44">
        <f>GasC!T7/Pop!AB149*10^6</f>
        <v>0.33863409516269843</v>
      </c>
      <c r="U7" s="44">
        <f>GasC!U7/Pop!AC149*10^6</f>
        <v>0.33574944657873534</v>
      </c>
      <c r="V7" s="44">
        <f>GasC!V7/Pop!AD149*10^6</f>
        <v>0.33486489551923232</v>
      </c>
      <c r="W7" s="44">
        <f>GasC!W7/Pop!AE149*10^6</f>
        <v>0.29152264896240648</v>
      </c>
      <c r="X7" s="44">
        <f>GasC!X7/Pop!AF149*10^6</f>
        <v>0.29007816100584344</v>
      </c>
      <c r="Y7" s="44">
        <f>GasC!Y7/Pop!AG149*10^6</f>
        <v>0.28694598596685167</v>
      </c>
      <c r="Z7" s="44">
        <f>GasC!Z7/Pop!AH149*10^6</f>
        <v>0.27322638417499284</v>
      </c>
      <c r="AA7" s="44">
        <f>GasC!AA7/Pop!AI149*10^6</f>
        <v>0.28940886645360364</v>
      </c>
      <c r="AB7" s="44">
        <f>GasC!AB7/Pop!AJ149*10^6</f>
        <v>0.30080660212301918</v>
      </c>
      <c r="AC7" s="44">
        <f>GasC!AC7/Pop!AK149*10^6</f>
        <v>0.29463167367291809</v>
      </c>
      <c r="AD7" s="44">
        <f>GasC!AD7/Pop!AL149*10^6</f>
        <v>0.29443972613558006</v>
      </c>
      <c r="AE7" s="44">
        <f>GasC!AE7/Pop!AM149*10^6</f>
        <v>0.30643546823765139</v>
      </c>
      <c r="AF7" s="44">
        <f>GasC!AF7/Pop!AN149*10^6</f>
        <v>0.29965594441300897</v>
      </c>
      <c r="AG7" s="44">
        <f>GasC!AG7/Pop!AO149*10^6</f>
        <v>0.31032279912734967</v>
      </c>
      <c r="AH7" s="44">
        <f>GasC!AH7/Pop!AP149*10^6</f>
        <v>0.32749844157926372</v>
      </c>
      <c r="AI7" s="44">
        <f>GasC!AI7/Pop!AQ149*10^6</f>
        <v>0.35394308789030354</v>
      </c>
      <c r="AJ7" s="44">
        <f>GasC!AJ7/Pop!AR149*10^6</f>
        <v>0.34376624269345851</v>
      </c>
      <c r="AK7" s="44">
        <f>GasC!AK7/Pop!AS149*10^6</f>
        <v>0.35724657815016431</v>
      </c>
      <c r="AL7" s="44">
        <f>GasC!AL7/Pop!AT149*10^6</f>
        <v>0.36516594872476965</v>
      </c>
      <c r="AM7" s="44">
        <f>GasC!AM7/Pop!AU149*10^6</f>
        <v>0.3963100741736732</v>
      </c>
      <c r="AN7" s="44">
        <f>GasC!AN7/Pop!AV149*10^6</f>
        <v>0.43192172669186102</v>
      </c>
      <c r="AO7" s="44">
        <f>GasC!AO7/Pop!AW149*10^6</f>
        <v>0.45114576827897668</v>
      </c>
      <c r="AP7" s="44">
        <f>GasC!AP7/Pop!AX149*10^6</f>
        <v>0.49940647670874194</v>
      </c>
      <c r="AQ7" s="44">
        <f>GasC!AQ7/Pop!AY149*10^6</f>
        <v>0.53779823061547338</v>
      </c>
      <c r="AR7" s="44">
        <f>GasC!AR7/Pop!AZ149*10^6</f>
        <v>0.50438812450052617</v>
      </c>
      <c r="AS7" s="44">
        <f>GasC!AS7/Pop!BA149*10^6</f>
        <v>0.5188917686857174</v>
      </c>
      <c r="AT7" s="44">
        <f>GasC!AT7/Pop!BB149*10^6</f>
        <v>0.55658567736611786</v>
      </c>
      <c r="AU7" s="44">
        <f>GasC!AU7/Pop!BC149*10^6</f>
        <v>0.54978849645816297</v>
      </c>
      <c r="AV7" s="44">
        <f>GasC!AV7/Pop!BD149*10^6</f>
        <v>0.57283617860481784</v>
      </c>
      <c r="AW7" s="44">
        <f>GasC!AW7/Pop!BE149*10^6</f>
        <v>0.58912440189257698</v>
      </c>
      <c r="AX7" s="44">
        <f>GasC!AX7/Pop!BF149*10^6</f>
        <v>0.61568808453807244</v>
      </c>
      <c r="AY7" s="44">
        <f>GasC!AY7/Pop!BG149*10^6</f>
        <v>0.61592058552455919</v>
      </c>
      <c r="AZ7" s="10"/>
      <c r="BA7" s="11"/>
    </row>
    <row r="8" spans="1:53" s="46" customFormat="1">
      <c r="A8" s="12" t="s">
        <v>9</v>
      </c>
      <c r="B8" s="13"/>
      <c r="C8" s="13"/>
      <c r="D8" s="13"/>
      <c r="E8" s="13"/>
      <c r="F8" s="13"/>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5"/>
      <c r="BA8" s="16"/>
    </row>
    <row r="9" spans="1:53">
      <c r="A9" s="2"/>
      <c r="B9" s="7"/>
      <c r="C9" s="7"/>
      <c r="D9" s="7"/>
      <c r="E9" s="7"/>
      <c r="F9" s="7"/>
      <c r="G9" s="7"/>
      <c r="H9" s="7"/>
      <c r="I9" s="8"/>
      <c r="J9" s="8"/>
      <c r="K9" s="8"/>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9"/>
      <c r="AZ9" s="10"/>
      <c r="BA9" s="11"/>
    </row>
    <row r="10" spans="1:53">
      <c r="A10" s="2" t="s">
        <v>10</v>
      </c>
      <c r="B10" s="44">
        <f>GasC!B10/Pop!J12*10^6</f>
        <v>0.17124863726967204</v>
      </c>
      <c r="C10" s="44">
        <f>GasC!C10/Pop!K12*10^6</f>
        <v>0.18280535405168627</v>
      </c>
      <c r="D10" s="44">
        <f>GasC!D10/Pop!L12*10^6</f>
        <v>0.18846860796309955</v>
      </c>
      <c r="E10" s="44">
        <f>GasC!E10/Pop!M12*10^6</f>
        <v>0.20686744014396805</v>
      </c>
      <c r="F10" s="44">
        <f>GasC!F10/Pop!N12*10^6</f>
        <v>0.20308403052919782</v>
      </c>
      <c r="G10" s="44">
        <f>GasC!G10/Pop!O12*10^6</f>
        <v>0.22600367028625715</v>
      </c>
      <c r="H10" s="44">
        <f>GasC!H10/Pop!P12*10^6</f>
        <v>0.24004325292958242</v>
      </c>
      <c r="I10" s="44">
        <f>GasC!I10/Pop!Q12*10^6</f>
        <v>0.26485951026814808</v>
      </c>
      <c r="J10" s="44">
        <f>GasC!J10/Pop!R12*10^6</f>
        <v>0.2962315100215806</v>
      </c>
      <c r="K10" s="44">
        <f>GasC!K10/Pop!S12*10^6</f>
        <v>0.30829216629449463</v>
      </c>
      <c r="L10" s="44">
        <f>GasC!L10/Pop!T12*10^6</f>
        <v>0.31073801237005827</v>
      </c>
      <c r="M10" s="44">
        <f>GasC!M10/Pop!U12*10^6</f>
        <v>0.34433460425295725</v>
      </c>
      <c r="N10" s="44">
        <f>GasC!N10/Pop!V12*10^6</f>
        <v>0.35425995738537702</v>
      </c>
      <c r="O10" s="44">
        <f>GasC!O10/Pop!W12*10^6</f>
        <v>0.33950757361074829</v>
      </c>
      <c r="P10" s="44">
        <f>GasC!P10/Pop!X12*10^6</f>
        <v>0.34394660122458287</v>
      </c>
      <c r="Q10" s="44">
        <f>GasC!Q10/Pop!Y12*10^6</f>
        <v>0.36921087961316579</v>
      </c>
      <c r="R10" s="44">
        <f>GasC!R10/Pop!Z12*10^6</f>
        <v>0.37994818130419516</v>
      </c>
      <c r="S10" s="44">
        <f>GasC!S10/Pop!AA12*10^6</f>
        <v>0.42495015087437604</v>
      </c>
      <c r="T10" s="44">
        <f>GasC!T10/Pop!AB12*10^6</f>
        <v>0.44977482231297311</v>
      </c>
      <c r="U10" s="44">
        <f>GasC!U10/Pop!AC12*10^6</f>
        <v>0.47134266350949855</v>
      </c>
      <c r="V10" s="44">
        <f>GasC!V10/Pop!AD12*10^6</f>
        <v>0.47415524828060729</v>
      </c>
      <c r="W10" s="44">
        <f>GasC!W10/Pop!AE12*10^6</f>
        <v>0.50458171213098046</v>
      </c>
      <c r="X10" s="44">
        <f>GasC!X10/Pop!AF12*10^6</f>
        <v>0.49731101231855884</v>
      </c>
      <c r="Y10" s="44">
        <f>GasC!Y10/Pop!AG12*10^6</f>
        <v>0.57234487316843274</v>
      </c>
      <c r="Z10" s="44">
        <f>GasC!Z10/Pop!AH12*10^6</f>
        <v>0.59249508090536451</v>
      </c>
      <c r="AA10" s="44">
        <f>GasC!AA10/Pop!AI12*10^6</f>
        <v>0.55793293805572552</v>
      </c>
      <c r="AB10" s="44">
        <f>GasC!AB10/Pop!AJ12*10^6</f>
        <v>0.56016282499927705</v>
      </c>
      <c r="AC10" s="44">
        <f>GasC!AC10/Pop!AK12*10^6</f>
        <v>0.59741230086368069</v>
      </c>
      <c r="AD10" s="44">
        <f>GasC!AD10/Pop!AL12*10^6</f>
        <v>0.62241079921873688</v>
      </c>
      <c r="AE10" s="44">
        <f>GasC!AE10/Pop!AM12*10^6</f>
        <v>0.6315448811818839</v>
      </c>
      <c r="AF10" s="44">
        <f>GasC!AF10/Pop!AN12*10^6</f>
        <v>0.69413134253191433</v>
      </c>
      <c r="AG10" s="44">
        <f>GasC!AG10/Pop!AO12*10^6</f>
        <v>0.7869353319734681</v>
      </c>
      <c r="AH10" s="44">
        <f>GasC!AH10/Pop!AP12*10^6</f>
        <v>0.71680596886222336</v>
      </c>
      <c r="AI10" s="44">
        <f>GasC!AI10/Pop!AQ12*10^6</f>
        <v>0.7576656844246682</v>
      </c>
      <c r="AJ10" s="44">
        <f>GasC!AJ10/Pop!AR12*10^6</f>
        <v>0.79469431037184135</v>
      </c>
      <c r="AK10" s="44">
        <f>GasC!AK10/Pop!AS12*10^6</f>
        <v>0.80655840000660595</v>
      </c>
      <c r="AL10" s="44">
        <f>GasC!AL10/Pop!AT12*10^6</f>
        <v>0.74672681543470265</v>
      </c>
      <c r="AM10" s="44">
        <f>GasC!AM10/Pop!AU12*10^6</f>
        <v>0.71901294510980274</v>
      </c>
      <c r="AN10" s="44">
        <f>GasC!AN10/Pop!AV12*10^6</f>
        <v>0.81238388153322383</v>
      </c>
      <c r="AO10" s="44">
        <f>GasC!AO10/Pop!AW12*10^6</f>
        <v>0.88097280012294732</v>
      </c>
      <c r="AP10" s="44">
        <f>GasC!AP10/Pop!AX12*10^6</f>
        <v>0.92884260922924677</v>
      </c>
      <c r="AQ10" s="44">
        <f>GasC!AQ10/Pop!AY12*10^6</f>
        <v>0.9509906152241917</v>
      </c>
      <c r="AR10" s="44">
        <f>GasC!AR10/Pop!AZ12*10^6</f>
        <v>0.98894410626915963</v>
      </c>
      <c r="AS10" s="44">
        <f>GasC!AS10/Pop!BA12*10^6</f>
        <v>0.98977610243807501</v>
      </c>
      <c r="AT10" s="44">
        <f>GasC!AT10/Pop!BB12*10^6</f>
        <v>0.95310674826154151</v>
      </c>
      <c r="AU10" s="44">
        <f>GasC!AU10/Pop!BC12*10^6</f>
        <v>0.94511016633361933</v>
      </c>
      <c r="AV10" s="44">
        <f>GasC!AV10/Pop!BD12*10^6</f>
        <v>0.9870233007717375</v>
      </c>
      <c r="AW10" s="44">
        <f>GasC!AW10/Pop!BE12*10^6</f>
        <v>1.005880080876099</v>
      </c>
      <c r="AX10" s="44">
        <f>GasC!AX10/Pop!BF12*10^6</f>
        <v>1.0087687647833372</v>
      </c>
      <c r="AY10" s="44">
        <f>GasC!AY10/Pop!BG12*10^6</f>
        <v>0.98741388635351923</v>
      </c>
      <c r="AZ10" s="10"/>
      <c r="BA10" s="11"/>
    </row>
    <row r="11" spans="1:53">
      <c r="A11" t="s">
        <v>11</v>
      </c>
      <c r="B11" s="44">
        <f>GasC!B11/Pop!J32*10^6</f>
        <v>5.3365933610817181E-4</v>
      </c>
      <c r="C11" s="44">
        <f>GasC!C11/Pop!K32*10^6</f>
        <v>6.0700584300914457E-4</v>
      </c>
      <c r="D11" s="44">
        <f>GasC!D11/Pop!L32*10^6</f>
        <v>6.6796530732284032E-4</v>
      </c>
      <c r="E11" s="44">
        <f>GasC!E11/Pop!M32*10^6</f>
        <v>6.8766843882981656E-4</v>
      </c>
      <c r="F11" s="44">
        <f>GasC!F11/Pop!N32*10^6</f>
        <v>7.0637151302934537E-4</v>
      </c>
      <c r="G11" s="44">
        <f>GasC!G11/Pop!O32*10^6</f>
        <v>7.3888505433383745E-4</v>
      </c>
      <c r="H11" s="44">
        <f>GasC!H11/Pop!P32*10^6</f>
        <v>1.1351270601673541E-3</v>
      </c>
      <c r="I11" s="44">
        <f>GasC!I11/Pop!Q32*10^6</f>
        <v>1.5208034723517741E-3</v>
      </c>
      <c r="J11" s="44">
        <f>GasC!J11/Pop!R32*10^6</f>
        <v>1.6988546554528275E-3</v>
      </c>
      <c r="K11" s="44">
        <f>GasC!K11/Pop!S32*10^6</f>
        <v>3.1910098224147221E-3</v>
      </c>
      <c r="L11" s="44">
        <f>GasC!L11/Pop!T32*10^6</f>
        <v>3.3847335055075061E-3</v>
      </c>
      <c r="M11" s="44">
        <f>GasC!M11/Pop!U32*10^6</f>
        <v>3.8069453361882291E-3</v>
      </c>
      <c r="N11" s="44">
        <f>GasC!N11/Pop!V32*10^6</f>
        <v>4.6359982332726153E-3</v>
      </c>
      <c r="O11" s="44">
        <f>GasC!O11/Pop!W32*10^6</f>
        <v>5.9565491766036451E-3</v>
      </c>
      <c r="P11" s="44">
        <f>GasC!P11/Pop!X32*10^6</f>
        <v>6.3734522937396332E-3</v>
      </c>
      <c r="Q11" s="44">
        <f>GasC!Q11/Pop!Y32*10^6</f>
        <v>7.2762809335710343E-3</v>
      </c>
      <c r="R11" s="44">
        <f>GasC!R11/Pop!Z32*10^6</f>
        <v>6.3773215236811523E-3</v>
      </c>
      <c r="S11" s="44">
        <f>GasC!S11/Pop!AA32*10^6</f>
        <v>8.9027461900536807E-3</v>
      </c>
      <c r="T11" s="44">
        <f>GasC!T11/Pop!AB32*10^6</f>
        <v>1.1766830526341556E-2</v>
      </c>
      <c r="U11" s="44">
        <f>GasC!U11/Pop!AC32*10^6</f>
        <v>1.3395062480929996E-2</v>
      </c>
      <c r="V11" s="44">
        <f>GasC!V11/Pop!AD32*10^6</f>
        <v>1.6449008008306093E-2</v>
      </c>
      <c r="W11" s="44">
        <f>GasC!W11/Pop!AE32*10^6</f>
        <v>1.877545396440684E-2</v>
      </c>
      <c r="X11" s="44">
        <f>GasC!X11/Pop!AF32*10^6</f>
        <v>2.0550932384867607E-2</v>
      </c>
      <c r="Y11" s="44">
        <f>GasC!Y11/Pop!AG32*10^6</f>
        <v>2.0301181529776398E-2</v>
      </c>
      <c r="Z11" s="44">
        <f>GasC!Z11/Pop!AH32*10^6</f>
        <v>2.0440831390055453E-2</v>
      </c>
      <c r="AA11" s="44">
        <f>GasC!AA11/Pop!AI32*10^6</f>
        <v>1.8289623570138431E-2</v>
      </c>
      <c r="AB11" s="44">
        <f>GasC!AB11/Pop!AJ32*10^6</f>
        <v>1.87000044769428E-2</v>
      </c>
      <c r="AC11" s="44">
        <f>GasC!AC11/Pop!AK32*10^6</f>
        <v>2.0848110593239787E-2</v>
      </c>
      <c r="AD11" s="44">
        <f>GasC!AD11/Pop!AL32*10^6</f>
        <v>2.4045652633870811E-2</v>
      </c>
      <c r="AE11" s="44">
        <f>GasC!AE11/Pop!AM32*10^6</f>
        <v>2.5859315530810622E-2</v>
      </c>
      <c r="AF11" s="44">
        <f>GasC!AF11/Pop!AN32*10^6</f>
        <v>2.8102795062818757E-2</v>
      </c>
      <c r="AG11" s="44">
        <f>GasC!AG11/Pop!AO32*10^6</f>
        <v>3.0485252162912441E-2</v>
      </c>
      <c r="AH11" s="44">
        <f>GasC!AH11/Pop!AP32*10^6</f>
        <v>3.2617723837209386E-2</v>
      </c>
      <c r="AI11" s="44">
        <f>GasC!AI11/Pop!AQ32*10^6</f>
        <v>3.365792604728967E-2</v>
      </c>
      <c r="AJ11" s="44">
        <f>GasC!AJ11/Pop!AR32*10^6</f>
        <v>3.9331411651122597E-2</v>
      </c>
      <c r="AK11" s="44">
        <f>GasC!AK11/Pop!AS32*10^6</f>
        <v>4.8275776112006841E-2</v>
      </c>
      <c r="AL11" s="44">
        <f>GasC!AL11/Pop!AT32*10^6</f>
        <v>6.0216642697916094E-2</v>
      </c>
      <c r="AM11" s="44">
        <f>GasC!AM11/Pop!AU32*10^6</f>
        <v>7.0114490183224118E-2</v>
      </c>
      <c r="AN11" s="44">
        <f>GasC!AN11/Pop!AV32*10^6</f>
        <v>7.7372188804467723E-2</v>
      </c>
      <c r="AO11" s="44">
        <f>GasC!AO11/Pop!AW32*10^6</f>
        <v>9.0786156658348202E-2</v>
      </c>
      <c r="AP11" s="44">
        <f>GasC!AP11/Pop!AX32*10^6</f>
        <v>9.3381157824065933E-2</v>
      </c>
      <c r="AQ11" s="44">
        <f>GasC!AQ11/Pop!AY32*10^6</f>
        <v>9.7075787914582809E-2</v>
      </c>
      <c r="AR11" s="44">
        <f>GasC!AR11/Pop!AZ32*10^6</f>
        <v>9.8891317558114533E-2</v>
      </c>
      <c r="AS11" s="44">
        <f>GasC!AS11/Pop!BA32*10^6</f>
        <v>0.11521034702184882</v>
      </c>
      <c r="AT11" s="44">
        <f>GasC!AT11/Pop!BB32*10^6</f>
        <v>9.1885159222487689E-2</v>
      </c>
      <c r="AU11" s="44">
        <f>GasC!AU11/Pop!BC32*10^6</f>
        <v>0.12141559378773144</v>
      </c>
      <c r="AV11" s="44">
        <f>GasC!AV11/Pop!BD32*10^6</f>
        <v>0.11985595673993359</v>
      </c>
      <c r="AW11" s="44">
        <f>GasC!AW11/Pop!BE32*10^6</f>
        <v>0.14074474553025237</v>
      </c>
      <c r="AX11" s="44">
        <f>GasC!AX11/Pop!BF32*10^6</f>
        <v>0.1642805241047636</v>
      </c>
      <c r="AY11" s="44">
        <f>GasC!AY11/Pop!BG32*10^6</f>
        <v>0.17315099605973125</v>
      </c>
      <c r="AZ11" s="10"/>
      <c r="BA11" s="11"/>
    </row>
    <row r="12" spans="1:53">
      <c r="A12" t="s">
        <v>82</v>
      </c>
      <c r="B12" s="44">
        <f>GasC!B12/Pop!J42*10^6</f>
        <v>6.6046808236900886E-2</v>
      </c>
      <c r="C12" s="44">
        <f>GasC!C12/Pop!K42*10^6</f>
        <v>6.7477563710066399E-2</v>
      </c>
      <c r="D12" s="44">
        <f>GasC!D12/Pop!L42*10^6</f>
        <v>5.8529850223614038E-2</v>
      </c>
      <c r="E12" s="44">
        <f>GasC!E12/Pop!M42*10^6</f>
        <v>4.8979101379338572E-2</v>
      </c>
      <c r="F12" s="44">
        <f>GasC!F12/Pop!N42*10^6</f>
        <v>6.3154493359020278E-2</v>
      </c>
      <c r="G12" s="44">
        <f>GasC!G12/Pop!O42*10^6</f>
        <v>6.1839381175310099E-2</v>
      </c>
      <c r="H12" s="44">
        <f>GasC!H12/Pop!P42*10^6</f>
        <v>6.1899616068401234E-2</v>
      </c>
      <c r="I12" s="44">
        <f>GasC!I12/Pop!Q42*10^6</f>
        <v>5.5361951193145853E-2</v>
      </c>
      <c r="J12" s="44">
        <f>GasC!J12/Pop!R42*10^6</f>
        <v>4.2736580579867296E-2</v>
      </c>
      <c r="K12" s="44">
        <f>GasC!K12/Pop!S42*10^6</f>
        <v>4.379295556521582E-2</v>
      </c>
      <c r="L12" s="44">
        <f>GasC!L12/Pop!T42*10^6</f>
        <v>4.8883988334633637E-2</v>
      </c>
      <c r="M12" s="44">
        <f>GasC!M12/Pop!U42*10^6</f>
        <v>5.2549843696810643E-2</v>
      </c>
      <c r="N12" s="44">
        <f>GasC!N12/Pop!V42*10^6</f>
        <v>5.3264705860457638E-2</v>
      </c>
      <c r="O12" s="44">
        <f>GasC!O12/Pop!W42*10^6</f>
        <v>4.9010345803468511E-2</v>
      </c>
      <c r="P12" s="44">
        <f>GasC!P12/Pop!X42*10^6</f>
        <v>5.7153449287898915E-2</v>
      </c>
      <c r="Q12" s="44">
        <f>GasC!Q12/Pop!Y42*10^6</f>
        <v>5.768029096502332E-2</v>
      </c>
      <c r="R12" s="44">
        <f>GasC!R12/Pop!Z42*10^6</f>
        <v>5.5971283337056858E-2</v>
      </c>
      <c r="S12" s="44">
        <f>GasC!S12/Pop!AA42*10^6</f>
        <v>5.7100206713812225E-2</v>
      </c>
      <c r="T12" s="44">
        <f>GasC!T12/Pop!AB42*10^6</f>
        <v>6.0704866276837181E-2</v>
      </c>
      <c r="U12" s="44">
        <f>GasC!U12/Pop!AC42*10^6</f>
        <v>6.1150500104559802E-2</v>
      </c>
      <c r="V12" s="44">
        <f>GasC!V12/Pop!AD42*10^6</f>
        <v>6.0130935297428856E-2</v>
      </c>
      <c r="W12" s="44">
        <f>GasC!W12/Pop!AE42*10^6</f>
        <v>5.4127845582521684E-2</v>
      </c>
      <c r="X12" s="44">
        <f>GasC!X12/Pop!AF42*10^6</f>
        <v>5.1665050568107683E-2</v>
      </c>
      <c r="Y12" s="44">
        <f>GasC!Y12/Pop!AG42*10^6</f>
        <v>7.1411113805771212E-2</v>
      </c>
      <c r="Z12" s="44">
        <f>GasC!Z12/Pop!AH42*10^6</f>
        <v>0.10957195236474235</v>
      </c>
      <c r="AA12" s="44">
        <f>GasC!AA12/Pop!AI42*10^6</f>
        <v>0.11574283691857107</v>
      </c>
      <c r="AB12" s="44">
        <f>GasC!AB12/Pop!AJ42*10^6</f>
        <v>9.8599271801656632E-2</v>
      </c>
      <c r="AC12" s="44">
        <f>GasC!AC12/Pop!AK42*10^6</f>
        <v>0.11118201876296073</v>
      </c>
      <c r="AD12" s="44">
        <f>GasC!AD12/Pop!AL42*10^6</f>
        <v>0.1055544088561194</v>
      </c>
      <c r="AE12" s="44">
        <f>GasC!AE12/Pop!AM42*10^6</f>
        <v>0.10854304464848762</v>
      </c>
      <c r="AF12" s="44">
        <f>GasC!AF12/Pop!AN42*10^6</f>
        <v>0.10411451723286186</v>
      </c>
      <c r="AG12" s="44">
        <f>GasC!AG12/Pop!AO42*10^6</f>
        <v>0.1034660968795542</v>
      </c>
      <c r="AH12" s="44">
        <f>GasC!AH12/Pop!AP42*10^6</f>
        <v>0.15905823392651947</v>
      </c>
      <c r="AI12" s="44">
        <f>GasC!AI12/Pop!AQ42*10^6</f>
        <v>0.22279985899958543</v>
      </c>
      <c r="AJ12" s="44">
        <f>GasC!AJ12/Pop!AR42*10^6</f>
        <v>0.30045090665962459</v>
      </c>
      <c r="AK12" s="44">
        <f>GasC!AK12/Pop!AS42*10^6</f>
        <v>0.38300934577344664</v>
      </c>
      <c r="AL12" s="44">
        <f>GasC!AL12/Pop!AT42*10^6</f>
        <v>0.42883323008919277</v>
      </c>
      <c r="AM12" s="44">
        <f>GasC!AM12/Pop!AU42*10^6</f>
        <v>0.42728791060843563</v>
      </c>
      <c r="AN12" s="44">
        <f>GasC!AN12/Pop!AV42*10^6</f>
        <v>0.45682990460840261</v>
      </c>
      <c r="AO12" s="44">
        <f>GasC!AO12/Pop!AW42*10^6</f>
        <v>0.49015707434224548</v>
      </c>
      <c r="AP12" s="44">
        <f>GasC!AP12/Pop!AX42*10^6</f>
        <v>0.46875673683544156</v>
      </c>
      <c r="AQ12" s="44">
        <f>GasC!AQ12/Pop!AY42*10^6</f>
        <v>0.42890867760812712</v>
      </c>
      <c r="AR12" s="44">
        <f>GasC!AR12/Pop!AZ42*10^6</f>
        <v>0.25001136924615225</v>
      </c>
      <c r="AS12" s="44">
        <f>GasC!AS12/Pop!BA42*10^6</f>
        <v>0.14351573326588948</v>
      </c>
      <c r="AT12" s="44">
        <f>GasC!AT12/Pop!BB42*10^6</f>
        <v>0.16678674698931198</v>
      </c>
      <c r="AU12" s="44">
        <f>GasC!AU12/Pop!BC42*10^6</f>
        <v>0.27946464077733429</v>
      </c>
      <c r="AV12" s="44">
        <f>GasC!AV12/Pop!BD42*10^6</f>
        <v>0.28110195327121867</v>
      </c>
      <c r="AW12" s="44">
        <f>GasC!AW12/Pop!BE42*10^6</f>
        <v>0.25255537648626841</v>
      </c>
      <c r="AX12" s="44">
        <f>GasC!AX12/Pop!BF42*10^6</f>
        <v>0.25041267639577136</v>
      </c>
      <c r="AY12" s="44">
        <f>GasC!AY12/Pop!BG42*10^6</f>
        <v>0.24227282589415527</v>
      </c>
      <c r="AZ12" s="10"/>
      <c r="BA12" s="11"/>
    </row>
    <row r="13" spans="1:53">
      <c r="A13" t="s">
        <v>12</v>
      </c>
      <c r="B13" s="44">
        <f>GasC!B13/Pop!J47*10^6</f>
        <v>4.3720767939357148E-2</v>
      </c>
      <c r="C13" s="44">
        <f>GasC!C13/Pop!K47*10^6</f>
        <v>4.4266490560741334E-2</v>
      </c>
      <c r="D13" s="44">
        <f>GasC!D13/Pop!L47*10^6</f>
        <v>5.317219139684775E-2</v>
      </c>
      <c r="E13" s="44">
        <f>GasC!E13/Pop!M47*10^6</f>
        <v>5.2666672438793645E-2</v>
      </c>
      <c r="F13" s="44">
        <f>GasC!F13/Pop!N47*10^6</f>
        <v>5.593052479583497E-2</v>
      </c>
      <c r="G13" s="44">
        <f>GasC!G13/Pop!O47*10^6</f>
        <v>5.2943595941728316E-2</v>
      </c>
      <c r="H13" s="44">
        <f>GasC!H13/Pop!P47*10^6</f>
        <v>5.5015065459967517E-2</v>
      </c>
      <c r="I13" s="44">
        <f>GasC!I13/Pop!Q47*10^6</f>
        <v>6.5019778325326391E-2</v>
      </c>
      <c r="J13" s="44">
        <f>GasC!J13/Pop!R47*10^6</f>
        <v>6.3190339143310501E-2</v>
      </c>
      <c r="K13" s="44">
        <f>GasC!K13/Pop!S47*10^6</f>
        <v>6.2706486304415943E-2</v>
      </c>
      <c r="L13" s="44">
        <f>GasC!L13/Pop!T47*10^6</f>
        <v>5.9013686206901984E-2</v>
      </c>
      <c r="M13" s="44">
        <f>GasC!M13/Pop!U47*10^6</f>
        <v>6.057635519257832E-2</v>
      </c>
      <c r="N13" s="44">
        <f>GasC!N13/Pop!V47*10^6</f>
        <v>6.8403455625226886E-2</v>
      </c>
      <c r="O13" s="44">
        <f>GasC!O13/Pop!W47*10^6</f>
        <v>8.5125098425895052E-2</v>
      </c>
      <c r="P13" s="44">
        <f>GasC!P13/Pop!X47*10^6</f>
        <v>9.4897340845947267E-2</v>
      </c>
      <c r="Q13" s="44">
        <f>GasC!Q13/Pop!Y47*10^6</f>
        <v>0.10274748579606138</v>
      </c>
      <c r="R13" s="44">
        <f>GasC!R13/Pop!Z47*10^6</f>
        <v>0.10766142297389043</v>
      </c>
      <c r="S13" s="44">
        <f>GasC!S13/Pop!AA47*10^6</f>
        <v>0.11096504866235957</v>
      </c>
      <c r="T13" s="44">
        <f>GasC!T13/Pop!AB47*10^6</f>
        <v>0.11644790046153386</v>
      </c>
      <c r="U13" s="44">
        <f>GasC!U13/Pop!AC47*10^6</f>
        <v>0.11509029860281761</v>
      </c>
      <c r="V13" s="44">
        <f>GasC!V13/Pop!AD47*10^6</f>
        <v>0.11666569821453758</v>
      </c>
      <c r="W13" s="44">
        <f>GasC!W13/Pop!AE47*10^6</f>
        <v>0.11708322571233525</v>
      </c>
      <c r="X13" s="44">
        <f>GasC!X13/Pop!AF47*10^6</f>
        <v>0.11659949228330392</v>
      </c>
      <c r="Y13" s="44">
        <f>GasC!Y13/Pop!AG47*10^6</f>
        <v>0.1172990896007655</v>
      </c>
      <c r="Z13" s="44">
        <f>GasC!Z13/Pop!AH47*10^6</f>
        <v>0.10617276563280961</v>
      </c>
      <c r="AA13" s="44">
        <f>GasC!AA13/Pop!AI47*10^6</f>
        <v>0.1083989078642255</v>
      </c>
      <c r="AB13" s="44">
        <f>GasC!AB13/Pop!AJ47*10^6</f>
        <v>0.10576579677902624</v>
      </c>
      <c r="AC13" s="44">
        <f>GasC!AC13/Pop!AK47*10^6</f>
        <v>0.10225350584553428</v>
      </c>
      <c r="AD13" s="44">
        <f>GasC!AD13/Pop!AL47*10^6</f>
        <v>0.10540080347737003</v>
      </c>
      <c r="AE13" s="44">
        <f>GasC!AE13/Pop!AM47*10^6</f>
        <v>0.10153831221925737</v>
      </c>
      <c r="AF13" s="44">
        <f>GasC!AF13/Pop!AN47*10^6</f>
        <v>0.10592388543554589</v>
      </c>
      <c r="AG13" s="44">
        <f>GasC!AG13/Pop!AO47*10^6</f>
        <v>0.11127744615895697</v>
      </c>
      <c r="AH13" s="44">
        <f>GasC!AH13/Pop!AP47*10^6</f>
        <v>0.13771364148326132</v>
      </c>
      <c r="AI13" s="44">
        <f>GasC!AI13/Pop!AQ47*10^6</f>
        <v>0.14232531994714082</v>
      </c>
      <c r="AJ13" s="44">
        <f>GasC!AJ13/Pop!AR47*10^6</f>
        <v>0.11705385223072472</v>
      </c>
      <c r="AK13" s="44">
        <f>GasC!AK13/Pop!AS47*10^6</f>
        <v>0.13274323766196525</v>
      </c>
      <c r="AL13" s="44">
        <f>GasC!AL13/Pop!AT47*10^6</f>
        <v>0.13548406995526352</v>
      </c>
      <c r="AM13" s="44">
        <f>GasC!AM13/Pop!AU47*10^6</f>
        <v>0.13492471377679299</v>
      </c>
      <c r="AN13" s="44">
        <f>GasC!AN13/Pop!AV47*10^6</f>
        <v>0.12755233123082485</v>
      </c>
      <c r="AO13" s="44">
        <f>GasC!AO13/Pop!AW47*10^6</f>
        <v>0.13426725079548135</v>
      </c>
      <c r="AP13" s="44">
        <f>GasC!AP13/Pop!AX47*10^6</f>
        <v>0.13925521399324434</v>
      </c>
      <c r="AQ13" s="44">
        <f>GasC!AQ13/Pop!AY47*10^6</f>
        <v>0.14429815986629338</v>
      </c>
      <c r="AR13" s="44">
        <f>GasC!AR13/Pop!AZ47*10^6</f>
        <v>0.15091033962001366</v>
      </c>
      <c r="AS13" s="44">
        <f>GasC!AS13/Pop!BA47*10^6</f>
        <v>0.15150229244133379</v>
      </c>
      <c r="AT13" s="44">
        <f>GasC!AT13/Pop!BB47*10^6</f>
        <v>0.17251982611617939</v>
      </c>
      <c r="AU13" s="44">
        <f>GasC!AU13/Pop!BC47*10^6</f>
        <v>0.17808383846566567</v>
      </c>
      <c r="AV13" s="44">
        <f>GasC!AV13/Pop!BD47*10^6</f>
        <v>0.1715720965294677</v>
      </c>
      <c r="AW13" s="44">
        <f>GasC!AW13/Pop!BE47*10^6</f>
        <v>0.18880197946224458</v>
      </c>
      <c r="AX13" s="44">
        <f>GasC!AX13/Pop!BF47*10^6</f>
        <v>0.19029084203784655</v>
      </c>
      <c r="AY13" s="44">
        <f>GasC!AY13/Pop!BG47*10^6</f>
        <v>0.20602318194259728</v>
      </c>
      <c r="AZ13" s="10"/>
      <c r="BA13" s="11"/>
    </row>
    <row r="14" spans="1:53">
      <c r="A14" t="s">
        <v>13</v>
      </c>
      <c r="B14" s="44">
        <f>GasC!B14/Pop!J67*10^6</f>
        <v>0</v>
      </c>
      <c r="C14" s="44">
        <f>GasC!C14/Pop!K67*10^6</f>
        <v>0</v>
      </c>
      <c r="D14" s="44">
        <f>GasC!D14/Pop!L67*10^6</f>
        <v>0</v>
      </c>
      <c r="E14" s="44">
        <f>GasC!E14/Pop!M67*10^6</f>
        <v>0</v>
      </c>
      <c r="F14" s="44">
        <f>GasC!F14/Pop!N67*10^6</f>
        <v>0</v>
      </c>
      <c r="G14" s="44">
        <f>GasC!G14/Pop!O67*10^6</f>
        <v>9.8805767622008652E-3</v>
      </c>
      <c r="H14" s="44">
        <f>GasC!H14/Pop!P67*10^6</f>
        <v>9.6017959199088589E-3</v>
      </c>
      <c r="I14" s="44">
        <f>GasC!I14/Pop!Q67*10^6</f>
        <v>1.3533047936389075E-2</v>
      </c>
      <c r="J14" s="44">
        <f>GasC!J14/Pop!R67*10^6</f>
        <v>7.562104539743094E-3</v>
      </c>
      <c r="K14" s="44">
        <f>GasC!K14/Pop!S67*10^6</f>
        <v>1.4709765298339783E-2</v>
      </c>
      <c r="L14" s="44">
        <f>GasC!L14/Pop!T67*10^6</f>
        <v>1.7889361597379739E-2</v>
      </c>
      <c r="M14" s="44">
        <f>GasC!M14/Pop!U67*10^6</f>
        <v>1.5878766453849408E-2</v>
      </c>
      <c r="N14" s="44">
        <f>GasC!N14/Pop!V67*10^6</f>
        <v>9.8993319307019625E-3</v>
      </c>
      <c r="O14" s="44">
        <f>GasC!O14/Pop!W67*10^6</f>
        <v>9.9049743177222569E-3</v>
      </c>
      <c r="P14" s="44">
        <f>GasC!P14/Pop!X67*10^6</f>
        <v>6.9474357014825822E-3</v>
      </c>
      <c r="Q14" s="44">
        <f>GasC!Q14/Pop!Y67*10^6</f>
        <v>5.2655009766877474E-3</v>
      </c>
      <c r="R14" s="44">
        <f>GasC!R14/Pop!Z67*10^6</f>
        <v>8.3097137865728223E-3</v>
      </c>
      <c r="S14" s="44">
        <f>GasC!S14/Pop!AA67*10^6</f>
        <v>1.0485009117787759E-2</v>
      </c>
      <c r="T14" s="44">
        <f>GasC!T14/Pop!AB67*10^6</f>
        <v>1.2665267212737216E-2</v>
      </c>
      <c r="U14" s="44">
        <f>GasC!U14/Pop!AC67*10^6</f>
        <v>1.7792896577032022E-2</v>
      </c>
      <c r="V14" s="44">
        <f>GasC!V14/Pop!AD67*10^6</f>
        <v>1.7687420606972579E-2</v>
      </c>
      <c r="W14" s="44">
        <f>GasC!W14/Pop!AE67*10^6</f>
        <v>1.7146730177867667E-2</v>
      </c>
      <c r="X14" s="44">
        <f>GasC!X14/Pop!AF67*10^6</f>
        <v>1.557217429219207E-2</v>
      </c>
      <c r="Y14" s="44">
        <f>GasC!Y14/Pop!AG67*10^6</f>
        <v>1.7763304278522858E-2</v>
      </c>
      <c r="Z14" s="44">
        <f>GasC!Z14/Pop!AH67*10^6</f>
        <v>1.3731059656944008E-2</v>
      </c>
      <c r="AA14" s="44">
        <f>GasC!AA14/Pop!AI67*10^6</f>
        <v>2.2019781593126307E-2</v>
      </c>
      <c r="AB14" s="44">
        <f>GasC!AB14/Pop!AJ67*10^6</f>
        <v>2.6383741191558584E-2</v>
      </c>
      <c r="AC14" s="44">
        <f>GasC!AC14/Pop!AK67*10^6</f>
        <v>2.587413959145014E-2</v>
      </c>
      <c r="AD14" s="44">
        <f>GasC!AD14/Pop!AL67*10^6</f>
        <v>2.9129227847176566E-2</v>
      </c>
      <c r="AE14" s="44">
        <f>GasC!AE14/Pop!AM67*10^6</f>
        <v>2.5722379077131055E-2</v>
      </c>
      <c r="AF14" s="44">
        <f>GasC!AF14/Pop!AN67*10^6</f>
        <v>2.4299475830587551E-2</v>
      </c>
      <c r="AG14" s="44">
        <f>GasC!AG14/Pop!AO67*10^6</f>
        <v>2.5249326399326227E-2</v>
      </c>
      <c r="AH14" s="44">
        <f>GasC!AH14/Pop!AP67*10^6</f>
        <v>2.255766901627012E-2</v>
      </c>
      <c r="AI14" s="44">
        <f>GasC!AI14/Pop!AQ67*10^6</f>
        <v>2.2525694294923987E-2</v>
      </c>
      <c r="AJ14" s="44">
        <f>GasC!AJ14/Pop!AR67*10^6</f>
        <v>2.0808648267788915E-2</v>
      </c>
      <c r="AK14" s="44">
        <f>GasC!AK14/Pop!AS67*10^6</f>
        <v>2.2251087927747475E-2</v>
      </c>
      <c r="AL14" s="44">
        <f>GasC!AL14/Pop!AT67*10^6</f>
        <v>2.2252042033329356E-2</v>
      </c>
      <c r="AM14" s="44">
        <f>GasC!AM14/Pop!AU67*10^6</f>
        <v>9.9639933589016141E-3</v>
      </c>
      <c r="AN14" s="44">
        <f>GasC!AN14/Pop!AV67*10^6</f>
        <v>1.7103393235753522E-2</v>
      </c>
      <c r="AO14" s="44">
        <f>GasC!AO14/Pop!AW67*10^6</f>
        <v>2.1357993874802039E-2</v>
      </c>
      <c r="AP14" s="44">
        <f>GasC!AP14/Pop!AX67*10^6</f>
        <v>2.2826639929404178E-2</v>
      </c>
      <c r="AQ14" s="44">
        <f>GasC!AQ14/Pop!AY67*10^6</f>
        <v>2.8682559877273583E-2</v>
      </c>
      <c r="AR14" s="44">
        <f>GasC!AR14/Pop!AZ67*10^6</f>
        <v>2.9526609572789485E-2</v>
      </c>
      <c r="AS14" s="44">
        <f>GasC!AS14/Pop!BA67*10^6</f>
        <v>2.5374219788435449E-2</v>
      </c>
      <c r="AT14" s="44">
        <f>GasC!AT14/Pop!BB67*10^6</f>
        <v>3.3482488108856186E-2</v>
      </c>
      <c r="AU14" s="44">
        <f>GasC!AU14/Pop!BC67*10^6</f>
        <v>3.4196764146655317E-2</v>
      </c>
      <c r="AV14" s="44">
        <f>GasC!AV14/Pop!BD67*10^6</f>
        <v>2.973538819382722E-2</v>
      </c>
      <c r="AW14" s="44">
        <f>GasC!AW14/Pop!BE67*10^6</f>
        <v>3.8401280166906915E-2</v>
      </c>
      <c r="AX14" s="44">
        <f>GasC!AX14/Pop!BF67*10^6</f>
        <v>3.4420072078371208E-2</v>
      </c>
      <c r="AY14" s="44">
        <f>GasC!AY14/Pop!BG67*10^6</f>
        <v>3.575471108680886E-2</v>
      </c>
      <c r="AZ14" s="10"/>
      <c r="BA14" s="11"/>
    </row>
    <row r="15" spans="1:53">
      <c r="A15" t="s">
        <v>14</v>
      </c>
      <c r="B15" s="44">
        <f>GasC!B15/Pop!J182*10^6</f>
        <v>2.9463241762956331E-2</v>
      </c>
      <c r="C15" s="44">
        <f>GasC!C15/Pop!K182*10^6</f>
        <v>2.9896174855608595E-2</v>
      </c>
      <c r="D15" s="44">
        <f>GasC!D15/Pop!L182*10^6</f>
        <v>2.7194088689042193E-2</v>
      </c>
      <c r="E15" s="44">
        <f>GasC!E15/Pop!M182*10^6</f>
        <v>2.9455237263915676E-2</v>
      </c>
      <c r="F15" s="44">
        <f>GasC!F15/Pop!N182*10^6</f>
        <v>2.9193270542896239E-2</v>
      </c>
      <c r="G15" s="44">
        <f>GasC!G15/Pop!O182*10^6</f>
        <v>2.788381832313163E-2</v>
      </c>
      <c r="H15" s="44">
        <f>GasC!H15/Pop!P182*10^6</f>
        <v>3.239851220778129E-2</v>
      </c>
      <c r="I15" s="44">
        <f>GasC!I15/Pop!Q182*10^6</f>
        <v>3.0342919042818051E-2</v>
      </c>
      <c r="J15" s="44">
        <f>GasC!J15/Pop!R182*10^6</f>
        <v>2.8932042853477405E-2</v>
      </c>
      <c r="K15" s="44">
        <f>GasC!K15/Pop!S182*10^6</f>
        <v>2.8989730152130688E-2</v>
      </c>
      <c r="L15" s="44">
        <f>GasC!L15/Pop!T182*10^6</f>
        <v>3.4865509416281117E-2</v>
      </c>
      <c r="M15" s="44">
        <f>GasC!M15/Pop!U182*10^6</f>
        <v>3.6828884689657178E-2</v>
      </c>
      <c r="N15" s="44">
        <f>GasC!N15/Pop!V182*10^6</f>
        <v>3.5613495696837499E-2</v>
      </c>
      <c r="O15" s="44">
        <f>GasC!O15/Pop!W182*10^6</f>
        <v>3.6262012322171362E-2</v>
      </c>
      <c r="P15" s="44">
        <f>GasC!P15/Pop!X182*10^6</f>
        <v>3.2674027008244372E-2</v>
      </c>
      <c r="Q15" s="44">
        <f>GasC!Q15/Pop!Y182*10^6</f>
        <v>3.4218328373595938E-2</v>
      </c>
      <c r="R15" s="44">
        <f>GasC!R15/Pop!Z182*10^6</f>
        <v>3.8330647471517716E-2</v>
      </c>
      <c r="S15" s="44">
        <f>GasC!S15/Pop!AA182*10^6</f>
        <v>3.9285127007553662E-2</v>
      </c>
      <c r="T15" s="44">
        <f>GasC!T15/Pop!AB182*10^6</f>
        <v>2.5294147625541365E-2</v>
      </c>
      <c r="U15" s="44">
        <f>GasC!U15/Pop!AC182*10^6</f>
        <v>3.3351527455453854E-2</v>
      </c>
      <c r="V15" s="44">
        <f>GasC!V15/Pop!AD182*10^6</f>
        <v>2.5428563388496771E-2</v>
      </c>
      <c r="W15" s="44">
        <f>GasC!W15/Pop!AE182*10^6</f>
        <v>2.6354941551540917E-2</v>
      </c>
      <c r="X15" s="44">
        <f>GasC!X15/Pop!AF182*10^6</f>
        <v>2.5621326957860548E-2</v>
      </c>
      <c r="Y15" s="44">
        <f>GasC!Y15/Pop!AG182*10^6</f>
        <v>2.36251761546219E-2</v>
      </c>
      <c r="Z15" s="44">
        <f>GasC!Z15/Pop!AH182*10^6</f>
        <v>1.9607975270178244E-2</v>
      </c>
      <c r="AA15" s="44">
        <f>GasC!AA15/Pop!AI182*10^6</f>
        <v>1.837202928638915E-2</v>
      </c>
      <c r="AB15" s="44">
        <f>GasC!AB15/Pop!AJ182*10^6</f>
        <v>1.6873751577987473E-2</v>
      </c>
      <c r="AC15" s="44">
        <f>GasC!AC15/Pop!AK182*10^6</f>
        <v>1.4909581961710437E-2</v>
      </c>
      <c r="AD15" s="44">
        <f>GasC!AD15/Pop!AL182*10^6</f>
        <v>1.5398403276159104E-2</v>
      </c>
      <c r="AE15" s="44">
        <f>GasC!AE15/Pop!AM182*10^6</f>
        <v>1.5792131183243848E-2</v>
      </c>
      <c r="AF15" s="44">
        <f>GasC!AF15/Pop!AN182*10^6</f>
        <v>1.5017412919076819E-2</v>
      </c>
      <c r="AG15" s="44">
        <f>GasC!AG15/Pop!AO182*10^6</f>
        <v>1.497479079889936E-2</v>
      </c>
      <c r="AH15" s="44">
        <f>GasC!AH15/Pop!AP182*10^6</f>
        <v>8.7403401619556842E-3</v>
      </c>
      <c r="AI15" s="44">
        <f>GasC!AI15/Pop!AQ182*10^6</f>
        <v>1.4603322954391916E-2</v>
      </c>
      <c r="AJ15" s="44">
        <f>GasC!AJ15/Pop!AR182*10^6</f>
        <v>1.4475008838557762E-2</v>
      </c>
      <c r="AK15" s="44">
        <f>GasC!AK15/Pop!AS182*10^6</f>
        <v>1.2000829639348058E-2</v>
      </c>
      <c r="AL15" s="44">
        <f>GasC!AL15/Pop!AT182*10^6</f>
        <v>1.2680225318084213E-2</v>
      </c>
      <c r="AM15" s="44">
        <f>GasC!AM15/Pop!AU182*10^6</f>
        <v>1.4961583127965557E-2</v>
      </c>
      <c r="AN15" s="44">
        <f>GasC!AN15/Pop!AV182*10^6</f>
        <v>1.7484764960026152E-2</v>
      </c>
      <c r="AO15" s="44">
        <f>GasC!AO15/Pop!AW182*10^6</f>
        <v>2.8379520575299081E-2</v>
      </c>
      <c r="AP15" s="44">
        <f>GasC!AP15/Pop!AX182*10^6</f>
        <v>4.944392582599582E-2</v>
      </c>
      <c r="AQ15" s="44">
        <f>GasC!AQ15/Pop!AY182*10^6</f>
        <v>5.716263625094356E-2</v>
      </c>
      <c r="AR15" s="44">
        <f>GasC!AR15/Pop!AZ182*10^6</f>
        <v>8.5109331989778103E-2</v>
      </c>
      <c r="AS15" s="44">
        <f>GasC!AS15/Pop!BA182*10^6</f>
        <v>0.10673440945634299</v>
      </c>
      <c r="AT15" s="44">
        <f>GasC!AT15/Pop!BB182*10^6</f>
        <v>0.1078060795786541</v>
      </c>
      <c r="AU15" s="44">
        <f>GasC!AU15/Pop!BC182*10^6</f>
        <v>0.16600743597278769</v>
      </c>
      <c r="AV15" s="44">
        <f>GasC!AV15/Pop!BD182*10^6</f>
        <v>0.18578502178783082</v>
      </c>
      <c r="AW15" s="44">
        <f>GasC!AW15/Pop!BE182*10^6</f>
        <v>0.20202470360494801</v>
      </c>
      <c r="AX15" s="44">
        <f>GasC!AX15/Pop!BF182*10^6</f>
        <v>0.19336775201169742</v>
      </c>
      <c r="AY15" s="44">
        <f>GasC!AY15/Pop!BG182*10^6</f>
        <v>0.2094303759420563</v>
      </c>
      <c r="AZ15" s="10"/>
      <c r="BA15" s="11"/>
    </row>
    <row r="16" spans="1:53">
      <c r="A16" t="s">
        <v>15</v>
      </c>
      <c r="B16" s="44">
        <f>GasC!B16/Pop!J229*10^6</f>
        <v>1.1529790589630422</v>
      </c>
      <c r="C16" s="44">
        <f>GasC!C16/Pop!K229*10^6</f>
        <v>1.3414472411191627</v>
      </c>
      <c r="D16" s="44">
        <f>GasC!D16/Pop!L229*10^6</f>
        <v>1.4709725915253835</v>
      </c>
      <c r="E16" s="44">
        <f>GasC!E16/Pop!M229*10^6</f>
        <v>1.5341408059982866</v>
      </c>
      <c r="F16" s="44">
        <f>GasC!F16/Pop!N229*10^6</f>
        <v>1.5322345033193083</v>
      </c>
      <c r="G16" s="44">
        <f>GasC!G16/Pop!O229*10^6</f>
        <v>1.7378509000038054</v>
      </c>
      <c r="H16" s="44">
        <f>GasC!H16/Pop!P229*10^6</f>
        <v>1.6754306750517793</v>
      </c>
      <c r="I16" s="44">
        <f>GasC!I16/Pop!Q229*10^6</f>
        <v>1.7095639471071657</v>
      </c>
      <c r="J16" s="44">
        <f>GasC!J16/Pop!R229*10^6</f>
        <v>1.61871709220039</v>
      </c>
      <c r="K16" s="44">
        <f>GasC!K16/Pop!S229*10^6</f>
        <v>1.4574133936354272</v>
      </c>
      <c r="L16" s="44">
        <f>GasC!L16/Pop!T229*10^6</f>
        <v>1.3057021729994551</v>
      </c>
      <c r="M16" s="44">
        <f>GasC!M16/Pop!U229*10^6</f>
        <v>1.4493391306563221</v>
      </c>
      <c r="N16" s="44">
        <f>GasC!N16/Pop!V229*10^6</f>
        <v>1.6805219679152246</v>
      </c>
      <c r="O16" s="44">
        <f>GasC!O16/Pop!W229*10^6</f>
        <v>1.9789281933050469</v>
      </c>
      <c r="P16" s="44">
        <f>GasC!P16/Pop!X229*10^6</f>
        <v>2.1296316214287523</v>
      </c>
      <c r="Q16" s="44">
        <f>GasC!Q16/Pop!Y229*10^6</f>
        <v>2.2878298142094229</v>
      </c>
      <c r="R16" s="44">
        <f>GasC!R16/Pop!Z229*10^6</f>
        <v>2.3617719457046404</v>
      </c>
      <c r="S16" s="44">
        <f>GasC!S16/Pop!AA229*10^6</f>
        <v>2.8439867572125896</v>
      </c>
      <c r="T16" s="44">
        <f>GasC!T16/Pop!AB229*10^6</f>
        <v>3.1238116649819569</v>
      </c>
      <c r="U16" s="44">
        <f>GasC!U16/Pop!AC229*10^6</f>
        <v>3.2101728734335269</v>
      </c>
      <c r="V16" s="44">
        <f>GasC!V16/Pop!AD229*10^6</f>
        <v>3.1649920789796187</v>
      </c>
      <c r="W16" s="44">
        <f>GasC!W16/Pop!AE229*10^6</f>
        <v>3.3022170460275007</v>
      </c>
      <c r="X16" s="44">
        <f>GasC!X16/Pop!AF229*10^6</f>
        <v>3.3901056103235909</v>
      </c>
      <c r="Y16" s="44">
        <f>GasC!Y16/Pop!AG229*10^6</f>
        <v>3.7854077965623421</v>
      </c>
      <c r="Z16" s="44">
        <f>GasC!Z16/Pop!AH229*10^6</f>
        <v>3.7935935729735295</v>
      </c>
      <c r="AA16" s="44">
        <f>GasC!AA16/Pop!AI229*10^6</f>
        <v>3.882465398263693</v>
      </c>
      <c r="AB16" s="44">
        <f>GasC!AB16/Pop!AJ229*10^6</f>
        <v>4.1710504705237632</v>
      </c>
      <c r="AC16" s="44">
        <f>GasC!AC16/Pop!AK229*10^6</f>
        <v>4.0000452530372064</v>
      </c>
      <c r="AD16" s="44">
        <f>GasC!AD16/Pop!AL229*10^6</f>
        <v>4.4623556544868652</v>
      </c>
      <c r="AE16" s="44">
        <f>GasC!AE16/Pop!AM229*10^6</f>
        <v>5.0891134721142501</v>
      </c>
      <c r="AF16" s="44">
        <f>GasC!AF16/Pop!AN229*10^6</f>
        <v>5.4430235513756564</v>
      </c>
      <c r="AG16" s="44">
        <f>GasC!AG16/Pop!AO229*10^6</f>
        <v>6.1293821744883239</v>
      </c>
      <c r="AH16" s="44">
        <f>GasC!AH16/Pop!AP229*10^6</f>
        <v>6.6392898418865407</v>
      </c>
      <c r="AI16" s="44">
        <f>GasC!AI16/Pop!AQ229*10^6</f>
        <v>6.6294719233547497</v>
      </c>
      <c r="AJ16" s="44">
        <f>GasC!AJ16/Pop!AR229*10^6</f>
        <v>6.7885270256273618</v>
      </c>
      <c r="AK16" s="44">
        <f>GasC!AK16/Pop!AS229*10^6</f>
        <v>6.8877956861097172</v>
      </c>
      <c r="AL16" s="44">
        <f>GasC!AL16/Pop!AT229*10^6</f>
        <v>7.8960919671965915</v>
      </c>
      <c r="AM16" s="44">
        <f>GasC!AM16/Pop!AU229*10^6</f>
        <v>8.4544886827011201</v>
      </c>
      <c r="AN16" s="44">
        <f>GasC!AN16/Pop!AV229*10^6</f>
        <v>9.3588686098101164</v>
      </c>
      <c r="AO16" s="44">
        <f>GasC!AO16/Pop!AW229*10^6</f>
        <v>10.248575353523771</v>
      </c>
      <c r="AP16" s="44">
        <f>GasC!AP16/Pop!AX229*10^6</f>
        <v>11.317957632315547</v>
      </c>
      <c r="AQ16" s="44">
        <f>GasC!AQ16/Pop!AY229*10^6</f>
        <v>14.633837610063072</v>
      </c>
      <c r="AR16" s="44">
        <f>GasC!AR16/Pop!AZ229*10^6</f>
        <v>15.076101910203322</v>
      </c>
      <c r="AS16" s="44">
        <f>GasC!AS16/Pop!BA229*10^6</f>
        <v>14.582072605090422</v>
      </c>
      <c r="AT16" s="44">
        <f>GasC!AT16/Pop!BB229*10^6</f>
        <v>15.090824384982339</v>
      </c>
      <c r="AU16" s="44">
        <f>GasC!AU16/Pop!BC229*10^6</f>
        <v>15.70531609531133</v>
      </c>
      <c r="AV16" s="44">
        <f>GasC!AV16/Pop!BD229*10^6</f>
        <v>15.707153559818549</v>
      </c>
      <c r="AW16" s="44">
        <f>GasC!AW16/Pop!BE229*10^6</f>
        <v>14.904358408142869</v>
      </c>
      <c r="AX16" s="44">
        <f>GasC!AX16/Pop!BF229*10^6</f>
        <v>14.963961548272563</v>
      </c>
      <c r="AY16" s="44">
        <f>GasC!AY16/Pop!BG229*10^6</f>
        <v>14.597928083702046</v>
      </c>
      <c r="AZ16" s="10"/>
      <c r="BA16" s="11"/>
    </row>
    <row r="17" spans="1:53">
      <c r="A17" t="s">
        <v>16</v>
      </c>
      <c r="B17" s="44">
        <f>GasC!B17/Pop!J241*10^6</f>
        <v>0.62047734005761401</v>
      </c>
      <c r="C17" s="44">
        <f>GasC!C17/Pop!K241*10^6</f>
        <v>0.62819755948393063</v>
      </c>
      <c r="D17" s="44">
        <f>GasC!D17/Pop!L241*10^6</f>
        <v>0.66527014394113093</v>
      </c>
      <c r="E17" s="44">
        <f>GasC!E17/Pop!M241*10^6</f>
        <v>0.66440023175897434</v>
      </c>
      <c r="F17" s="44">
        <f>GasC!F17/Pop!N241*10^6</f>
        <v>0.66218729006259813</v>
      </c>
      <c r="G17" s="44">
        <f>GasC!G17/Pop!O241*10^6</f>
        <v>0.59882161847011306</v>
      </c>
      <c r="H17" s="44">
        <f>GasC!H17/Pop!P241*10^6</f>
        <v>0.56333648662153324</v>
      </c>
      <c r="I17" s="44">
        <f>GasC!I17/Pop!Q241*10^6</f>
        <v>0.54401464249105969</v>
      </c>
      <c r="J17" s="44">
        <f>GasC!J17/Pop!R241*10^6</f>
        <v>0.65158019275346912</v>
      </c>
      <c r="K17" s="44">
        <f>GasC!K17/Pop!S241*10^6</f>
        <v>0.66969241632211729</v>
      </c>
      <c r="L17" s="44">
        <f>GasC!L17/Pop!T241*10^6</f>
        <v>0.63348608650797378</v>
      </c>
      <c r="M17" s="44">
        <f>GasC!M17/Pop!U241*10^6</f>
        <v>0.76365758502241265</v>
      </c>
      <c r="N17" s="44">
        <f>GasC!N17/Pop!V241*10^6</f>
        <v>0.81067173280463534</v>
      </c>
      <c r="O17" s="44">
        <f>GasC!O17/Pop!W241*10^6</f>
        <v>0.79561176431469549</v>
      </c>
      <c r="P17" s="44">
        <f>GasC!P17/Pop!X241*10^6</f>
        <v>0.86687814903834726</v>
      </c>
      <c r="Q17" s="44">
        <f>GasC!Q17/Pop!Y241*10^6</f>
        <v>0.86842232006338405</v>
      </c>
      <c r="R17" s="44">
        <f>GasC!R17/Pop!Z241*10^6</f>
        <v>0.84996637439886302</v>
      </c>
      <c r="S17" s="44">
        <f>GasC!S17/Pop!AA241*10^6</f>
        <v>0.88317637053743392</v>
      </c>
      <c r="T17" s="44">
        <f>GasC!T17/Pop!AB241*10^6</f>
        <v>0.84706682650770349</v>
      </c>
      <c r="U17" s="44">
        <f>GasC!U17/Pop!AC241*10^6</f>
        <v>0.91277965381908288</v>
      </c>
      <c r="V17" s="44">
        <f>GasC!V17/Pop!AD241*10^6</f>
        <v>0.89061842891893384</v>
      </c>
      <c r="W17" s="44">
        <f>GasC!W17/Pop!AE241*10^6</f>
        <v>0.95539256689334084</v>
      </c>
      <c r="X17" s="44">
        <f>GasC!X17/Pop!AF241*10^6</f>
        <v>0.90726969367227661</v>
      </c>
      <c r="Y17" s="44">
        <f>GasC!Y17/Pop!AG241*10^6</f>
        <v>0.90548909339047956</v>
      </c>
      <c r="Z17" s="44">
        <f>GasC!Z17/Pop!AH241*10^6</f>
        <v>0.90694049832831847</v>
      </c>
      <c r="AA17" s="44">
        <f>GasC!AA17/Pop!AI241*10^6</f>
        <v>0.99531974665741663</v>
      </c>
      <c r="AB17" s="44">
        <f>GasC!AB17/Pop!AJ241*10^6</f>
        <v>0.96949441938217662</v>
      </c>
      <c r="AC17" s="44">
        <f>GasC!AC17/Pop!AK241*10^6</f>
        <v>0.93536032719293671</v>
      </c>
      <c r="AD17" s="44">
        <f>GasC!AD17/Pop!AL241*10^6</f>
        <v>0.98739681736178053</v>
      </c>
      <c r="AE17" s="44">
        <f>GasC!AE17/Pop!AM241*10^6</f>
        <v>1.0221473858470143</v>
      </c>
      <c r="AF17" s="44">
        <f>GasC!AF17/Pop!AN241*10^6</f>
        <v>1.1154791560071353</v>
      </c>
      <c r="AG17" s="44">
        <f>GasC!AG17/Pop!AO241*10^6</f>
        <v>1.1814097550060461</v>
      </c>
      <c r="AH17" s="44">
        <f>GasC!AH17/Pop!AP241*10^6</f>
        <v>1.2007528300909429</v>
      </c>
      <c r="AI17" s="44">
        <f>GasC!AI17/Pop!AQ241*10^6</f>
        <v>1.2349286468225433</v>
      </c>
      <c r="AJ17" s="44">
        <f>GasC!AJ17/Pop!AR241*10^6</f>
        <v>1.0268757215634534</v>
      </c>
      <c r="AK17" s="44">
        <f>GasC!AK17/Pop!AS241*10^6</f>
        <v>1.0265720487370922</v>
      </c>
      <c r="AL17" s="44">
        <f>GasC!AL17/Pop!AT241*10^6</f>
        <v>1.0679134665315544</v>
      </c>
      <c r="AM17" s="44">
        <f>GasC!AM17/Pop!AU241*10^6</f>
        <v>1.0068843661378655</v>
      </c>
      <c r="AN17" s="44">
        <f>GasC!AN17/Pop!AV241*10^6</f>
        <v>0.8779485050267517</v>
      </c>
      <c r="AO17" s="44">
        <f>GasC!AO17/Pop!AW241*10^6</f>
        <v>0.9714992310508247</v>
      </c>
      <c r="AP17" s="44">
        <f>GasC!AP17/Pop!AX241*10^6</f>
        <v>0.9218496763901235</v>
      </c>
      <c r="AQ17" s="44">
        <f>GasC!AQ17/Pop!AY241*10^6</f>
        <v>1.0409045469954552</v>
      </c>
      <c r="AR17" s="44">
        <f>GasC!AR17/Pop!AZ241*10^6</f>
        <v>1.1759347767485986</v>
      </c>
      <c r="AS17" s="44">
        <f>GasC!AS17/Pop!BA241*10^6</f>
        <v>1.0976453515779547</v>
      </c>
      <c r="AT17" s="44">
        <f>GasC!AT17/Pop!BB241*10^6</f>
        <v>1.0340735456739891</v>
      </c>
      <c r="AU17" s="44">
        <f>GasC!AU17/Pop!BC241*10^6</f>
        <v>0.9191900397799746</v>
      </c>
      <c r="AV17" s="44">
        <f>GasC!AV17/Pop!BD241*10^6</f>
        <v>0.90869699976868679</v>
      </c>
      <c r="AW17" s="44">
        <f>GasC!AW17/Pop!BE241*10^6</f>
        <v>0.95309146728179772</v>
      </c>
      <c r="AX17" s="44">
        <f>GasC!AX17/Pop!BF241*10^6</f>
        <v>0.92254339343588621</v>
      </c>
      <c r="AY17" s="44">
        <f>GasC!AY17/Pop!BG241*10^6</f>
        <v>0.87355056920920293</v>
      </c>
      <c r="AZ17" s="10"/>
      <c r="BA17" s="11"/>
    </row>
    <row r="18" spans="1:53">
      <c r="A18" t="s">
        <v>17</v>
      </c>
      <c r="B18" s="8"/>
      <c r="C18" s="8"/>
      <c r="D18" s="8"/>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10"/>
      <c r="BA18" s="11"/>
    </row>
    <row r="19" spans="1:53">
      <c r="A19" s="17" t="s">
        <v>18</v>
      </c>
      <c r="B19" s="14"/>
      <c r="C19" s="14"/>
      <c r="D19" s="14"/>
      <c r="E19" s="14"/>
      <c r="F19" s="14"/>
      <c r="G19" s="14"/>
      <c r="H19" s="14"/>
      <c r="I19" s="14"/>
      <c r="J19" s="14"/>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c r="AO19" s="14"/>
      <c r="AP19" s="14"/>
      <c r="AQ19" s="14"/>
      <c r="AR19" s="14"/>
      <c r="AS19" s="14"/>
      <c r="AT19" s="14"/>
      <c r="AU19" s="14"/>
      <c r="AV19" s="14"/>
      <c r="AW19" s="14"/>
      <c r="AX19" s="14"/>
      <c r="AY19" s="14"/>
      <c r="AZ19" s="15"/>
      <c r="BA19" s="16"/>
    </row>
    <row r="20" spans="1:53">
      <c r="B20" s="8"/>
      <c r="C20" s="8"/>
      <c r="D20" s="8"/>
      <c r="E20" s="8"/>
      <c r="F20" s="8"/>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9"/>
      <c r="AZ20" s="10"/>
      <c r="BA20" s="11"/>
    </row>
    <row r="21" spans="1:53">
      <c r="A21" t="s">
        <v>83</v>
      </c>
      <c r="B21" s="44"/>
      <c r="C21" s="44"/>
      <c r="D21" s="44"/>
      <c r="E21" s="44"/>
      <c r="F21" s="44"/>
      <c r="G21" s="44"/>
      <c r="H21" s="44"/>
      <c r="I21" s="44"/>
      <c r="J21" s="44"/>
      <c r="K21" s="44"/>
      <c r="L21" s="44"/>
      <c r="M21" s="44"/>
      <c r="N21" s="44"/>
      <c r="O21" s="44"/>
      <c r="P21" s="44"/>
      <c r="Q21" s="44"/>
      <c r="R21" s="44"/>
      <c r="S21" s="44"/>
      <c r="T21" s="44"/>
      <c r="U21" s="44"/>
      <c r="V21" s="44"/>
      <c r="W21" s="44"/>
      <c r="X21" s="44"/>
      <c r="Y21" s="44"/>
      <c r="Z21" s="44"/>
      <c r="AA21" s="44"/>
      <c r="AB21" s="44"/>
      <c r="AC21" s="44"/>
      <c r="AD21" s="44"/>
      <c r="AE21" s="44"/>
      <c r="AF21" s="44"/>
      <c r="AG21" s="44"/>
      <c r="AH21" s="44"/>
      <c r="AI21" s="44"/>
      <c r="AJ21" s="44"/>
      <c r="AK21" s="44"/>
      <c r="AL21" s="44"/>
      <c r="AM21" s="44"/>
      <c r="AN21" s="44"/>
      <c r="AO21" s="44"/>
      <c r="AP21" s="44"/>
      <c r="AQ21" s="44"/>
      <c r="AR21" s="44"/>
      <c r="AS21" s="44"/>
      <c r="AT21" s="44"/>
      <c r="AU21" s="44"/>
      <c r="AV21" s="44"/>
      <c r="AW21" s="44"/>
      <c r="AX21" s="44"/>
      <c r="AY21" s="44"/>
      <c r="AZ21" s="10"/>
      <c r="BA21" s="11"/>
    </row>
    <row r="22" spans="1:53">
      <c r="A22" t="s">
        <v>19</v>
      </c>
      <c r="B22" s="44" t="e">
        <f>GasC!B22/Pop!J18*10^6</f>
        <v>#VALUE!</v>
      </c>
      <c r="C22" s="44" t="e">
        <f>GasC!C22/Pop!K18*10^6</f>
        <v>#VALUE!</v>
      </c>
      <c r="D22" s="44" t="e">
        <f>GasC!D22/Pop!L18*10^6</f>
        <v>#VALUE!</v>
      </c>
      <c r="E22" s="44" t="e">
        <f>GasC!E22/Pop!M18*10^6</f>
        <v>#VALUE!</v>
      </c>
      <c r="F22" s="44" t="e">
        <f>GasC!F22/Pop!N18*10^6</f>
        <v>#VALUE!</v>
      </c>
      <c r="G22" s="44" t="e">
        <f>GasC!G22/Pop!O18*10^6</f>
        <v>#VALUE!</v>
      </c>
      <c r="H22" s="44" t="e">
        <f>GasC!H22/Pop!P18*10^6</f>
        <v>#VALUE!</v>
      </c>
      <c r="I22" s="44" t="e">
        <f>GasC!I22/Pop!Q18*10^6</f>
        <v>#VALUE!</v>
      </c>
      <c r="J22" s="44" t="e">
        <f>GasC!J22/Pop!R18*10^6</f>
        <v>#VALUE!</v>
      </c>
      <c r="K22" s="44" t="e">
        <f>GasC!K22/Pop!S18*10^6</f>
        <v>#VALUE!</v>
      </c>
      <c r="L22" s="44" t="e">
        <f>GasC!L22/Pop!T18*10^6</f>
        <v>#VALUE!</v>
      </c>
      <c r="M22" s="44" t="e">
        <f>GasC!M22/Pop!U18*10^6</f>
        <v>#VALUE!</v>
      </c>
      <c r="N22" s="44" t="e">
        <f>GasC!N22/Pop!V18*10^6</f>
        <v>#VALUE!</v>
      </c>
      <c r="O22" s="44" t="e">
        <f>GasC!O22/Pop!W18*10^6</f>
        <v>#VALUE!</v>
      </c>
      <c r="P22" s="44" t="e">
        <f>GasC!P22/Pop!X18*10^6</f>
        <v>#VALUE!</v>
      </c>
      <c r="Q22" s="44" t="e">
        <f>GasC!Q22/Pop!Y18*10^6</f>
        <v>#VALUE!</v>
      </c>
      <c r="R22" s="44" t="e">
        <f>GasC!R22/Pop!Z18*10^6</f>
        <v>#VALUE!</v>
      </c>
      <c r="S22" s="44" t="e">
        <f>GasC!S22/Pop!AA18*10^6</f>
        <v>#VALUE!</v>
      </c>
      <c r="T22" s="44" t="e">
        <f>GasC!T22/Pop!AB18*10^6</f>
        <v>#VALUE!</v>
      </c>
      <c r="U22" s="44" t="e">
        <f>GasC!U22/Pop!AC18*10^6</f>
        <v>#VALUE!</v>
      </c>
      <c r="V22" s="44">
        <f>GasC!V22/Pop!AD18*10^6</f>
        <v>1.7793294417399212</v>
      </c>
      <c r="W22" s="44">
        <f>GasC!W22/Pop!AE18*10^6</f>
        <v>1.9461472653695961</v>
      </c>
      <c r="X22" s="44">
        <f>GasC!X22/Pop!AF18*10^6</f>
        <v>1.8923943190171595</v>
      </c>
      <c r="Y22" s="44">
        <f>GasC!Y22/Pop!AG18*10^6</f>
        <v>1.8399483293238381</v>
      </c>
      <c r="Z22" s="44">
        <f>GasC!Z22/Pop!AH18*10^6</f>
        <v>1.9032482253758487</v>
      </c>
      <c r="AA22" s="44">
        <f>GasC!AA22/Pop!AI18*10^6</f>
        <v>1.9261787203585696</v>
      </c>
      <c r="AB22" s="44">
        <f>GasC!AB22/Pop!AJ18*10^6</f>
        <v>1.8147187559878835</v>
      </c>
      <c r="AC22" s="44">
        <f>GasC!AC22/Pop!AK18*10^6</f>
        <v>1.3901515678615415</v>
      </c>
      <c r="AD22" s="44">
        <f>GasC!AD22/Pop!AL18*10^6</f>
        <v>1.0106500443868085</v>
      </c>
      <c r="AE22" s="44">
        <f>GasC!AE22/Pop!AM18*10^6</f>
        <v>0.9327199586571423</v>
      </c>
      <c r="AF22" s="44">
        <f>GasC!AF22/Pop!AN18*10^6</f>
        <v>0.91143553671512811</v>
      </c>
      <c r="AG22" s="44">
        <f>GasC!AG22/Pop!AO18*10^6</f>
        <v>0.66096218422806652</v>
      </c>
      <c r="AH22" s="44">
        <f>GasC!AH22/Pop!AP18*10^6</f>
        <v>0.62342680539340045</v>
      </c>
      <c r="AI22" s="44">
        <f>GasC!AI22/Pop!AQ18*10^6</f>
        <v>0.57634392179187544</v>
      </c>
      <c r="AJ22" s="44">
        <f>GasC!AJ22/Pop!AR18*10^6</f>
        <v>0.61214182548305041</v>
      </c>
      <c r="AK22" s="44">
        <f>GasC!AK22/Pop!AS18*10^6</f>
        <v>0.58688371961138708</v>
      </c>
      <c r="AL22" s="44">
        <f>GasC!AL22/Pop!AT18*10^6</f>
        <v>0.83531783187686537</v>
      </c>
      <c r="AM22" s="44">
        <f>GasC!AM22/Pop!AU18*10^6</f>
        <v>0.83148241465250516</v>
      </c>
      <c r="AN22" s="44">
        <f>GasC!AN22/Pop!AV18*10^6</f>
        <v>0.8461783231667529</v>
      </c>
      <c r="AO22" s="44">
        <f>GasC!AO22/Pop!AW18*10^6</f>
        <v>0.9021883064636127</v>
      </c>
      <c r="AP22" s="44">
        <f>GasC!AP22/Pop!AX18*10^6</f>
        <v>0.92242050305474954</v>
      </c>
      <c r="AQ22" s="44">
        <f>GasC!AQ22/Pop!AY18*10^6</f>
        <v>0.96446799689789087</v>
      </c>
      <c r="AR22" s="44">
        <f>GasC!AR22/Pop!AZ18*10^6</f>
        <v>0.83960319478866841</v>
      </c>
      <c r="AS22" s="44">
        <f>GasC!AS22/Pop!BA18*10^6</f>
        <v>0.94061923963119343</v>
      </c>
      <c r="AT22" s="44">
        <f>GasC!AT22/Pop!BB18*10^6</f>
        <v>0.78665654403529661</v>
      </c>
      <c r="AU22" s="44">
        <f>GasC!AU22/Pop!BC18*10^6</f>
        <v>0.73895080263325885</v>
      </c>
      <c r="AV22" s="44">
        <f>GasC!AV22/Pop!BD18*10^6</f>
        <v>0.79880977072089832</v>
      </c>
      <c r="AW22" s="44">
        <f>GasC!AW22/Pop!BE18*10^6</f>
        <v>0.82726453379166298</v>
      </c>
      <c r="AX22" s="44">
        <f>GasC!AX22/Pop!BF18*10^6</f>
        <v>0.82025723108134063</v>
      </c>
      <c r="AY22" s="44">
        <f>GasC!AY22/Pop!BG18*10^6</f>
        <v>0.86942063306983164</v>
      </c>
      <c r="AZ22" s="10"/>
      <c r="BA22" s="11"/>
    </row>
    <row r="23" spans="1:53">
      <c r="A23" t="s">
        <v>84</v>
      </c>
      <c r="B23" s="44"/>
      <c r="C23" s="44"/>
      <c r="D23" s="44"/>
      <c r="E23" s="44"/>
      <c r="F23" s="44"/>
      <c r="G23" s="44"/>
      <c r="H23" s="44"/>
      <c r="I23" s="44"/>
      <c r="J23" s="44"/>
      <c r="K23" s="44"/>
      <c r="L23" s="44"/>
      <c r="M23" s="44"/>
      <c r="N23" s="44"/>
      <c r="O23" s="44"/>
      <c r="P23" s="44"/>
      <c r="Q23" s="44"/>
      <c r="R23" s="44"/>
      <c r="S23" s="44"/>
      <c r="T23" s="44"/>
      <c r="U23" s="44"/>
      <c r="V23" s="44"/>
      <c r="W23" s="44"/>
      <c r="X23" s="44"/>
      <c r="Y23" s="44"/>
      <c r="Z23" s="44"/>
      <c r="AA23" s="44"/>
      <c r="AB23" s="44"/>
      <c r="AC23" s="44"/>
      <c r="AD23" s="44"/>
      <c r="AE23" s="44"/>
      <c r="AF23" s="44"/>
      <c r="AG23" s="44"/>
      <c r="AH23" s="44"/>
      <c r="AI23" s="44"/>
      <c r="AJ23" s="44"/>
      <c r="AK23" s="44"/>
      <c r="AL23" s="44"/>
      <c r="AM23" s="44"/>
      <c r="AN23" s="44"/>
      <c r="AO23" s="44"/>
      <c r="AP23" s="44"/>
      <c r="AQ23" s="44"/>
      <c r="AR23" s="44"/>
      <c r="AS23" s="44"/>
      <c r="AT23" s="44"/>
      <c r="AU23" s="44"/>
      <c r="AV23" s="44"/>
      <c r="AW23" s="44"/>
      <c r="AX23" s="44"/>
      <c r="AY23" s="44"/>
      <c r="AZ23" s="10"/>
      <c r="BA23" s="11"/>
    </row>
    <row r="24" spans="1:53">
      <c r="A24" t="s">
        <v>85</v>
      </c>
      <c r="B24" s="44"/>
      <c r="C24" s="44"/>
      <c r="D24" s="44"/>
      <c r="E24" s="44"/>
      <c r="F24" s="44"/>
      <c r="G24" s="44"/>
      <c r="H24" s="44"/>
      <c r="I24" s="44"/>
      <c r="J24" s="44"/>
      <c r="K24" s="44"/>
      <c r="L24" s="44"/>
      <c r="M24" s="44"/>
      <c r="N24" s="44"/>
      <c r="O24" s="44"/>
      <c r="P24" s="44"/>
      <c r="Q24" s="44"/>
      <c r="R24" s="44"/>
      <c r="S24" s="44"/>
      <c r="T24" s="44"/>
      <c r="U24" s="44"/>
      <c r="V24" s="44"/>
      <c r="W24" s="44"/>
      <c r="X24" s="44"/>
      <c r="Y24" s="44"/>
      <c r="Z24" s="44"/>
      <c r="AA24" s="44"/>
      <c r="AB24" s="44"/>
      <c r="AC24" s="44"/>
      <c r="AD24" s="44"/>
      <c r="AE24" s="44"/>
      <c r="AF24" s="44"/>
      <c r="AG24" s="44"/>
      <c r="AH24" s="44"/>
      <c r="AI24" s="44"/>
      <c r="AJ24" s="44"/>
      <c r="AK24" s="44"/>
      <c r="AL24" s="44"/>
      <c r="AM24" s="44"/>
      <c r="AN24" s="44"/>
      <c r="AO24" s="44"/>
      <c r="AP24" s="44"/>
      <c r="AQ24" s="44"/>
      <c r="AR24" s="44"/>
      <c r="AS24" s="44"/>
      <c r="AT24" s="44"/>
      <c r="AU24" s="44"/>
      <c r="AV24" s="44"/>
      <c r="AW24" s="44"/>
      <c r="AX24" s="44"/>
      <c r="AY24" s="44"/>
      <c r="AZ24" s="10"/>
      <c r="BA24" s="11"/>
    </row>
    <row r="25" spans="1:53">
      <c r="A25" t="s">
        <v>86</v>
      </c>
      <c r="B25" s="44"/>
      <c r="C25" s="44"/>
      <c r="D25" s="44"/>
      <c r="E25" s="44"/>
      <c r="F25" s="44"/>
      <c r="G25" s="44"/>
      <c r="H25" s="44"/>
      <c r="I25" s="44"/>
      <c r="J25" s="44"/>
      <c r="K25" s="44"/>
      <c r="L25" s="44"/>
      <c r="M25" s="44"/>
      <c r="N25" s="44"/>
      <c r="O25" s="44"/>
      <c r="P25" s="44"/>
      <c r="Q25" s="44"/>
      <c r="R25" s="44"/>
      <c r="S25" s="44"/>
      <c r="T25" s="44"/>
      <c r="U25" s="44"/>
      <c r="V25" s="44"/>
      <c r="W25" s="44"/>
      <c r="X25" s="44"/>
      <c r="Y25" s="44"/>
      <c r="Z25" s="44"/>
      <c r="AA25" s="44"/>
      <c r="AB25" s="44"/>
      <c r="AC25" s="44"/>
      <c r="AD25" s="44"/>
      <c r="AE25" s="44"/>
      <c r="AF25" s="44"/>
      <c r="AG25" s="44"/>
      <c r="AH25" s="44"/>
      <c r="AI25" s="44"/>
      <c r="AJ25" s="44"/>
      <c r="AK25" s="44"/>
      <c r="AL25" s="44"/>
      <c r="AM25" s="44"/>
      <c r="AN25" s="44"/>
      <c r="AO25" s="44"/>
      <c r="AP25" s="44"/>
      <c r="AQ25" s="44"/>
      <c r="AR25" s="44"/>
      <c r="AS25" s="44"/>
      <c r="AT25" s="44"/>
      <c r="AU25" s="44"/>
      <c r="AV25" s="44"/>
      <c r="AW25" s="44"/>
      <c r="AX25" s="44"/>
      <c r="AY25" s="44"/>
      <c r="AZ25" s="10"/>
      <c r="BA25" s="11"/>
    </row>
    <row r="26" spans="1:53">
      <c r="A26" t="s">
        <v>87</v>
      </c>
      <c r="B26" s="44"/>
      <c r="C26" s="44"/>
      <c r="D26" s="44"/>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4"/>
      <c r="AL26" s="44"/>
      <c r="AM26" s="44"/>
      <c r="AN26" s="44"/>
      <c r="AO26" s="44"/>
      <c r="AP26" s="44"/>
      <c r="AQ26" s="44"/>
      <c r="AR26" s="44"/>
      <c r="AS26" s="44"/>
      <c r="AT26" s="44"/>
      <c r="AU26" s="44"/>
      <c r="AV26" s="44"/>
      <c r="AW26" s="44"/>
      <c r="AX26" s="44"/>
      <c r="AY26" s="44"/>
      <c r="AZ26" s="10"/>
      <c r="BA26" s="11"/>
    </row>
    <row r="27" spans="1:53">
      <c r="A27" t="s">
        <v>21</v>
      </c>
      <c r="B27" s="44">
        <f>GasC!B27/Pop!J60*10^6</f>
        <v>0</v>
      </c>
      <c r="C27" s="44">
        <f>GasC!C27/Pop!K60*10^6</f>
        <v>0</v>
      </c>
      <c r="D27" s="44">
        <f>GasC!D27/Pop!L60*10^6</f>
        <v>0</v>
      </c>
      <c r="E27" s="44">
        <f>GasC!E27/Pop!M60*10^6</f>
        <v>0</v>
      </c>
      <c r="F27" s="44">
        <f>GasC!F27/Pop!N60*10^6</f>
        <v>0</v>
      </c>
      <c r="G27" s="44">
        <f>GasC!G27/Pop!O60*10^6</f>
        <v>0</v>
      </c>
      <c r="H27" s="44">
        <f>GasC!H27/Pop!P60*10^6</f>
        <v>0</v>
      </c>
      <c r="I27" s="44">
        <f>GasC!I27/Pop!Q60*10^6</f>
        <v>0</v>
      </c>
      <c r="J27" s="44">
        <f>GasC!J27/Pop!R60*10^6</f>
        <v>0</v>
      </c>
      <c r="K27" s="44">
        <f>GasC!K27/Pop!S60*10^6</f>
        <v>0</v>
      </c>
      <c r="L27" s="44">
        <f>GasC!L27/Pop!T60*10^6</f>
        <v>0</v>
      </c>
      <c r="M27" s="44">
        <f>GasC!M27/Pop!U60*10^6</f>
        <v>0</v>
      </c>
      <c r="N27" s="44">
        <f>GasC!N27/Pop!V60*10^6</f>
        <v>0</v>
      </c>
      <c r="O27" s="44">
        <f>GasC!O27/Pop!W60*10^6</f>
        <v>0</v>
      </c>
      <c r="P27" s="44">
        <f>GasC!P27/Pop!X60*10^6</f>
        <v>0</v>
      </c>
      <c r="Q27" s="44">
        <f>GasC!Q27/Pop!Y60*10^6</f>
        <v>0</v>
      </c>
      <c r="R27" s="44">
        <f>GasC!R27/Pop!Z60*10^6</f>
        <v>0</v>
      </c>
      <c r="S27" s="44">
        <f>GasC!S27/Pop!AA60*10^6</f>
        <v>0</v>
      </c>
      <c r="T27" s="44">
        <f>GasC!T27/Pop!AB60*10^6</f>
        <v>2.5418938321337225E-3</v>
      </c>
      <c r="U27" s="44">
        <f>GasC!U27/Pop!AC60*10^6</f>
        <v>1.995453886527928E-2</v>
      </c>
      <c r="V27" s="44">
        <f>GasC!V27/Pop!AD60*10^6</f>
        <v>0.11342101038173795</v>
      </c>
      <c r="W27" s="44">
        <f>GasC!W27/Pop!AE60*10^6</f>
        <v>0.20173677198510934</v>
      </c>
      <c r="X27" s="44">
        <f>GasC!X27/Pop!AF60*10^6</f>
        <v>0.25570389372080177</v>
      </c>
      <c r="Y27" s="44">
        <f>GasC!Y27/Pop!AG60*10^6</f>
        <v>0.31172531677452608</v>
      </c>
      <c r="Z27" s="44">
        <f>GasC!Z27/Pop!AH60*10^6</f>
        <v>0.33219070123216449</v>
      </c>
      <c r="AA27" s="44">
        <f>GasC!AA27/Pop!AI60*10^6</f>
        <v>0.35343737787979979</v>
      </c>
      <c r="AB27" s="44">
        <f>GasC!AB27/Pop!AJ60*10^6</f>
        <v>0.40693813031376919</v>
      </c>
      <c r="AC27" s="44">
        <f>GasC!AC27/Pop!AK60*10^6</f>
        <v>0.42646886766949577</v>
      </c>
      <c r="AD27" s="44">
        <f>GasC!AD27/Pop!AL60*10^6</f>
        <v>0.4776464447634326</v>
      </c>
      <c r="AE27" s="44">
        <f>GasC!AE27/Pop!AM60*10^6</f>
        <v>0.53193080275749205</v>
      </c>
      <c r="AF27" s="44">
        <f>GasC!AF27/Pop!AN60*10^6</f>
        <v>0.61273940882868461</v>
      </c>
      <c r="AG27" s="44">
        <f>GasC!AG27/Pop!AO60*10^6</f>
        <v>0.71771843717188855</v>
      </c>
      <c r="AH27" s="44">
        <f>GasC!AH27/Pop!AP60*10^6</f>
        <v>0.74682365589648114</v>
      </c>
      <c r="AI27" s="44">
        <f>GasC!AI27/Pop!AQ60*10^6</f>
        <v>0.80236900263733457</v>
      </c>
      <c r="AJ27" s="44">
        <f>GasC!AJ27/Pop!AR60*10^6</f>
        <v>0.83858173093346811</v>
      </c>
      <c r="AK27" s="44">
        <f>GasC!AK27/Pop!AS60*10^6</f>
        <v>0.82488109133690513</v>
      </c>
      <c r="AL27" s="44">
        <f>GasC!AL27/Pop!AT60*10^6</f>
        <v>0.85891191830309233</v>
      </c>
      <c r="AM27" s="44">
        <f>GasC!AM27/Pop!AU60*10^6</f>
        <v>0.85411994992123219</v>
      </c>
      <c r="AN27" s="44">
        <f>GasC!AN27/Pop!AV60*10^6</f>
        <v>0.86374467264525068</v>
      </c>
      <c r="AO27" s="44">
        <f>GasC!AO27/Pop!AW60*10^6</f>
        <v>0.86108129335373351</v>
      </c>
      <c r="AP27" s="44">
        <f>GasC!AP27/Pop!AX60*10^6</f>
        <v>0.82678063108827637</v>
      </c>
      <c r="AQ27" s="44">
        <f>GasC!AQ27/Pop!AY60*10^6</f>
        <v>0.84231467294628626</v>
      </c>
      <c r="AR27" s="44">
        <f>GasC!AR27/Pop!AZ60*10^6</f>
        <v>0.75069309943644891</v>
      </c>
      <c r="AS27" s="44">
        <f>GasC!AS27/Pop!BA60*10^6</f>
        <v>0.75194382923394232</v>
      </c>
      <c r="AT27" s="44">
        <f>GasC!AT27/Pop!BB60*10^6</f>
        <v>0.71869873661416295</v>
      </c>
      <c r="AU27" s="44">
        <f>GasC!AU27/Pop!BC60*10^6</f>
        <v>0.8093769236634466</v>
      </c>
      <c r="AV27" s="44">
        <f>GasC!AV27/Pop!BD60*10^6</f>
        <v>0.67511147867759369</v>
      </c>
      <c r="AW27" s="44">
        <f>GasC!AW27/Pop!BE60*10^6</f>
        <v>0.62755937956846486</v>
      </c>
      <c r="AX27" s="44">
        <f>GasC!AX27/Pop!BF60*10^6</f>
        <v>0.59793634706214072</v>
      </c>
      <c r="AY27" s="44">
        <f>GasC!AY27/Pop!BG60*10^6</f>
        <v>0.50429381792148498</v>
      </c>
      <c r="AZ27" s="10"/>
      <c r="BA27" s="11"/>
    </row>
    <row r="28" spans="1:53">
      <c r="A28" t="s">
        <v>88</v>
      </c>
      <c r="B28" s="44"/>
      <c r="C28" s="44"/>
      <c r="D28" s="44"/>
      <c r="E28" s="44"/>
      <c r="F28" s="44"/>
      <c r="G28" s="44"/>
      <c r="H28" s="44"/>
      <c r="I28" s="44"/>
      <c r="J28" s="44"/>
      <c r="K28" s="44"/>
      <c r="L28" s="44"/>
      <c r="M28" s="44"/>
      <c r="N28" s="44"/>
      <c r="O28" s="44"/>
      <c r="P28" s="44"/>
      <c r="Q28" s="44"/>
      <c r="R28" s="44"/>
      <c r="S28" s="44"/>
      <c r="T28" s="44"/>
      <c r="U28" s="44"/>
      <c r="V28" s="44"/>
      <c r="W28" s="44"/>
      <c r="X28" s="44"/>
      <c r="Y28" s="44"/>
      <c r="Z28" s="44"/>
      <c r="AA28" s="44"/>
      <c r="AB28" s="44"/>
      <c r="AC28" s="44"/>
      <c r="AD28" s="44"/>
      <c r="AE28" s="44"/>
      <c r="AF28" s="44"/>
      <c r="AG28" s="44"/>
      <c r="AH28" s="44"/>
      <c r="AI28" s="44"/>
      <c r="AJ28" s="44"/>
      <c r="AK28" s="44"/>
      <c r="AL28" s="44"/>
      <c r="AM28" s="44"/>
      <c r="AN28" s="44"/>
      <c r="AO28" s="44"/>
      <c r="AP28" s="44"/>
      <c r="AQ28" s="44"/>
      <c r="AR28" s="44"/>
      <c r="AS28" s="44"/>
      <c r="AT28" s="44"/>
      <c r="AU28" s="44"/>
      <c r="AV28" s="44"/>
      <c r="AW28" s="44"/>
      <c r="AX28" s="44"/>
      <c r="AY28" s="44"/>
      <c r="AZ28" s="10"/>
      <c r="BA28" s="11"/>
    </row>
    <row r="29" spans="1:53">
      <c r="A29" t="s">
        <v>89</v>
      </c>
      <c r="B29" s="44"/>
      <c r="C29" s="44"/>
      <c r="D29" s="44"/>
      <c r="E29" s="44"/>
      <c r="F29" s="44"/>
      <c r="G29" s="44"/>
      <c r="H29" s="44"/>
      <c r="I29" s="44"/>
      <c r="J29" s="44"/>
      <c r="K29" s="44"/>
      <c r="L29" s="44"/>
      <c r="M29" s="44"/>
      <c r="N29" s="44"/>
      <c r="O29" s="44"/>
      <c r="P29" s="44"/>
      <c r="Q29" s="44"/>
      <c r="R29" s="44"/>
      <c r="S29" s="44"/>
      <c r="T29" s="44"/>
      <c r="U29" s="44"/>
      <c r="V29" s="44"/>
      <c r="W29" s="44"/>
      <c r="X29" s="44"/>
      <c r="Y29" s="44"/>
      <c r="Z29" s="44"/>
      <c r="AA29" s="44"/>
      <c r="AB29" s="44"/>
      <c r="AC29" s="44"/>
      <c r="AD29" s="44"/>
      <c r="AE29" s="44"/>
      <c r="AF29" s="44"/>
      <c r="AG29" s="44"/>
      <c r="AH29" s="44"/>
      <c r="AI29" s="44"/>
      <c r="AJ29" s="44"/>
      <c r="AK29" s="44"/>
      <c r="AL29" s="44"/>
      <c r="AM29" s="44"/>
      <c r="AN29" s="44"/>
      <c r="AO29" s="44"/>
      <c r="AP29" s="44"/>
      <c r="AQ29" s="44"/>
      <c r="AR29" s="44"/>
      <c r="AS29" s="44"/>
      <c r="AT29" s="44"/>
      <c r="AU29" s="44"/>
      <c r="AV29" s="44"/>
      <c r="AW29" s="44"/>
      <c r="AX29" s="44"/>
      <c r="AY29" s="44"/>
      <c r="AZ29" s="10"/>
      <c r="BA29" s="11"/>
    </row>
    <row r="30" spans="1:53">
      <c r="A30" t="s">
        <v>90</v>
      </c>
      <c r="B30" s="44">
        <f>GasC!B30/Pop!J57*10^6</f>
        <v>3.449016006922781E-2</v>
      </c>
      <c r="C30" s="44">
        <f>GasC!C30/Pop!K57*10^6</f>
        <v>4.1109493667721535E-2</v>
      </c>
      <c r="D30" s="44">
        <f>GasC!D30/Pop!L57*10^6</f>
        <v>5.2747622211523397E-2</v>
      </c>
      <c r="E30" s="44">
        <f>GasC!E30/Pop!M57*10^6</f>
        <v>8.6306477860713021E-2</v>
      </c>
      <c r="F30" s="44">
        <f>GasC!F30/Pop!N57*10^6</f>
        <v>0.12193606437772395</v>
      </c>
      <c r="G30" s="44">
        <f>GasC!G30/Pop!O57*10^6</f>
        <v>0.17284281554614114</v>
      </c>
      <c r="H30" s="44">
        <f>GasC!H30/Pop!P57*10^6</f>
        <v>0.22791919619007059</v>
      </c>
      <c r="I30" s="44">
        <f>GasC!I30/Pop!Q57*10^6</f>
        <v>0.29368985426222388</v>
      </c>
      <c r="J30" s="44">
        <f>GasC!J30/Pop!R57*10^6</f>
        <v>0.37753051287978134</v>
      </c>
      <c r="K30" s="44">
        <f>GasC!K30/Pop!S57*10^6</f>
        <v>0.47210601362716192</v>
      </c>
      <c r="L30" s="44">
        <f>GasC!L30/Pop!T57*10^6</f>
        <v>0.50007909900701841</v>
      </c>
      <c r="M30" s="44">
        <f>GasC!M30/Pop!U57*10^6</f>
        <v>0.53153716094384573</v>
      </c>
      <c r="N30" s="44">
        <f>GasC!N30/Pop!V57*10^6</f>
        <v>0.56575109045167382</v>
      </c>
      <c r="O30" s="44">
        <f>GasC!O30/Pop!W57*10^6</f>
        <v>0.60700339677062209</v>
      </c>
      <c r="P30" s="44">
        <f>GasC!P30/Pop!X57*10^6</f>
        <v>0.670670010822213</v>
      </c>
      <c r="Q30" s="44">
        <f>GasC!Q30/Pop!Y57*10^6</f>
        <v>0.65982806993449461</v>
      </c>
      <c r="R30" s="44">
        <f>GasC!R30/Pop!Z57*10^6</f>
        <v>0.62992371419887538</v>
      </c>
      <c r="S30" s="44">
        <f>GasC!S30/Pop!AA57*10^6</f>
        <v>0.58508911770751693</v>
      </c>
      <c r="T30" s="44">
        <f>GasC!T30/Pop!AB57*10^6</f>
        <v>0.60988157911881391</v>
      </c>
      <c r="U30" s="44">
        <f>GasC!U30/Pop!AC57*10^6</f>
        <v>0.6391066070535355</v>
      </c>
      <c r="V30" s="44">
        <f>GasC!V30/Pop!AD57*10^6</f>
        <v>0.63312197215022792</v>
      </c>
      <c r="W30" s="44">
        <f>GasC!W30/Pop!AE57*10^6</f>
        <v>0.6309923428633365</v>
      </c>
      <c r="X30" s="44">
        <f>GasC!X30/Pop!AF57*10^6</f>
        <v>0.68306853347228524</v>
      </c>
      <c r="Y30" s="44">
        <f>GasC!Y30/Pop!AG57*10^6</f>
        <v>0.66983498889411697</v>
      </c>
      <c r="Z30" s="44">
        <f>GasC!Z30/Pop!AH57*10^6</f>
        <v>0.68025558389950291</v>
      </c>
      <c r="AA30" s="44">
        <f>GasC!AA30/Pop!AI57*10^6</f>
        <v>0.67893671787336729</v>
      </c>
      <c r="AB30" s="44">
        <f>GasC!AB30/Pop!AJ57*10^6</f>
        <v>0.70740212425101756</v>
      </c>
      <c r="AC30" s="44">
        <f>GasC!AC30/Pop!AK57*10^6</f>
        <v>0.70355699634000024</v>
      </c>
      <c r="AD30" s="44">
        <f>GasC!AD30/Pop!AL57*10^6</f>
        <v>0.7362330911748719</v>
      </c>
      <c r="AE30" s="44">
        <f>GasC!AE30/Pop!AM57*10^6</f>
        <v>0.75078880529354552</v>
      </c>
      <c r="AF30" s="44">
        <f>GasC!AF30/Pop!AN57*10^6</f>
        <v>0.82030605749885011</v>
      </c>
      <c r="AG30" s="44">
        <f>GasC!AG30/Pop!AO57*10^6</f>
        <v>0.91853940344453622</v>
      </c>
      <c r="AH30" s="44">
        <f>GasC!AH30/Pop!AP57*10^6</f>
        <v>0.86871699806415015</v>
      </c>
      <c r="AI30" s="44">
        <f>GasC!AI30/Pop!AQ57*10^6</f>
        <v>0.87424073425057369</v>
      </c>
      <c r="AJ30" s="44">
        <f>GasC!AJ30/Pop!AR57*10^6</f>
        <v>0.87866975010049597</v>
      </c>
      <c r="AK30" s="44">
        <f>GasC!AK30/Pop!AS57*10^6</f>
        <v>0.86996336327999235</v>
      </c>
      <c r="AL30" s="44">
        <f>GasC!AL30/Pop!AT57*10^6</f>
        <v>0.90590246439204403</v>
      </c>
      <c r="AM30" s="44">
        <f>GasC!AM30/Pop!AU57*10^6</f>
        <v>0.90119234203509213</v>
      </c>
      <c r="AN30" s="44">
        <f>GasC!AN30/Pop!AV57*10^6</f>
        <v>0.93281357773536155</v>
      </c>
      <c r="AO30" s="44">
        <f>GasC!AO30/Pop!AW57*10^6</f>
        <v>0.93649421338291383</v>
      </c>
      <c r="AP30" s="44">
        <f>GasC!AP30/Pop!AX57*10^6</f>
        <v>0.94125694738028109</v>
      </c>
      <c r="AQ30" s="44">
        <f>GasC!AQ30/Pop!AY57*10^6</f>
        <v>0.9524673142586878</v>
      </c>
      <c r="AR30" s="44">
        <f>GasC!AR30/Pop!AZ57*10^6</f>
        <v>0.90699828243829328</v>
      </c>
      <c r="AS30" s="44">
        <f>GasC!AS30/Pop!BA57*10^6</f>
        <v>0.89039876493723413</v>
      </c>
      <c r="AT30" s="44">
        <f>GasC!AT30/Pop!BB57*10^6</f>
        <v>0.85737137549109321</v>
      </c>
      <c r="AU30" s="44">
        <f>GasC!AU30/Pop!BC57*10^6</f>
        <v>0.91680779593182216</v>
      </c>
      <c r="AV30" s="44">
        <f>GasC!AV30/Pop!BD57*10^6</f>
        <v>0.81992464226947881</v>
      </c>
      <c r="AW30" s="44">
        <f>GasC!AW30/Pop!BE57*10^6</f>
        <v>0.87697198043095559</v>
      </c>
      <c r="AX30" s="44">
        <f>GasC!AX30/Pop!BF57*10^6</f>
        <v>0.92019174612383414</v>
      </c>
      <c r="AY30" s="44">
        <f>GasC!AY30/Pop!BG57*10^6</f>
        <v>0.7892681277815905</v>
      </c>
      <c r="AZ30" s="10"/>
      <c r="BA30" s="11"/>
    </row>
    <row r="31" spans="1:53">
      <c r="A31" t="s">
        <v>91</v>
      </c>
      <c r="B31" s="44"/>
      <c r="C31" s="44"/>
      <c r="D31" s="44"/>
      <c r="E31" s="44"/>
      <c r="F31" s="44"/>
      <c r="G31" s="44"/>
      <c r="H31" s="44"/>
      <c r="I31" s="44"/>
      <c r="J31" s="44"/>
      <c r="K31" s="44"/>
      <c r="L31" s="44"/>
      <c r="M31" s="44"/>
      <c r="N31" s="44"/>
      <c r="O31" s="44"/>
      <c r="P31" s="44"/>
      <c r="Q31" s="44"/>
      <c r="R31" s="44"/>
      <c r="S31" s="44"/>
      <c r="T31" s="44"/>
      <c r="U31" s="44"/>
      <c r="V31" s="44"/>
      <c r="W31" s="44"/>
      <c r="X31" s="44"/>
      <c r="Y31" s="44"/>
      <c r="Z31" s="44"/>
      <c r="AA31" s="44"/>
      <c r="AB31" s="44"/>
      <c r="AC31" s="44"/>
      <c r="AD31" s="44"/>
      <c r="AE31" s="44"/>
      <c r="AF31" s="44"/>
      <c r="AG31" s="44"/>
      <c r="AH31" s="44"/>
      <c r="AI31" s="44"/>
      <c r="AJ31" s="44"/>
      <c r="AK31" s="44"/>
      <c r="AL31" s="44"/>
      <c r="AM31" s="44"/>
      <c r="AN31" s="44"/>
      <c r="AO31" s="44"/>
      <c r="AP31" s="44"/>
      <c r="AQ31" s="44"/>
      <c r="AR31" s="44"/>
      <c r="AS31" s="44"/>
      <c r="AT31" s="44"/>
      <c r="AU31" s="44"/>
      <c r="AV31" s="44"/>
      <c r="AW31" s="44"/>
      <c r="AX31" s="44"/>
      <c r="AY31" s="44"/>
      <c r="AZ31" s="10"/>
      <c r="BA31" s="11"/>
    </row>
    <row r="32" spans="1:53">
      <c r="A32" t="s">
        <v>92</v>
      </c>
      <c r="B32" s="44"/>
      <c r="C32" s="44"/>
      <c r="D32" s="44"/>
      <c r="E32" s="44"/>
      <c r="F32" s="44"/>
      <c r="G32" s="44"/>
      <c r="H32" s="44"/>
      <c r="I32" s="44"/>
      <c r="J32" s="44"/>
      <c r="K32" s="44"/>
      <c r="L32" s="44"/>
      <c r="M32" s="44"/>
      <c r="N32" s="44"/>
      <c r="O32" s="44"/>
      <c r="P32" s="44"/>
      <c r="Q32" s="44"/>
      <c r="R32" s="44"/>
      <c r="S32" s="44"/>
      <c r="T32" s="44"/>
      <c r="U32" s="44"/>
      <c r="V32" s="44"/>
      <c r="W32" s="44"/>
      <c r="X32" s="44"/>
      <c r="Y32" s="44"/>
      <c r="Z32" s="44"/>
      <c r="AA32" s="44"/>
      <c r="AB32" s="44"/>
      <c r="AC32" s="44"/>
      <c r="AD32" s="44"/>
      <c r="AE32" s="44"/>
      <c r="AF32" s="44"/>
      <c r="AG32" s="44"/>
      <c r="AH32" s="44"/>
      <c r="AI32" s="44"/>
      <c r="AJ32" s="44"/>
      <c r="AK32" s="44"/>
      <c r="AL32" s="44"/>
      <c r="AM32" s="44"/>
      <c r="AN32" s="44"/>
      <c r="AO32" s="44"/>
      <c r="AP32" s="44"/>
      <c r="AQ32" s="44"/>
      <c r="AR32" s="44"/>
      <c r="AS32" s="44"/>
      <c r="AT32" s="44"/>
      <c r="AU32" s="44"/>
      <c r="AV32" s="44"/>
      <c r="AW32" s="44"/>
      <c r="AX32" s="44"/>
      <c r="AY32" s="44"/>
      <c r="AZ32" s="10"/>
      <c r="BA32" s="11"/>
    </row>
    <row r="33" spans="1:53">
      <c r="A33" t="s">
        <v>93</v>
      </c>
      <c r="B33" s="44"/>
      <c r="C33" s="44"/>
      <c r="D33" s="44"/>
      <c r="E33" s="44"/>
      <c r="F33" s="44"/>
      <c r="G33" s="44"/>
      <c r="H33" s="44"/>
      <c r="I33" s="44"/>
      <c r="J33" s="44"/>
      <c r="K33" s="44"/>
      <c r="L33" s="44"/>
      <c r="M33" s="44"/>
      <c r="N33" s="44"/>
      <c r="O33" s="44"/>
      <c r="P33" s="44"/>
      <c r="Q33" s="44"/>
      <c r="R33" s="44"/>
      <c r="S33" s="44"/>
      <c r="T33" s="44"/>
      <c r="U33" s="44"/>
      <c r="V33" s="44"/>
      <c r="W33" s="44"/>
      <c r="X33" s="44"/>
      <c r="Y33" s="44"/>
      <c r="Z33" s="44"/>
      <c r="AA33" s="44"/>
      <c r="AB33" s="44"/>
      <c r="AC33" s="44"/>
      <c r="AD33" s="44"/>
      <c r="AE33" s="44"/>
      <c r="AF33" s="44"/>
      <c r="AG33" s="44"/>
      <c r="AH33" s="44"/>
      <c r="AI33" s="44"/>
      <c r="AJ33" s="44"/>
      <c r="AK33" s="44"/>
      <c r="AL33" s="44"/>
      <c r="AM33" s="44"/>
      <c r="AN33" s="44"/>
      <c r="AO33" s="44"/>
      <c r="AP33" s="44"/>
      <c r="AQ33" s="44"/>
      <c r="AR33" s="44"/>
      <c r="AS33" s="44"/>
      <c r="AT33" s="44"/>
      <c r="AU33" s="44"/>
      <c r="AV33" s="44"/>
      <c r="AW33" s="44"/>
      <c r="AX33" s="44"/>
      <c r="AY33" s="44"/>
      <c r="AZ33" s="10"/>
      <c r="BA33" s="11"/>
    </row>
    <row r="34" spans="1:53">
      <c r="A34" t="s">
        <v>22</v>
      </c>
      <c r="B34" s="44">
        <f>GasC!B34/Pop!J111*10^6</f>
        <v>0.13958303549926265</v>
      </c>
      <c r="C34" s="44">
        <f>GasC!C34/Pop!K111*10^6</f>
        <v>0.15565795236009825</v>
      </c>
      <c r="D34" s="44">
        <f>GasC!D34/Pop!L111*10^6</f>
        <v>0.1639303976332927</v>
      </c>
      <c r="E34" s="44">
        <f>GasC!E34/Pop!M111*10^6</f>
        <v>0.18218960003381185</v>
      </c>
      <c r="F34" s="44">
        <f>GasC!F34/Pop!N111*10^6</f>
        <v>0.20830084080544733</v>
      </c>
      <c r="G34" s="44">
        <f>GasC!G34/Pop!O111*10^6</f>
        <v>0.22817870437378129</v>
      </c>
      <c r="H34" s="44">
        <f>GasC!H34/Pop!P111*10^6</f>
        <v>0.23196209454947331</v>
      </c>
      <c r="I34" s="44">
        <f>GasC!I34/Pop!Q111*10^6</f>
        <v>0.22619889228558065</v>
      </c>
      <c r="J34" s="44">
        <f>GasC!J34/Pop!R111*10^6</f>
        <v>0.2630069445157262</v>
      </c>
      <c r="K34" s="44">
        <f>GasC!K34/Pop!S111*10^6</f>
        <v>0.28615045584112375</v>
      </c>
      <c r="L34" s="44">
        <f>GasC!L34/Pop!T111*10^6</f>
        <v>0.32466946258780571</v>
      </c>
      <c r="M34" s="44">
        <f>GasC!M34/Pop!U111*10^6</f>
        <v>0.3944487857302077</v>
      </c>
      <c r="N34" s="44">
        <f>GasC!N34/Pop!V111*10^6</f>
        <v>0.3858429348325223</v>
      </c>
      <c r="O34" s="44">
        <f>GasC!O34/Pop!W111*10^6</f>
        <v>0.40067567809416854</v>
      </c>
      <c r="P34" s="44">
        <f>GasC!P34/Pop!X111*10^6</f>
        <v>0.40669239106129756</v>
      </c>
      <c r="Q34" s="44">
        <f>GasC!Q34/Pop!Y111*10^6</f>
        <v>0.40578458866635131</v>
      </c>
      <c r="R34" s="44">
        <f>GasC!R34/Pop!Z111*10^6</f>
        <v>0.40352786001476948</v>
      </c>
      <c r="S34" s="44">
        <f>GasC!S34/Pop!AA111*10^6</f>
        <v>0.38962889276067358</v>
      </c>
      <c r="T34" s="44">
        <f>GasC!T34/Pop!AB111*10^6</f>
        <v>0.3995468926089023</v>
      </c>
      <c r="U34" s="44">
        <f>GasC!U34/Pop!AC111*10^6</f>
        <v>0.46764819408577213</v>
      </c>
      <c r="V34" s="44">
        <f>GasC!V34/Pop!AD111*10^6</f>
        <v>0.4809776094320804</v>
      </c>
      <c r="W34" s="44">
        <f>GasC!W34/Pop!AE111*10^6</f>
        <v>0.51021133856178036</v>
      </c>
      <c r="X34" s="44">
        <f>GasC!X34/Pop!AF111*10^6</f>
        <v>0.56844350416242861</v>
      </c>
      <c r="Y34" s="44">
        <f>GasC!Y34/Pop!AG111*10^6</f>
        <v>0.60350396777017579</v>
      </c>
      <c r="Z34" s="44">
        <f>GasC!Z34/Pop!AH111*10^6</f>
        <v>0.65067656864357237</v>
      </c>
      <c r="AA34" s="44">
        <f>GasC!AA34/Pop!AI111*10^6</f>
        <v>0.68911360589457826</v>
      </c>
      <c r="AB34" s="44">
        <f>GasC!AB34/Pop!AJ111*10^6</f>
        <v>0.73181963286182172</v>
      </c>
      <c r="AC34" s="44">
        <f>GasC!AC34/Pop!AK111*10^6</f>
        <v>0.72447377450889339</v>
      </c>
      <c r="AD34" s="44">
        <f>GasC!AD34/Pop!AL111*10^6</f>
        <v>0.74131004881930507</v>
      </c>
      <c r="AE34" s="44">
        <f>GasC!AE34/Pop!AM111*10^6</f>
        <v>0.71705774109219356</v>
      </c>
      <c r="AF34" s="44">
        <f>GasC!AF34/Pop!AN111*10^6</f>
        <v>0.78931392649849197</v>
      </c>
      <c r="AG34" s="44">
        <f>GasC!AG34/Pop!AO111*10^6</f>
        <v>0.81580673159177663</v>
      </c>
      <c r="AH34" s="44">
        <f>GasC!AH34/Pop!AP111*10^6</f>
        <v>0.84079253340090654</v>
      </c>
      <c r="AI34" s="44">
        <f>GasC!AI34/Pop!AQ111*10^6</f>
        <v>0.90498939809313284</v>
      </c>
      <c r="AJ34" s="44">
        <f>GasC!AJ34/Pop!AR111*10^6</f>
        <v>0.98347895560424259</v>
      </c>
      <c r="AK34" s="44">
        <f>GasC!AK34/Pop!AS111*10^6</f>
        <v>1.0249883969873403</v>
      </c>
      <c r="AL34" s="44">
        <f>GasC!AL34/Pop!AT111*10^6</f>
        <v>1.0272211408341685</v>
      </c>
      <c r="AM34" s="44">
        <f>GasC!AM34/Pop!AU111*10^6</f>
        <v>1.0187348686246853</v>
      </c>
      <c r="AN34" s="44">
        <f>GasC!AN34/Pop!AV111*10^6</f>
        <v>1.1181891195297531</v>
      </c>
      <c r="AO34" s="44">
        <f>GasC!AO34/Pop!AW111*10^6</f>
        <v>1.152840825536102</v>
      </c>
      <c r="AP34" s="44">
        <f>GasC!AP34/Pop!AX111*10^6</f>
        <v>1.2276976624459863</v>
      </c>
      <c r="AQ34" s="44">
        <f>GasC!AQ34/Pop!AY111*10^6</f>
        <v>1.1987139717424566</v>
      </c>
      <c r="AR34" s="44">
        <f>GasC!AR34/Pop!AZ111*10^6</f>
        <v>1.1985230437875429</v>
      </c>
      <c r="AS34" s="44">
        <f>GasC!AS34/Pop!BA111*10^6</f>
        <v>1.1904260313967217</v>
      </c>
      <c r="AT34" s="44">
        <f>GasC!AT34/Pop!BB111*10^6</f>
        <v>1.0892485196419721</v>
      </c>
      <c r="AU34" s="44">
        <f>GasC!AU34/Pop!BC111*10^6</f>
        <v>1.1565117980899269</v>
      </c>
      <c r="AV34" s="44">
        <f>GasC!AV34/Pop!BD111*10^6</f>
        <v>1.0825569689356853</v>
      </c>
      <c r="AW34" s="44">
        <f>GasC!AW34/Pop!BE111*10^6</f>
        <v>1.0380451491829228</v>
      </c>
      <c r="AX34" s="44">
        <f>GasC!AX34/Pop!BF111*10^6</f>
        <v>0.95970250261915591</v>
      </c>
      <c r="AY34" s="44">
        <f>GasC!AY34/Pop!BG111*10^6</f>
        <v>0.83274807282886254</v>
      </c>
      <c r="AZ34" s="10"/>
      <c r="BA34" s="11"/>
    </row>
    <row r="35" spans="1:53">
      <c r="A35" t="s">
        <v>23</v>
      </c>
      <c r="B35" s="44" t="e">
        <f>GasC!B35/Pop!J115*10^6</f>
        <v>#VALUE!</v>
      </c>
      <c r="C35" s="44" t="e">
        <f>GasC!C35/Pop!K115*10^6</f>
        <v>#VALUE!</v>
      </c>
      <c r="D35" s="44" t="e">
        <f>GasC!D35/Pop!L115*10^6</f>
        <v>#VALUE!</v>
      </c>
      <c r="E35" s="44" t="e">
        <f>GasC!E35/Pop!M115*10^6</f>
        <v>#VALUE!</v>
      </c>
      <c r="F35" s="44" t="e">
        <f>GasC!F35/Pop!N115*10^6</f>
        <v>#VALUE!</v>
      </c>
      <c r="G35" s="44" t="e">
        <f>GasC!G35/Pop!O115*10^6</f>
        <v>#VALUE!</v>
      </c>
      <c r="H35" s="44" t="e">
        <f>GasC!H35/Pop!P115*10^6</f>
        <v>#VALUE!</v>
      </c>
      <c r="I35" s="44" t="e">
        <f>GasC!I35/Pop!Q115*10^6</f>
        <v>#VALUE!</v>
      </c>
      <c r="J35" s="44" t="e">
        <f>GasC!J35/Pop!R115*10^6</f>
        <v>#VALUE!</v>
      </c>
      <c r="K35" s="44" t="e">
        <f>GasC!K35/Pop!S115*10^6</f>
        <v>#VALUE!</v>
      </c>
      <c r="L35" s="44" t="e">
        <f>GasC!L35/Pop!T115*10^6</f>
        <v>#VALUE!</v>
      </c>
      <c r="M35" s="44" t="e">
        <f>GasC!M35/Pop!U115*10^6</f>
        <v>#VALUE!</v>
      </c>
      <c r="N35" s="44" t="e">
        <f>GasC!N35/Pop!V115*10^6</f>
        <v>#VALUE!</v>
      </c>
      <c r="O35" s="44" t="e">
        <f>GasC!O35/Pop!W115*10^6</f>
        <v>#VALUE!</v>
      </c>
      <c r="P35" s="44" t="e">
        <f>GasC!P35/Pop!X115*10^6</f>
        <v>#VALUE!</v>
      </c>
      <c r="Q35" s="44" t="e">
        <f>GasC!Q35/Pop!Y115*10^6</f>
        <v>#VALUE!</v>
      </c>
      <c r="R35" s="44" t="e">
        <f>GasC!R35/Pop!Z115*10^6</f>
        <v>#VALUE!</v>
      </c>
      <c r="S35" s="44" t="e">
        <f>GasC!S35/Pop!AA115*10^6</f>
        <v>#VALUE!</v>
      </c>
      <c r="T35" s="44" t="e">
        <f>GasC!T35/Pop!AB115*10^6</f>
        <v>#VALUE!</v>
      </c>
      <c r="U35" s="44" t="e">
        <f>GasC!U35/Pop!AC115*10^6</f>
        <v>#VALUE!</v>
      </c>
      <c r="V35" s="44">
        <f>GasC!V35/Pop!AD115*10^6</f>
        <v>0.48913026259600562</v>
      </c>
      <c r="W35" s="44">
        <f>GasC!W35/Pop!AE115*10^6</f>
        <v>0.58472092426125222</v>
      </c>
      <c r="X35" s="44">
        <f>GasC!X35/Pop!AF115*10^6</f>
        <v>0.60307525189173627</v>
      </c>
      <c r="Y35" s="44">
        <f>GasC!Y35/Pop!AG115*10^6</f>
        <v>0.62174860532661957</v>
      </c>
      <c r="Z35" s="44">
        <f>GasC!Z35/Pop!AH115*10^6</f>
        <v>0.63153320864973683</v>
      </c>
      <c r="AA35" s="44">
        <f>GasC!AA35/Pop!AI115*10^6</f>
        <v>0.66909002219516756</v>
      </c>
      <c r="AB35" s="44">
        <f>GasC!AB35/Pop!AJ115*10^6</f>
        <v>0.69812286919834043</v>
      </c>
      <c r="AC35" s="44">
        <f>GasC!AC35/Pop!AK115*10^6</f>
        <v>0.71843589725751322</v>
      </c>
      <c r="AD35" s="44">
        <f>GasC!AD35/Pop!AL115*10^6</f>
        <v>0.69327599068218038</v>
      </c>
      <c r="AE35" s="44">
        <f>GasC!AE35/Pop!AM115*10^6</f>
        <v>0.55663842306181299</v>
      </c>
      <c r="AF35" s="44">
        <f>GasC!AF35/Pop!AN115*10^6</f>
        <v>0.59739366283524975</v>
      </c>
      <c r="AG35" s="44">
        <f>GasC!AG35/Pop!AO115*10^6</f>
        <v>0.25956442404311653</v>
      </c>
      <c r="AH35" s="44">
        <f>GasC!AH35/Pop!AP115*10^6</f>
        <v>0.31681099680665264</v>
      </c>
      <c r="AI35" s="44">
        <f>GasC!AI35/Pop!AQ115*10^6</f>
        <v>0.24318675308882709</v>
      </c>
      <c r="AJ35" s="44">
        <f>GasC!AJ35/Pop!AR115*10^6</f>
        <v>0.28125152271244136</v>
      </c>
      <c r="AK35" s="44">
        <f>GasC!AK35/Pop!AS115*10^6</f>
        <v>0.30384947266930784</v>
      </c>
      <c r="AL35" s="44">
        <f>GasC!AL35/Pop!AT115*10^6</f>
        <v>0.37642385152037561</v>
      </c>
      <c r="AM35" s="44">
        <f>GasC!AM35/Pop!AU115*10^6</f>
        <v>0.46180866687197503</v>
      </c>
      <c r="AN35" s="44">
        <f>GasC!AN35/Pop!AV115*10^6</f>
        <v>0.43933445280433625</v>
      </c>
      <c r="AO35" s="44">
        <f>GasC!AO35/Pop!AW115*10^6</f>
        <v>0.33912724415830697</v>
      </c>
      <c r="AP35" s="44">
        <f>GasC!AP35/Pop!AX115*10^6</f>
        <v>0.32160780353955881</v>
      </c>
      <c r="AQ35" s="44">
        <f>GasC!AQ35/Pop!AY115*10^6</f>
        <v>0.55562338386410726</v>
      </c>
      <c r="AR35" s="44">
        <f>GasC!AR35/Pop!AZ115*10^6</f>
        <v>0.47169958210812679</v>
      </c>
      <c r="AS35" s="44">
        <f>GasC!AS35/Pop!BA115*10^6</f>
        <v>0.60147403952042888</v>
      </c>
      <c r="AT35" s="44">
        <f>GasC!AT35/Pop!BB115*10^6</f>
        <v>0.33191686883910909</v>
      </c>
      <c r="AU35" s="44">
        <f>GasC!AU35/Pop!BC115*10^6</f>
        <v>0.38890629690689893</v>
      </c>
      <c r="AV35" s="44">
        <f>GasC!AV35/Pop!BD115*10^6</f>
        <v>0.45714186189362555</v>
      </c>
      <c r="AW35" s="44">
        <f>GasC!AW35/Pop!BE115*10^6</f>
        <v>0.36608213650765198</v>
      </c>
      <c r="AX35" s="44">
        <f>GasC!AX35/Pop!BF115*10^6</f>
        <v>0.2407301899969328</v>
      </c>
      <c r="AY35" s="44">
        <f>GasC!AY35/Pop!BG115*10^6</f>
        <v>0.29395628143859448</v>
      </c>
      <c r="AZ35" s="10"/>
      <c r="BA35" s="11"/>
    </row>
    <row r="36" spans="1:53">
      <c r="A36" t="s">
        <v>94</v>
      </c>
      <c r="B36" s="44"/>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4"/>
      <c r="AS36" s="44"/>
      <c r="AT36" s="44"/>
      <c r="AU36" s="44"/>
      <c r="AV36" s="44"/>
      <c r="AW36" s="44"/>
      <c r="AX36" s="44"/>
      <c r="AY36" s="44"/>
      <c r="AZ36" s="10"/>
      <c r="BA36" s="11"/>
    </row>
    <row r="37" spans="1:53">
      <c r="A37" t="s">
        <v>95</v>
      </c>
      <c r="B37" s="44">
        <f>GasC!B37/Pop!J171*10^6</f>
        <v>0.10464825433607582</v>
      </c>
      <c r="C37" s="44">
        <f>GasC!C37/Pop!K171*10^6</f>
        <v>0.19796485887595636</v>
      </c>
      <c r="D37" s="44">
        <f>GasC!D37/Pop!L171*10^6</f>
        <v>0.3443651471633577</v>
      </c>
      <c r="E37" s="44">
        <f>GasC!E37/Pop!M171*10^6</f>
        <v>0.57478192624120272</v>
      </c>
      <c r="F37" s="44">
        <f>GasC!F37/Pop!N171*10^6</f>
        <v>0.83724873471558126</v>
      </c>
      <c r="G37" s="44">
        <f>GasC!G37/Pop!O171*10^6</f>
        <v>1.1637917818859893</v>
      </c>
      <c r="H37" s="44">
        <f>GasC!H37/Pop!P171*10^6</f>
        <v>1.5026707580744383</v>
      </c>
      <c r="I37" s="44">
        <f>GasC!I37/Pop!Q171*10^6</f>
        <v>1.9352137584879892</v>
      </c>
      <c r="J37" s="44">
        <f>GasC!J37/Pop!R171*10^6</f>
        <v>2.1335775440348779</v>
      </c>
      <c r="K37" s="44">
        <f>GasC!K37/Pop!S171*10^6</f>
        <v>2.2538241452797316</v>
      </c>
      <c r="L37" s="44">
        <f>GasC!L37/Pop!T171*10^6</f>
        <v>2.3283556369821024</v>
      </c>
      <c r="M37" s="44">
        <f>GasC!M37/Pop!U171*10^6</f>
        <v>2.4002660614093165</v>
      </c>
      <c r="N37" s="44">
        <f>GasC!N37/Pop!V171*10^6</f>
        <v>2.394655758942501</v>
      </c>
      <c r="O37" s="44">
        <f>GasC!O37/Pop!W171*10^6</f>
        <v>2.3851728372045016</v>
      </c>
      <c r="P37" s="44">
        <f>GasC!P37/Pop!X171*10^6</f>
        <v>2.357833753738908</v>
      </c>
      <c r="Q37" s="44">
        <f>GasC!Q37/Pop!Y171*10^6</f>
        <v>2.1385863355613295</v>
      </c>
      <c r="R37" s="44">
        <f>GasC!R37/Pop!Z171*10^6</f>
        <v>2.0218256412053224</v>
      </c>
      <c r="S37" s="44">
        <f>GasC!S37/Pop!AA171*10^6</f>
        <v>1.9225233248863283</v>
      </c>
      <c r="T37" s="44">
        <f>GasC!T37/Pop!AB171*10^6</f>
        <v>2.0482087927481807</v>
      </c>
      <c r="U37" s="44">
        <f>GasC!U37/Pop!AC171*10^6</f>
        <v>2.1667131524224303</v>
      </c>
      <c r="V37" s="44">
        <f>GasC!V37/Pop!AD171*10^6</f>
        <v>2.2744666532102387</v>
      </c>
      <c r="W37" s="44">
        <f>GasC!W37/Pop!AE171*10^6</f>
        <v>2.2549852238465671</v>
      </c>
      <c r="X37" s="44">
        <f>GasC!X37/Pop!AF171*10^6</f>
        <v>2.3123216338185713</v>
      </c>
      <c r="Y37" s="44">
        <f>GasC!Y37/Pop!AG171*10^6</f>
        <v>2.0781247149529469</v>
      </c>
      <c r="Z37" s="44">
        <f>GasC!Z37/Pop!AH171*10^6</f>
        <v>2.1184053874026687</v>
      </c>
      <c r="AA37" s="44">
        <f>GasC!AA37/Pop!AI171*10^6</f>
        <v>2.0820072578564175</v>
      </c>
      <c r="AB37" s="44">
        <f>GasC!AB37/Pop!AJ171*10^6</f>
        <v>2.3077016612331769</v>
      </c>
      <c r="AC37" s="44">
        <f>GasC!AC37/Pop!AK171*10^6</f>
        <v>2.2289845126328771</v>
      </c>
      <c r="AD37" s="44">
        <f>GasC!AD37/Pop!AL171*10^6</f>
        <v>2.2811358566904798</v>
      </c>
      <c r="AE37" s="44">
        <f>GasC!AE37/Pop!AM171*10^6</f>
        <v>2.1897786371752463</v>
      </c>
      <c r="AF37" s="44">
        <f>GasC!AF37/Pop!AN171*10^6</f>
        <v>2.2418349278504452</v>
      </c>
      <c r="AG37" s="44">
        <f>GasC!AG37/Pop!AO171*10^6</f>
        <v>2.4580883866514904</v>
      </c>
      <c r="AH37" s="44">
        <f>GasC!AH37/Pop!AP171*10^6</f>
        <v>2.2967539934964591</v>
      </c>
      <c r="AI37" s="44">
        <f>GasC!AI37/Pop!AQ171*10^6</f>
        <v>2.2675228481424101</v>
      </c>
      <c r="AJ37" s="44">
        <f>GasC!AJ37/Pop!AR171*10^6</f>
        <v>2.1926268886809823</v>
      </c>
      <c r="AK37" s="44">
        <f>GasC!AK37/Pop!AS171*10^6</f>
        <v>2.203160564722725</v>
      </c>
      <c r="AL37" s="44">
        <f>GasC!AL37/Pop!AT171*10^6</f>
        <v>2.2447320906991197</v>
      </c>
      <c r="AM37" s="44">
        <f>GasC!AM37/Pop!AU171*10^6</f>
        <v>2.2190747135161533</v>
      </c>
      <c r="AN37" s="44">
        <f>GasC!AN37/Pop!AV171*10^6</f>
        <v>2.2199509863751321</v>
      </c>
      <c r="AO37" s="44">
        <f>GasC!AO37/Pop!AW171*10^6</f>
        <v>2.2584939061578653</v>
      </c>
      <c r="AP37" s="44">
        <f>GasC!AP37/Pop!AX171*10^6</f>
        <v>2.1664178584271085</v>
      </c>
      <c r="AQ37" s="44">
        <f>GasC!AQ37/Pop!AY171*10^6</f>
        <v>2.0969938143403861</v>
      </c>
      <c r="AR37" s="44">
        <f>GasC!AR37/Pop!AZ171*10^6</f>
        <v>2.0337398378817735</v>
      </c>
      <c r="AS37" s="44">
        <f>GasC!AS37/Pop!BA171*10^6</f>
        <v>2.1114737253873059</v>
      </c>
      <c r="AT37" s="44">
        <f>GasC!AT37/Pop!BB171*10^6</f>
        <v>2.1173800769895843</v>
      </c>
      <c r="AU37" s="44">
        <f>GasC!AU37/Pop!BC171*10^6</f>
        <v>2.3614664980895306</v>
      </c>
      <c r="AV37" s="44">
        <f>GasC!AV37/Pop!BD171*10^6</f>
        <v>2.0517791735891726</v>
      </c>
      <c r="AW37" s="44">
        <f>GasC!AW37/Pop!BE171*10^6</f>
        <v>1.9572435680221298</v>
      </c>
      <c r="AX37" s="44">
        <f>GasC!AX37/Pop!BF171*10^6</f>
        <v>1.9841722213043795</v>
      </c>
      <c r="AY37" s="44">
        <f>GasC!AY37/Pop!BG171*10^6</f>
        <v>1.7147288297467163</v>
      </c>
      <c r="AZ37" s="10"/>
      <c r="BA37" s="11"/>
    </row>
    <row r="38" spans="1:53">
      <c r="A38" t="s">
        <v>24</v>
      </c>
      <c r="B38" s="44">
        <f>GasC!B38/Pop!J173*10^6</f>
        <v>0</v>
      </c>
      <c r="C38" s="44">
        <f>GasC!C38/Pop!K173*10^6</f>
        <v>0</v>
      </c>
      <c r="D38" s="44">
        <f>GasC!D38/Pop!L173*10^6</f>
        <v>0</v>
      </c>
      <c r="E38" s="44">
        <f>GasC!E38/Pop!M173*10^6</f>
        <v>0</v>
      </c>
      <c r="F38" s="44">
        <f>GasC!F38/Pop!N173*10^6</f>
        <v>0</v>
      </c>
      <c r="G38" s="44">
        <f>GasC!G38/Pop!O173*10^6</f>
        <v>0</v>
      </c>
      <c r="H38" s="44">
        <f>GasC!H38/Pop!P173*10^6</f>
        <v>0</v>
      </c>
      <c r="I38" s="44">
        <f>GasC!I38/Pop!Q173*10^6</f>
        <v>0</v>
      </c>
      <c r="J38" s="44">
        <f>GasC!J38/Pop!R173*10^6</f>
        <v>0</v>
      </c>
      <c r="K38" s="44">
        <f>GasC!K38/Pop!S173*10^6</f>
        <v>0</v>
      </c>
      <c r="L38" s="44">
        <f>GasC!L38/Pop!T173*10^6</f>
        <v>0</v>
      </c>
      <c r="M38" s="44">
        <f>GasC!M38/Pop!U173*10^6</f>
        <v>0</v>
      </c>
      <c r="N38" s="44">
        <f>GasC!N38/Pop!V173*10^6</f>
        <v>8.4833690104756013E-2</v>
      </c>
      <c r="O38" s="44">
        <f>GasC!O38/Pop!W173*10^6</f>
        <v>0.1419183767297226</v>
      </c>
      <c r="P38" s="44">
        <f>GasC!P38/Pop!X173*10^6</f>
        <v>0.16157084181600714</v>
      </c>
      <c r="Q38" s="44">
        <f>GasC!Q38/Pop!Y173*10^6</f>
        <v>0.17304595141006751</v>
      </c>
      <c r="R38" s="44">
        <f>GasC!R38/Pop!Z173*10^6</f>
        <v>0.21196662586695325</v>
      </c>
      <c r="S38" s="44">
        <f>GasC!S38/Pop!AA173*10^6</f>
        <v>0.22795833660405751</v>
      </c>
      <c r="T38" s="44">
        <f>GasC!T38/Pop!AB173*10^6</f>
        <v>0.25578718506202841</v>
      </c>
      <c r="U38" s="44">
        <f>GasC!U38/Pop!AC173*10^6</f>
        <v>0.24540475964463651</v>
      </c>
      <c r="V38" s="44">
        <f>GasC!V38/Pop!AD173*10^6</f>
        <v>0.25791592374358102</v>
      </c>
      <c r="W38" s="44">
        <f>GasC!W38/Pop!AE173*10^6</f>
        <v>0.28315329103311115</v>
      </c>
      <c r="X38" s="44">
        <f>GasC!X38/Pop!AF173*10^6</f>
        <v>0.31025303893926415</v>
      </c>
      <c r="Y38" s="44">
        <f>GasC!Y38/Pop!AG173*10^6</f>
        <v>0.38864584006415981</v>
      </c>
      <c r="Z38" s="44">
        <f>GasC!Z38/Pop!AH173*10^6</f>
        <v>0.42868285772484382</v>
      </c>
      <c r="AA38" s="44">
        <f>GasC!AA38/Pop!AI173*10^6</f>
        <v>0.4524371603921562</v>
      </c>
      <c r="AB38" s="44">
        <f>GasC!AB38/Pop!AJ173*10^6</f>
        <v>0.50730548049478474</v>
      </c>
      <c r="AC38" s="44">
        <f>GasC!AC38/Pop!AK173*10^6</f>
        <v>0.54287967924606217</v>
      </c>
      <c r="AD38" s="44">
        <f>GasC!AD38/Pop!AL173*10^6</f>
        <v>0.56771918123205722</v>
      </c>
      <c r="AE38" s="44">
        <f>GasC!AE38/Pop!AM173*10^6</f>
        <v>0.60600288750690923</v>
      </c>
      <c r="AF38" s="44">
        <f>GasC!AF38/Pop!AN173*10^6</f>
        <v>0.608600141677892</v>
      </c>
      <c r="AG38" s="44">
        <f>GasC!AG38/Pop!AO173*10^6</f>
        <v>0.65733374477556616</v>
      </c>
      <c r="AH38" s="44">
        <f>GasC!AH38/Pop!AP173*10^6</f>
        <v>0.75502416826460439</v>
      </c>
      <c r="AI38" s="44">
        <f>GasC!AI38/Pop!AQ173*10^6</f>
        <v>0.7665638263111243</v>
      </c>
      <c r="AJ38" s="44">
        <f>GasC!AJ38/Pop!AR173*10^6</f>
        <v>0.72726653343532244</v>
      </c>
      <c r="AK38" s="44">
        <f>GasC!AK38/Pop!AS173*10^6</f>
        <v>0.81118387198124586</v>
      </c>
      <c r="AL38" s="44">
        <f>GasC!AL38/Pop!AT173*10^6</f>
        <v>0.74793669389383677</v>
      </c>
      <c r="AM38" s="44">
        <f>GasC!AM38/Pop!AU173*10^6</f>
        <v>0.7939342803987256</v>
      </c>
      <c r="AN38" s="44">
        <f>GasC!AN38/Pop!AV173*10^6</f>
        <v>0.8504103635274286</v>
      </c>
      <c r="AO38" s="44">
        <f>GasC!AO38/Pop!AW173*10^6</f>
        <v>0.89396351409326413</v>
      </c>
      <c r="AP38" s="44">
        <f>GasC!AP38/Pop!AX173*10^6</f>
        <v>0.8679839694062087</v>
      </c>
      <c r="AQ38" s="44">
        <f>GasC!AQ38/Pop!AY173*10^6</f>
        <v>0.84914014594875376</v>
      </c>
      <c r="AR38" s="44">
        <f>GasC!AR38/Pop!AZ173*10^6</f>
        <v>0.81404447891160048</v>
      </c>
      <c r="AS38" s="44">
        <f>GasC!AS38/Pop!BA173*10^6</f>
        <v>0.81697417089257984</v>
      </c>
      <c r="AT38" s="44">
        <f>GasC!AT38/Pop!BB173*10^6</f>
        <v>0.7704899387540316</v>
      </c>
      <c r="AU38" s="44">
        <f>GasC!AU38/Pop!BC173*10^6</f>
        <v>0.7571971131780485</v>
      </c>
      <c r="AV38" s="44">
        <f>GasC!AV38/Pop!BD173*10^6</f>
        <v>0.80015704664240783</v>
      </c>
      <c r="AW38" s="44">
        <f>GasC!AW38/Pop!BE173*10^6</f>
        <v>0.78340197502357745</v>
      </c>
      <c r="AX38" s="44">
        <f>GasC!AX38/Pop!BF173*10^6</f>
        <v>0.78316641917862218</v>
      </c>
      <c r="AY38" s="44">
        <f>GasC!AY38/Pop!BG173*10^6</f>
        <v>0.81789349552691282</v>
      </c>
      <c r="AZ38" s="10"/>
      <c r="BA38" s="11"/>
    </row>
    <row r="39" spans="1:53">
      <c r="A39" t="s">
        <v>96</v>
      </c>
      <c r="B39" s="44">
        <f>GasC!B39/Pop!J186*10^6</f>
        <v>4.684653161693722E-2</v>
      </c>
      <c r="C39" s="44">
        <f>GasC!C39/Pop!K186*10^6</f>
        <v>5.5274116818500363E-2</v>
      </c>
      <c r="D39" s="44">
        <f>GasC!D39/Pop!L186*10^6</f>
        <v>6.6900645179752305E-2</v>
      </c>
      <c r="E39" s="44">
        <f>GasC!E39/Pop!M186*10^6</f>
        <v>9.1036204074495919E-2</v>
      </c>
      <c r="F39" s="44">
        <f>GasC!F39/Pop!N186*10^6</f>
        <v>0.12523025209529898</v>
      </c>
      <c r="G39" s="44">
        <f>GasC!G39/Pop!O186*10^6</f>
        <v>0.15915045671000541</v>
      </c>
      <c r="H39" s="44">
        <f>GasC!H39/Pop!P186*10^6</f>
        <v>0.17439644581394145</v>
      </c>
      <c r="I39" s="44">
        <f>GasC!I39/Pop!Q186*10^6</f>
        <v>0.18199721117266063</v>
      </c>
      <c r="J39" s="44">
        <f>GasC!J39/Pop!R186*10^6</f>
        <v>0.18756497261116642</v>
      </c>
      <c r="K39" s="44">
        <f>GasC!K39/Pop!S186*10^6</f>
        <v>0.19095481397355596</v>
      </c>
      <c r="L39" s="44">
        <f>GasC!L39/Pop!T186*10^6</f>
        <v>0.20246879452503921</v>
      </c>
      <c r="M39" s="44">
        <f>GasC!M39/Pop!U186*10^6</f>
        <v>0.21388325626691115</v>
      </c>
      <c r="N39" s="44">
        <f>GasC!N39/Pop!V186*10^6</f>
        <v>0.22476000616919259</v>
      </c>
      <c r="O39" s="44">
        <f>GasC!O39/Pop!W186*10^6</f>
        <v>0.23473630124434641</v>
      </c>
      <c r="P39" s="44">
        <f>GasC!P39/Pop!X186*10^6</f>
        <v>0.24288215533140672</v>
      </c>
      <c r="Q39" s="44">
        <f>GasC!Q39/Pop!Y186*10^6</f>
        <v>0.24659657241502048</v>
      </c>
      <c r="R39" s="44">
        <f>GasC!R39/Pop!Z186*10^6</f>
        <v>0.23049489665434131</v>
      </c>
      <c r="S39" s="44">
        <f>GasC!S39/Pop!AA186*10^6</f>
        <v>0.22828789448199016</v>
      </c>
      <c r="T39" s="44">
        <f>GasC!T39/Pop!AB186*10^6</f>
        <v>0.23132501966113214</v>
      </c>
      <c r="U39" s="44">
        <f>GasC!U39/Pop!AC186*10^6</f>
        <v>0.23847314460544938</v>
      </c>
      <c r="V39" s="44">
        <f>GasC!V39/Pop!AD186*10^6</f>
        <v>0.2399314668460816</v>
      </c>
      <c r="W39" s="44">
        <f>GasC!W39/Pop!AE186*10^6</f>
        <v>0.25255635105887186</v>
      </c>
      <c r="X39" s="44">
        <f>GasC!X39/Pop!AF186*10^6</f>
        <v>0.25927550919410342</v>
      </c>
      <c r="Y39" s="44">
        <f>GasC!Y39/Pop!AG186*10^6</f>
        <v>0.2564010271251761</v>
      </c>
      <c r="Z39" s="44">
        <f>GasC!Z39/Pop!AH186*10^6</f>
        <v>0.25078450793152407</v>
      </c>
      <c r="AA39" s="44">
        <f>GasC!AA39/Pop!AI186*10^6</f>
        <v>0.23452017346437548</v>
      </c>
      <c r="AB39" s="44">
        <f>GasC!AB39/Pop!AJ186*10^6</f>
        <v>0.21791433749012221</v>
      </c>
      <c r="AC39" s="44">
        <f>GasC!AC39/Pop!AK186*10^6</f>
        <v>0.20233176109324716</v>
      </c>
      <c r="AD39" s="44">
        <f>GasC!AD39/Pop!AL186*10^6</f>
        <v>0.21200076209884622</v>
      </c>
      <c r="AE39" s="44">
        <f>GasC!AE39/Pop!AM186*10^6</f>
        <v>0.21316626373395792</v>
      </c>
      <c r="AF39" s="44">
        <f>GasC!AF39/Pop!AN186*10^6</f>
        <v>0.23305494002383545</v>
      </c>
      <c r="AG39" s="44">
        <f>GasC!AG39/Pop!AO186*10^6</f>
        <v>0.24454118876543668</v>
      </c>
      <c r="AH39" s="44">
        <f>GasC!AH39/Pop!AP186*10^6</f>
        <v>0.24366148012672892</v>
      </c>
      <c r="AI39" s="44">
        <f>GasC!AI39/Pop!AQ186*10^6</f>
        <v>0.24607962554931717</v>
      </c>
      <c r="AJ39" s="44">
        <f>GasC!AJ39/Pop!AR186*10^6</f>
        <v>0.23960566961308469</v>
      </c>
      <c r="AK39" s="44">
        <f>GasC!AK39/Pop!AS186*10^6</f>
        <v>0.26032544853983375</v>
      </c>
      <c r="AL39" s="44">
        <f>GasC!AL39/Pop!AT186*10^6</f>
        <v>0.27129706377051488</v>
      </c>
      <c r="AM39" s="44">
        <f>GasC!AM39/Pop!AU186*10^6</f>
        <v>0.26453315025322799</v>
      </c>
      <c r="AN39" s="44">
        <f>GasC!AN39/Pop!AV186*10^6</f>
        <v>0.29474703096922955</v>
      </c>
      <c r="AO39" s="44">
        <f>GasC!AO39/Pop!AW186*10^6</f>
        <v>0.31115442935328125</v>
      </c>
      <c r="AP39" s="44">
        <f>GasC!AP39/Pop!AX186*10^6</f>
        <v>0.32056487982172882</v>
      </c>
      <c r="AQ39" s="44">
        <f>GasC!AQ39/Pop!AY186*10^6</f>
        <v>0.32441114970275636</v>
      </c>
      <c r="AR39" s="44">
        <f>GasC!AR39/Pop!AZ186*10^6</f>
        <v>0.32467464807462165</v>
      </c>
      <c r="AS39" s="44">
        <f>GasC!AS39/Pop!BA186*10^6</f>
        <v>0.35280893017658488</v>
      </c>
      <c r="AT39" s="44">
        <f>GasC!AT39/Pop!BB186*10^6</f>
        <v>0.34019992915668579</v>
      </c>
      <c r="AU39" s="44">
        <f>GasC!AU39/Pop!BC186*10^6</f>
        <v>0.36689095664659382</v>
      </c>
      <c r="AV39" s="44">
        <f>GasC!AV39/Pop!BD186*10^6</f>
        <v>0.37166100208559671</v>
      </c>
      <c r="AW39" s="44">
        <f>GasC!AW39/Pop!BE186*10^6</f>
        <v>0.39350261380638774</v>
      </c>
      <c r="AX39" s="44">
        <f>GasC!AX39/Pop!BF186*10^6</f>
        <v>0.39327620215154785</v>
      </c>
      <c r="AY39" s="44">
        <f>GasC!AY39/Pop!BG186*10^6</f>
        <v>0.38557389517700619</v>
      </c>
      <c r="AZ39" s="10"/>
      <c r="BA39" s="11"/>
    </row>
    <row r="40" spans="1:53">
      <c r="A40" t="s">
        <v>97</v>
      </c>
      <c r="B40" s="44"/>
      <c r="C40" s="44"/>
      <c r="D40" s="44"/>
      <c r="E40" s="44"/>
      <c r="F40" s="44"/>
      <c r="G40" s="44"/>
      <c r="H40" s="44"/>
      <c r="I40" s="44"/>
      <c r="J40" s="44"/>
      <c r="K40" s="44"/>
      <c r="L40" s="44"/>
      <c r="M40" s="44"/>
      <c r="N40" s="44"/>
      <c r="O40" s="44"/>
      <c r="P40" s="44"/>
      <c r="Q40" s="44"/>
      <c r="R40" s="44"/>
      <c r="S40" s="44"/>
      <c r="T40" s="44"/>
      <c r="U40" s="44"/>
      <c r="V40" s="44"/>
      <c r="W40" s="44"/>
      <c r="X40" s="44"/>
      <c r="Y40" s="44"/>
      <c r="Z40" s="44"/>
      <c r="AA40" s="44"/>
      <c r="AB40" s="44"/>
      <c r="AC40" s="44"/>
      <c r="AD40" s="44"/>
      <c r="AE40" s="44"/>
      <c r="AF40" s="44"/>
      <c r="AG40" s="44"/>
      <c r="AH40" s="44"/>
      <c r="AI40" s="44"/>
      <c r="AJ40" s="44"/>
      <c r="AK40" s="44"/>
      <c r="AL40" s="44"/>
      <c r="AM40" s="44"/>
      <c r="AN40" s="44"/>
      <c r="AO40" s="44"/>
      <c r="AP40" s="44"/>
      <c r="AQ40" s="44"/>
      <c r="AR40" s="44"/>
      <c r="AS40" s="44"/>
      <c r="AT40" s="44"/>
      <c r="AU40" s="44"/>
      <c r="AV40" s="44"/>
      <c r="AW40" s="44"/>
      <c r="AX40" s="44"/>
      <c r="AY40" s="44"/>
      <c r="AZ40" s="10"/>
      <c r="BA40" s="11"/>
    </row>
    <row r="41" spans="1:53">
      <c r="A41" t="s">
        <v>25</v>
      </c>
      <c r="B41" s="44">
        <f>GasC!B41/Pop!J194*10^6</f>
        <v>0.72148517810611168</v>
      </c>
      <c r="C41" s="44">
        <f>GasC!C41/Pop!K194*10^6</f>
        <v>0.77042171794051151</v>
      </c>
      <c r="D41" s="44">
        <f>GasC!D41/Pop!L194*10^6</f>
        <v>0.83550720831655512</v>
      </c>
      <c r="E41" s="44">
        <f>GasC!E41/Pop!M194*10^6</f>
        <v>0.87217916152920694</v>
      </c>
      <c r="F41" s="44">
        <f>GasC!F41/Pop!N194*10^6</f>
        <v>1.0021919481700887</v>
      </c>
      <c r="G41" s="44">
        <f>GasC!G41/Pop!O194*10^6</f>
        <v>1.0292637211377278</v>
      </c>
      <c r="H41" s="44">
        <f>GasC!H41/Pop!P194*10^6</f>
        <v>1.089163894436824</v>
      </c>
      <c r="I41" s="44">
        <f>GasC!I41/Pop!Q194*10^6</f>
        <v>1.09512281393557</v>
      </c>
      <c r="J41" s="44">
        <f>GasC!J41/Pop!R194*10^6</f>
        <v>1.1472147226673319</v>
      </c>
      <c r="K41" s="44">
        <f>GasC!K41/Pop!S194*10^6</f>
        <v>1.1732130244715633</v>
      </c>
      <c r="L41" s="44">
        <f>GasC!L41/Pop!T194*10^6</f>
        <v>1.2588299489099604</v>
      </c>
      <c r="M41" s="44">
        <f>GasC!M41/Pop!U194*10^6</f>
        <v>1.3709401338200156</v>
      </c>
      <c r="N41" s="44">
        <f>GasC!N41/Pop!V194*10^6</f>
        <v>1.4385853050106048</v>
      </c>
      <c r="O41" s="44">
        <f>GasC!O41/Pop!W194*10^6</f>
        <v>1.4738880286071125</v>
      </c>
      <c r="P41" s="44">
        <f>GasC!P41/Pop!X194*10^6</f>
        <v>1.4114672342231642</v>
      </c>
      <c r="Q41" s="44">
        <f>GasC!Q41/Pop!Y194*10^6</f>
        <v>1.4557615946263247</v>
      </c>
      <c r="R41" s="44">
        <f>GasC!R41/Pop!Z194*10^6</f>
        <v>1.5179006680699128</v>
      </c>
      <c r="S41" s="44">
        <f>GasC!S41/Pop!AA194*10^6</f>
        <v>1.5369043812656311</v>
      </c>
      <c r="T41" s="44">
        <f>GasC!T41/Pop!AB194*10^6</f>
        <v>1.5254469141552072</v>
      </c>
      <c r="U41" s="44">
        <f>GasC!U41/Pop!AC194*10^6</f>
        <v>1.5152759055682528</v>
      </c>
      <c r="V41" s="44">
        <f>GasC!V41/Pop!AD194*10^6</f>
        <v>1.402742299672074</v>
      </c>
      <c r="W41" s="44">
        <f>GasC!W41/Pop!AE194*10^6</f>
        <v>1.4214802756816063</v>
      </c>
      <c r="X41" s="44">
        <f>GasC!X41/Pop!AF194*10^6</f>
        <v>1.3904049033026094</v>
      </c>
      <c r="Y41" s="44">
        <f>GasC!Y41/Pop!AG194*10^6</f>
        <v>1.3881719664378809</v>
      </c>
      <c r="Z41" s="44">
        <f>GasC!Z41/Pop!AH194*10^6</f>
        <v>1.3765109260392849</v>
      </c>
      <c r="AA41" s="44">
        <f>GasC!AA41/Pop!AI194*10^6</f>
        <v>1.1928366872706404</v>
      </c>
      <c r="AB41" s="44">
        <f>GasC!AB41/Pop!AJ194*10^6</f>
        <v>0.96760358338526919</v>
      </c>
      <c r="AC41" s="44">
        <f>GasC!AC41/Pop!AK194*10^6</f>
        <v>1.001873978581648</v>
      </c>
      <c r="AD41" s="44">
        <f>GasC!AD41/Pop!AL194*10^6</f>
        <v>0.99801083147947045</v>
      </c>
      <c r="AE41" s="44">
        <f>GasC!AE41/Pop!AM194*10^6</f>
        <v>0.95736022864020054</v>
      </c>
      <c r="AF41" s="44">
        <f>GasC!AF41/Pop!AN194*10^6</f>
        <v>0.95224576325356736</v>
      </c>
      <c r="AG41" s="44">
        <f>GasC!AG41/Pop!AO194*10^6</f>
        <v>0.96211132903995245</v>
      </c>
      <c r="AH41" s="44">
        <f>GasC!AH41/Pop!AP194*10^6</f>
        <v>0.79697692353872129</v>
      </c>
      <c r="AI41" s="44">
        <f>GasC!AI41/Pop!AQ194*10^6</f>
        <v>0.74748935280857665</v>
      </c>
      <c r="AJ41" s="44">
        <f>GasC!AJ41/Pop!AR194*10^6</f>
        <v>0.68809952278475828</v>
      </c>
      <c r="AK41" s="44">
        <f>GasC!AK41/Pop!AS194*10^6</f>
        <v>0.68654011984420427</v>
      </c>
      <c r="AL41" s="44">
        <f>GasC!AL41/Pop!AT194*10^6</f>
        <v>0.67364089143442718</v>
      </c>
      <c r="AM41" s="44">
        <f>GasC!AM41/Pop!AU194*10^6</f>
        <v>0.71194877466211537</v>
      </c>
      <c r="AN41" s="44">
        <f>GasC!AN41/Pop!AV194*10^6</f>
        <v>0.7646588820434066</v>
      </c>
      <c r="AO41" s="44">
        <f>GasC!AO41/Pop!AW194*10^6</f>
        <v>0.73378635624472177</v>
      </c>
      <c r="AP41" s="44">
        <f>GasC!AP41/Pop!AX194*10^6</f>
        <v>0.74297533007640582</v>
      </c>
      <c r="AQ41" s="44">
        <f>GasC!AQ41/Pop!AY194*10^6</f>
        <v>0.76981149168434493</v>
      </c>
      <c r="AR41" s="44">
        <f>GasC!AR41/Pop!AZ194*10^6</f>
        <v>0.69313376796474757</v>
      </c>
      <c r="AS41" s="44">
        <f>GasC!AS41/Pop!BA194*10^6</f>
        <v>0.69597268461318407</v>
      </c>
      <c r="AT41" s="44">
        <f>GasC!AT41/Pop!BB194*10^6</f>
        <v>0.58580128221022065</v>
      </c>
      <c r="AU41" s="44">
        <f>GasC!AU41/Pop!BC194*10^6</f>
        <v>0.60360437916555099</v>
      </c>
      <c r="AV41" s="44">
        <f>GasC!AV41/Pop!BD194*10^6</f>
        <v>0.62212595014137717</v>
      </c>
      <c r="AW41" s="44">
        <f>GasC!AW41/Pop!BE194*10^6</f>
        <v>0.60722299068677466</v>
      </c>
      <c r="AX41" s="44">
        <f>GasC!AX41/Pop!BF194*10^6</f>
        <v>0.56615661579668974</v>
      </c>
      <c r="AY41" s="44">
        <f>GasC!AY41/Pop!BG194*10^6</f>
        <v>0.53029996743005559</v>
      </c>
      <c r="AZ41" s="10"/>
      <c r="BA41" s="11"/>
    </row>
    <row r="42" spans="1:53">
      <c r="A42" t="s">
        <v>26</v>
      </c>
      <c r="B42" s="44" t="e">
        <f>GasC!B42/Pop!J195*10^6</f>
        <v>#VALUE!</v>
      </c>
      <c r="C42" s="44" t="e">
        <f>GasC!C42/Pop!K195*10^6</f>
        <v>#VALUE!</v>
      </c>
      <c r="D42" s="44" t="e">
        <f>GasC!D42/Pop!L195*10^6</f>
        <v>#VALUE!</v>
      </c>
      <c r="E42" s="44" t="e">
        <f>GasC!E42/Pop!M195*10^6</f>
        <v>#VALUE!</v>
      </c>
      <c r="F42" s="44" t="e">
        <f>GasC!F42/Pop!N195*10^6</f>
        <v>#VALUE!</v>
      </c>
      <c r="G42" s="44" t="e">
        <f>GasC!G42/Pop!O195*10^6</f>
        <v>#VALUE!</v>
      </c>
      <c r="H42" s="44" t="e">
        <f>GasC!H42/Pop!P195*10^6</f>
        <v>#VALUE!</v>
      </c>
      <c r="I42" s="44" t="e">
        <f>GasC!I42/Pop!Q195*10^6</f>
        <v>#VALUE!</v>
      </c>
      <c r="J42" s="44" t="e">
        <f>GasC!J42/Pop!R195*10^6</f>
        <v>#VALUE!</v>
      </c>
      <c r="K42" s="44" t="e">
        <f>GasC!K42/Pop!S195*10^6</f>
        <v>#VALUE!</v>
      </c>
      <c r="L42" s="44" t="e">
        <f>GasC!L42/Pop!T195*10^6</f>
        <v>#VALUE!</v>
      </c>
      <c r="M42" s="44" t="e">
        <f>GasC!M42/Pop!U195*10^6</f>
        <v>#VALUE!</v>
      </c>
      <c r="N42" s="44" t="e">
        <f>GasC!N42/Pop!V195*10^6</f>
        <v>#VALUE!</v>
      </c>
      <c r="O42" s="44" t="e">
        <f>GasC!O42/Pop!W195*10^6</f>
        <v>#VALUE!</v>
      </c>
      <c r="P42" s="44" t="e">
        <f>GasC!P42/Pop!X195*10^6</f>
        <v>#VALUE!</v>
      </c>
      <c r="Q42" s="44" t="e">
        <f>GasC!Q42/Pop!Y195*10^6</f>
        <v>#VALUE!</v>
      </c>
      <c r="R42" s="44" t="e">
        <f>GasC!R42/Pop!Z195*10^6</f>
        <v>#VALUE!</v>
      </c>
      <c r="S42" s="44" t="e">
        <f>GasC!S42/Pop!AA195*10^6</f>
        <v>#VALUE!</v>
      </c>
      <c r="T42" s="44" t="e">
        <f>GasC!T42/Pop!AB195*10^6</f>
        <v>#VALUE!</v>
      </c>
      <c r="U42" s="44" t="e">
        <f>GasC!U42/Pop!AC195*10^6</f>
        <v>#VALUE!</v>
      </c>
      <c r="V42" s="44">
        <f>GasC!V42/Pop!AD195*10^6</f>
        <v>2.1922641035844306</v>
      </c>
      <c r="W42" s="44">
        <f>GasC!W42/Pop!AE195*10^6</f>
        <v>2.2018312847565875</v>
      </c>
      <c r="X42" s="44">
        <f>GasC!X42/Pop!AF195*10^6</f>
        <v>2.3126801342211802</v>
      </c>
      <c r="Y42" s="44">
        <f>GasC!Y42/Pop!AG195*10^6</f>
        <v>2.4247422200494975</v>
      </c>
      <c r="Z42" s="44">
        <f>GasC!Z42/Pop!AH195*10^6</f>
        <v>2.4463982813028817</v>
      </c>
      <c r="AA42" s="44">
        <f>GasC!AA42/Pop!AI195*10^6</f>
        <v>2.4737775176533727</v>
      </c>
      <c r="AB42" s="44">
        <f>GasC!AB42/Pop!AJ195*10^6</f>
        <v>2.5323706927756957</v>
      </c>
      <c r="AC42" s="44">
        <f>GasC!AC42/Pop!AK195*10^6</f>
        <v>2.4501955202135464</v>
      </c>
      <c r="AD42" s="44">
        <f>GasC!AD42/Pop!AL195*10^6</f>
        <v>2.4458506138466602</v>
      </c>
      <c r="AE42" s="44">
        <f>GasC!AE42/Pop!AM195*10^6</f>
        <v>2.3006394935833647</v>
      </c>
      <c r="AF42" s="44">
        <f>GasC!AF42/Pop!AN195*10^6</f>
        <v>2.2231714712471167</v>
      </c>
      <c r="AG42" s="44">
        <f>GasC!AG42/Pop!AO195*10^6</f>
        <v>2.2388292053222894</v>
      </c>
      <c r="AH42" s="44">
        <f>GasC!AH42/Pop!AP195*10^6</f>
        <v>2.0682025395815189</v>
      </c>
      <c r="AI42" s="44">
        <f>GasC!AI42/Pop!AQ195*10^6</f>
        <v>2.1565667357838008</v>
      </c>
      <c r="AJ42" s="44">
        <f>GasC!AJ42/Pop!AR195*10^6</f>
        <v>2.1566084730225423</v>
      </c>
      <c r="AK42" s="44">
        <f>GasC!AK42/Pop!AS195*10^6</f>
        <v>2.2123697806081419</v>
      </c>
      <c r="AL42" s="44">
        <f>GasC!AL42/Pop!AT195*10^6</f>
        <v>2.258040519610319</v>
      </c>
      <c r="AM42" s="44">
        <f>GasC!AM42/Pop!AU195*10^6</f>
        <v>2.2959186470740454</v>
      </c>
      <c r="AN42" s="44">
        <f>GasC!AN42/Pop!AV195*10^6</f>
        <v>2.3609777271771688</v>
      </c>
      <c r="AO42" s="44">
        <f>GasC!AO42/Pop!AW195*10^6</f>
        <v>2.4321253985522531</v>
      </c>
      <c r="AP42" s="44">
        <f>GasC!AP42/Pop!AX195*10^6</f>
        <v>2.4709314717236817</v>
      </c>
      <c r="AQ42" s="44">
        <f>GasC!AQ42/Pop!AY195*10^6</f>
        <v>2.6111261471900766</v>
      </c>
      <c r="AR42" s="44">
        <f>GasC!AR42/Pop!AZ195*10^6</f>
        <v>2.6595120765725029</v>
      </c>
      <c r="AS42" s="44">
        <f>GasC!AS42/Pop!BA195*10^6</f>
        <v>2.6230217626934054</v>
      </c>
      <c r="AT42" s="44">
        <f>GasC!AT42/Pop!BB195*10^6</f>
        <v>2.4560051781698919</v>
      </c>
      <c r="AU42" s="44">
        <f>GasC!AU42/Pop!BC195*10^6</f>
        <v>2.6092812584205274</v>
      </c>
      <c r="AV42" s="44">
        <f>GasC!AV42/Pop!BD195*10^6</f>
        <v>2.6728289494954871</v>
      </c>
      <c r="AW42" s="44">
        <f>GasC!AW42/Pop!BE195*10^6</f>
        <v>2.6159903956746913</v>
      </c>
      <c r="AX42" s="44">
        <f>GasC!AX42/Pop!BF195*10^6</f>
        <v>2.5930153974876582</v>
      </c>
      <c r="AY42" s="44">
        <f>GasC!AY42/Pop!BG195*10^6</f>
        <v>2.5609137908235078</v>
      </c>
      <c r="AZ42" s="10"/>
      <c r="BA42" s="11"/>
    </row>
    <row r="43" spans="1:53">
      <c r="A43" t="s">
        <v>98</v>
      </c>
      <c r="B43" s="44"/>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4"/>
      <c r="AS43" s="44"/>
      <c r="AT43" s="44"/>
      <c r="AU43" s="44"/>
      <c r="AV43" s="44"/>
      <c r="AW43" s="44"/>
      <c r="AX43" s="44"/>
      <c r="AY43" s="44"/>
      <c r="AZ43" s="10"/>
      <c r="BA43" s="11"/>
    </row>
    <row r="44" spans="1:53">
      <c r="A44" t="s">
        <v>99</v>
      </c>
      <c r="B44" s="44"/>
      <c r="C44" s="44"/>
      <c r="D44" s="44"/>
      <c r="E44" s="44"/>
      <c r="F44" s="44"/>
      <c r="G44" s="44"/>
      <c r="H44" s="44"/>
      <c r="I44" s="44"/>
      <c r="J44" s="44"/>
      <c r="K44" s="44"/>
      <c r="L44" s="44"/>
      <c r="M44" s="44"/>
      <c r="N44" s="44"/>
      <c r="O44" s="44"/>
      <c r="P44" s="44"/>
      <c r="Q44" s="44"/>
      <c r="R44" s="44"/>
      <c r="S44" s="44"/>
      <c r="T44" s="44"/>
      <c r="U44" s="44"/>
      <c r="V44" s="44"/>
      <c r="W44" s="44"/>
      <c r="X44" s="44"/>
      <c r="Y44" s="44"/>
      <c r="Z44" s="44"/>
      <c r="AA44" s="44"/>
      <c r="AB44" s="44"/>
      <c r="AC44" s="44"/>
      <c r="AD44" s="44"/>
      <c r="AE44" s="44"/>
      <c r="AF44" s="44"/>
      <c r="AG44" s="44"/>
      <c r="AH44" s="44"/>
      <c r="AI44" s="44"/>
      <c r="AJ44" s="44"/>
      <c r="AK44" s="44"/>
      <c r="AL44" s="44"/>
      <c r="AM44" s="44"/>
      <c r="AN44" s="44"/>
      <c r="AO44" s="44"/>
      <c r="AP44" s="44"/>
      <c r="AQ44" s="44"/>
      <c r="AR44" s="44"/>
      <c r="AS44" s="44"/>
      <c r="AT44" s="44"/>
      <c r="AU44" s="44"/>
      <c r="AV44" s="44"/>
      <c r="AW44" s="44"/>
      <c r="AX44" s="44"/>
      <c r="AY44" s="44"/>
      <c r="AZ44" s="10"/>
      <c r="BA44" s="11"/>
    </row>
    <row r="45" spans="1:53">
      <c r="A45" t="s">
        <v>100</v>
      </c>
      <c r="B45" s="44"/>
      <c r="C45" s="44"/>
      <c r="D45" s="44"/>
      <c r="E45" s="44"/>
      <c r="F45" s="44"/>
      <c r="G45" s="44"/>
      <c r="H45" s="44"/>
      <c r="I45" s="44"/>
      <c r="J45" s="44"/>
      <c r="K45" s="44"/>
      <c r="L45" s="44"/>
      <c r="M45" s="44"/>
      <c r="N45" s="44"/>
      <c r="O45" s="44"/>
      <c r="P45" s="44"/>
      <c r="Q45" s="44"/>
      <c r="R45" s="44"/>
      <c r="S45" s="44"/>
      <c r="T45" s="44"/>
      <c r="U45" s="44"/>
      <c r="V45" s="44"/>
      <c r="W45" s="44"/>
      <c r="X45" s="44"/>
      <c r="Y45" s="44"/>
      <c r="Z45" s="44"/>
      <c r="AA45" s="44"/>
      <c r="AB45" s="44"/>
      <c r="AC45" s="44"/>
      <c r="AD45" s="44"/>
      <c r="AE45" s="44"/>
      <c r="AF45" s="44"/>
      <c r="AG45" s="44"/>
      <c r="AH45" s="44"/>
      <c r="AI45" s="44"/>
      <c r="AJ45" s="44"/>
      <c r="AK45" s="44"/>
      <c r="AL45" s="44"/>
      <c r="AM45" s="44"/>
      <c r="AN45" s="44"/>
      <c r="AO45" s="44"/>
      <c r="AP45" s="44"/>
      <c r="AQ45" s="44"/>
      <c r="AR45" s="44"/>
      <c r="AS45" s="44"/>
      <c r="AT45" s="44"/>
      <c r="AU45" s="44"/>
      <c r="AV45" s="44"/>
      <c r="AW45" s="44"/>
      <c r="AX45" s="44"/>
      <c r="AY45" s="44"/>
      <c r="AZ45" s="10"/>
      <c r="BA45" s="11"/>
    </row>
    <row r="46" spans="1:53">
      <c r="A46" t="s">
        <v>101</v>
      </c>
      <c r="B46" s="44"/>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4"/>
      <c r="AS46" s="44"/>
      <c r="AT46" s="44"/>
      <c r="AU46" s="44"/>
      <c r="AV46" s="44"/>
      <c r="AW46" s="44"/>
      <c r="AX46" s="44"/>
      <c r="AY46" s="44"/>
      <c r="AZ46" s="10"/>
      <c r="BA46" s="11"/>
    </row>
    <row r="47" spans="1:53">
      <c r="A47" t="s">
        <v>102</v>
      </c>
      <c r="B47" s="44"/>
      <c r="C47" s="44"/>
      <c r="D47" s="44"/>
      <c r="E47" s="44"/>
      <c r="F47" s="44"/>
      <c r="G47" s="44"/>
      <c r="H47" s="44"/>
      <c r="I47" s="44"/>
      <c r="J47" s="44"/>
      <c r="K47" s="44"/>
      <c r="L47" s="44"/>
      <c r="M47" s="44"/>
      <c r="N47" s="44"/>
      <c r="O47" s="44"/>
      <c r="P47" s="44"/>
      <c r="Q47" s="44"/>
      <c r="R47" s="44"/>
      <c r="S47" s="44"/>
      <c r="T47" s="44"/>
      <c r="U47" s="44"/>
      <c r="V47" s="44"/>
      <c r="W47" s="44"/>
      <c r="X47" s="44"/>
      <c r="Y47" s="44"/>
      <c r="Z47" s="44"/>
      <c r="AA47" s="44"/>
      <c r="AB47" s="44"/>
      <c r="AC47" s="44"/>
      <c r="AD47" s="44"/>
      <c r="AE47" s="44"/>
      <c r="AF47" s="44"/>
      <c r="AG47" s="44"/>
      <c r="AH47" s="44"/>
      <c r="AI47" s="44"/>
      <c r="AJ47" s="44"/>
      <c r="AK47" s="44"/>
      <c r="AL47" s="44"/>
      <c r="AM47" s="44"/>
      <c r="AN47" s="44"/>
      <c r="AO47" s="44"/>
      <c r="AP47" s="44"/>
      <c r="AQ47" s="44"/>
      <c r="AR47" s="44"/>
      <c r="AS47" s="44"/>
      <c r="AT47" s="44"/>
      <c r="AU47" s="44"/>
      <c r="AV47" s="44"/>
      <c r="AW47" s="44"/>
      <c r="AX47" s="44"/>
      <c r="AY47" s="44"/>
      <c r="AZ47" s="10"/>
      <c r="BA47" s="11"/>
    </row>
    <row r="48" spans="1:53">
      <c r="A48" t="s">
        <v>27</v>
      </c>
      <c r="B48" s="44" t="e">
        <f>GasC!B48/Pop!J226*10^6</f>
        <v>#VALUE!</v>
      </c>
      <c r="C48" s="44" t="e">
        <f>GasC!C48/Pop!K226*10^6</f>
        <v>#VALUE!</v>
      </c>
      <c r="D48" s="44" t="e">
        <f>GasC!D48/Pop!L226*10^6</f>
        <v>#VALUE!</v>
      </c>
      <c r="E48" s="44" t="e">
        <f>GasC!E48/Pop!M226*10^6</f>
        <v>#VALUE!</v>
      </c>
      <c r="F48" s="44" t="e">
        <f>GasC!F48/Pop!N226*10^6</f>
        <v>#VALUE!</v>
      </c>
      <c r="G48" s="44" t="e">
        <f>GasC!G48/Pop!O226*10^6</f>
        <v>#VALUE!</v>
      </c>
      <c r="H48" s="44" t="e">
        <f>GasC!H48/Pop!P226*10^6</f>
        <v>#VALUE!</v>
      </c>
      <c r="I48" s="44" t="e">
        <f>GasC!I48/Pop!Q226*10^6</f>
        <v>#VALUE!</v>
      </c>
      <c r="J48" s="44" t="e">
        <f>GasC!J48/Pop!R226*10^6</f>
        <v>#VALUE!</v>
      </c>
      <c r="K48" s="44" t="e">
        <f>GasC!K48/Pop!S226*10^6</f>
        <v>#VALUE!</v>
      </c>
      <c r="L48" s="44" t="e">
        <f>GasC!L48/Pop!T226*10^6</f>
        <v>#VALUE!</v>
      </c>
      <c r="M48" s="44" t="e">
        <f>GasC!M48/Pop!U226*10^6</f>
        <v>#VALUE!</v>
      </c>
      <c r="N48" s="44" t="e">
        <f>GasC!N48/Pop!V226*10^6</f>
        <v>#VALUE!</v>
      </c>
      <c r="O48" s="44" t="e">
        <f>GasC!O48/Pop!W226*10^6</f>
        <v>#VALUE!</v>
      </c>
      <c r="P48" s="44" t="e">
        <f>GasC!P48/Pop!X226*10^6</f>
        <v>#VALUE!</v>
      </c>
      <c r="Q48" s="44" t="e">
        <f>GasC!Q48/Pop!Y226*10^6</f>
        <v>#VALUE!</v>
      </c>
      <c r="R48" s="44" t="e">
        <f>GasC!R48/Pop!Z226*10^6</f>
        <v>#VALUE!</v>
      </c>
      <c r="S48" s="44" t="e">
        <f>GasC!S48/Pop!AA226*10^6</f>
        <v>#VALUE!</v>
      </c>
      <c r="T48" s="44" t="e">
        <f>GasC!T48/Pop!AB226*10^6</f>
        <v>#VALUE!</v>
      </c>
      <c r="U48" s="44" t="e">
        <f>GasC!U48/Pop!AC226*10^6</f>
        <v>#VALUE!</v>
      </c>
      <c r="V48" s="44">
        <f>GasC!V48/Pop!AD226*10^6</f>
        <v>2.3352964215420444</v>
      </c>
      <c r="W48" s="44">
        <f>GasC!W48/Pop!AE226*10^6</f>
        <v>3.6908474933211766</v>
      </c>
      <c r="X48" s="44">
        <f>GasC!X48/Pop!AF226*10^6</f>
        <v>3.5767947630222974</v>
      </c>
      <c r="Y48" s="44">
        <f>GasC!Y48/Pop!AG226*10^6</f>
        <v>3.5349535244664119</v>
      </c>
      <c r="Z48" s="44">
        <f>GasC!Z48/Pop!AH226*10^6</f>
        <v>3.5585114480262185</v>
      </c>
      <c r="AA48" s="44">
        <f>GasC!AA48/Pop!AI226*10^6</f>
        <v>2.3338277755327508</v>
      </c>
      <c r="AB48" s="44">
        <f>GasC!AB48/Pop!AJ226*10^6</f>
        <v>2.2237507679950537</v>
      </c>
      <c r="AC48" s="44">
        <f>GasC!AC48/Pop!AK226*10^6</f>
        <v>2.0982273865492056</v>
      </c>
      <c r="AD48" s="44">
        <f>GasC!AD48/Pop!AL226*10^6</f>
        <v>2.0404387321791959</v>
      </c>
      <c r="AE48" s="44">
        <f>GasC!AE48/Pop!AM226*10^6</f>
        <v>2.1676690888935202</v>
      </c>
      <c r="AF48" s="44">
        <f>GasC!AF48/Pop!AN226*10^6</f>
        <v>1.6724845689613348</v>
      </c>
      <c r="AG48" s="44">
        <f>GasC!AG48/Pop!AO226*10^6</f>
        <v>2.0420255239205547</v>
      </c>
      <c r="AH48" s="44">
        <f>GasC!AH48/Pop!AP226*10^6</f>
        <v>2.0286535052676289</v>
      </c>
      <c r="AI48" s="44">
        <f>GasC!AI48/Pop!AQ226*10^6</f>
        <v>2.0383638110647162</v>
      </c>
      <c r="AJ48" s="44">
        <f>GasC!AJ48/Pop!AR226*10^6</f>
        <v>2.2150294582842149</v>
      </c>
      <c r="AK48" s="44">
        <f>GasC!AK48/Pop!AS226*10^6</f>
        <v>2.442679009397037</v>
      </c>
      <c r="AL48" s="44">
        <f>GasC!AL48/Pop!AT226*10^6</f>
        <v>2.4693725168070078</v>
      </c>
      <c r="AM48" s="44">
        <f>GasC!AM48/Pop!AU226*10^6</f>
        <v>2.5142454874569253</v>
      </c>
      <c r="AN48" s="44">
        <f>GasC!AN48/Pop!AV226*10^6</f>
        <v>2.751132509187773</v>
      </c>
      <c r="AO48" s="44">
        <f>GasC!AO48/Pop!AW226*10^6</f>
        <v>2.878676333262173</v>
      </c>
      <c r="AP48" s="44">
        <f>GasC!AP48/Pop!AX226*10^6</f>
        <v>3.0535444845539201</v>
      </c>
      <c r="AQ48" s="44">
        <f>GasC!AQ48/Pop!AY226*10^6</f>
        <v>3.4434266395701094</v>
      </c>
      <c r="AR48" s="44">
        <f>GasC!AR48/Pop!AZ226*10^6</f>
        <v>3.9397582743527231</v>
      </c>
      <c r="AS48" s="44">
        <f>GasC!AS48/Pop!BA226*10^6</f>
        <v>3.9178795814864382</v>
      </c>
      <c r="AT48" s="44">
        <f>GasC!AT48/Pop!BB226*10^6</f>
        <v>3.5524741753508966</v>
      </c>
      <c r="AU48" s="44">
        <f>GasC!AU48/Pop!BC226*10^6</f>
        <v>4.0382124936201649</v>
      </c>
      <c r="AV48" s="44">
        <f>GasC!AV48/Pop!BD226*10^6</f>
        <v>4.1495098961128107</v>
      </c>
      <c r="AW48" s="44">
        <f>GasC!AW48/Pop!BE226*10^6</f>
        <v>4.5785246253084848</v>
      </c>
      <c r="AX48" s="44">
        <f>GasC!AX48/Pop!BF226*10^6</f>
        <v>3.9277389160376885</v>
      </c>
      <c r="AY48" s="44">
        <f>GasC!AY48/Pop!BG226*10^6</f>
        <v>4.6967037823650859</v>
      </c>
      <c r="AZ48" s="10"/>
      <c r="BA48" s="11"/>
    </row>
    <row r="49" spans="1:53">
      <c r="A49" t="s">
        <v>103</v>
      </c>
      <c r="B49" s="44" t="e">
        <f>GasC!B49/Pop!J235*10^6</f>
        <v>#VALUE!</v>
      </c>
      <c r="C49" s="44" t="e">
        <f>GasC!C49/Pop!K235*10^6</f>
        <v>#VALUE!</v>
      </c>
      <c r="D49" s="44" t="e">
        <f>GasC!D49/Pop!L235*10^6</f>
        <v>#VALUE!</v>
      </c>
      <c r="E49" s="44" t="e">
        <f>GasC!E49/Pop!M235*10^6</f>
        <v>#VALUE!</v>
      </c>
      <c r="F49" s="44" t="e">
        <f>GasC!F49/Pop!N235*10^6</f>
        <v>#VALUE!</v>
      </c>
      <c r="G49" s="44" t="e">
        <f>GasC!G49/Pop!O235*10^6</f>
        <v>#VALUE!</v>
      </c>
      <c r="H49" s="44" t="e">
        <f>GasC!H49/Pop!P235*10^6</f>
        <v>#VALUE!</v>
      </c>
      <c r="I49" s="44" t="e">
        <f>GasC!I49/Pop!Q235*10^6</f>
        <v>#VALUE!</v>
      </c>
      <c r="J49" s="44" t="e">
        <f>GasC!J49/Pop!R235*10^6</f>
        <v>#VALUE!</v>
      </c>
      <c r="K49" s="44" t="e">
        <f>GasC!K49/Pop!S235*10^6</f>
        <v>#VALUE!</v>
      </c>
      <c r="L49" s="44" t="e">
        <f>GasC!L49/Pop!T235*10^6</f>
        <v>#VALUE!</v>
      </c>
      <c r="M49" s="44" t="e">
        <f>GasC!M49/Pop!U235*10^6</f>
        <v>#VALUE!</v>
      </c>
      <c r="N49" s="44" t="e">
        <f>GasC!N49/Pop!V235*10^6</f>
        <v>#VALUE!</v>
      </c>
      <c r="O49" s="44" t="e">
        <f>GasC!O49/Pop!W235*10^6</f>
        <v>#VALUE!</v>
      </c>
      <c r="P49" s="44" t="e">
        <f>GasC!P49/Pop!X235*10^6</f>
        <v>#VALUE!</v>
      </c>
      <c r="Q49" s="44" t="e">
        <f>GasC!Q49/Pop!Y235*10^6</f>
        <v>#VALUE!</v>
      </c>
      <c r="R49" s="44" t="e">
        <f>GasC!R49/Pop!Z235*10^6</f>
        <v>#VALUE!</v>
      </c>
      <c r="S49" s="44" t="e">
        <f>GasC!S49/Pop!AA235*10^6</f>
        <v>#VALUE!</v>
      </c>
      <c r="T49" s="44" t="e">
        <f>GasC!T49/Pop!AB235*10^6</f>
        <v>#VALUE!</v>
      </c>
      <c r="U49" s="44" t="e">
        <f>GasC!U49/Pop!AC235*10^6</f>
        <v>#VALUE!</v>
      </c>
      <c r="V49" s="44">
        <f>GasC!V49/Pop!AD235*10^6</f>
        <v>1.5399625681080444</v>
      </c>
      <c r="W49" s="44">
        <f>GasC!W49/Pop!AE235*10^6</f>
        <v>1.6194818226308219</v>
      </c>
      <c r="X49" s="44">
        <f>GasC!X49/Pop!AF235*10^6</f>
        <v>1.6482269294039598</v>
      </c>
      <c r="Y49" s="44">
        <f>GasC!Y49/Pop!AG235*10^6</f>
        <v>1.7389614337640942</v>
      </c>
      <c r="Z49" s="44">
        <f>GasC!Z49/Pop!AH235*10^6</f>
        <v>1.7493666386258127</v>
      </c>
      <c r="AA49" s="44">
        <f>GasC!AA49/Pop!AI235*10^6</f>
        <v>2.1506127648590341</v>
      </c>
      <c r="AB49" s="44">
        <f>GasC!AB49/Pop!AJ235*10^6</f>
        <v>2.0393194310110276</v>
      </c>
      <c r="AC49" s="44">
        <f>GasC!AC49/Pop!AK235*10^6</f>
        <v>1.7335860980765965</v>
      </c>
      <c r="AD49" s="44">
        <f>GasC!AD49/Pop!AL235*10^6</f>
        <v>1.5546767432466113</v>
      </c>
      <c r="AE49" s="44">
        <f>GasC!AE49/Pop!AM235*10^6</f>
        <v>1.3678980021113023</v>
      </c>
      <c r="AF49" s="44">
        <f>GasC!AF49/Pop!AN235*10^6</f>
        <v>1.2917808247081264</v>
      </c>
      <c r="AG49" s="44">
        <f>GasC!AG49/Pop!AO235*10^6</f>
        <v>1.4101833960345918</v>
      </c>
      <c r="AH49" s="44">
        <f>GasC!AH49/Pop!AP235*10^6</f>
        <v>1.2814255602307816</v>
      </c>
      <c r="AI49" s="44">
        <f>GasC!AI49/Pop!AQ235*10^6</f>
        <v>1.1970968110024225</v>
      </c>
      <c r="AJ49" s="44">
        <f>GasC!AJ49/Pop!AR235*10^6</f>
        <v>1.2838625905440222</v>
      </c>
      <c r="AK49" s="44">
        <f>GasC!AK49/Pop!AS235*10^6</f>
        <v>1.2985074253523805</v>
      </c>
      <c r="AL49" s="44">
        <f>GasC!AL49/Pop!AT235*10^6</f>
        <v>1.2714777809855484</v>
      </c>
      <c r="AM49" s="44">
        <f>GasC!AM49/Pop!AU235*10^6</f>
        <v>1.2638986996939972</v>
      </c>
      <c r="AN49" s="44">
        <f>GasC!AN49/Pop!AV235*10^6</f>
        <v>1.2997482174180826</v>
      </c>
      <c r="AO49" s="44">
        <f>GasC!AO49/Pop!AW235*10^6</f>
        <v>1.2993473085839047</v>
      </c>
      <c r="AP49" s="44">
        <f>GasC!AP49/Pop!AX235*10^6</f>
        <v>1.3192781793922723</v>
      </c>
      <c r="AQ49" s="44">
        <f>GasC!AQ49/Pop!AY235*10^6</f>
        <v>1.2881896086048144</v>
      </c>
      <c r="AR49" s="44">
        <f>GasC!AR49/Pop!AZ235*10^6</f>
        <v>1.2223494603128191</v>
      </c>
      <c r="AS49" s="44">
        <f>GasC!AS49/Pop!BA235*10^6</f>
        <v>1.1673606005421739</v>
      </c>
      <c r="AT49" s="44">
        <f>GasC!AT49/Pop!BB235*10^6</f>
        <v>0.91395576073636431</v>
      </c>
      <c r="AU49" s="44">
        <f>GasC!AU49/Pop!BC235*10^6</f>
        <v>1.0236327600407209</v>
      </c>
      <c r="AV49" s="44">
        <f>GasC!AV49/Pop!BD235*10^6</f>
        <v>1.0568111269655474</v>
      </c>
      <c r="AW49" s="44">
        <f>GasC!AW49/Pop!BE235*10^6</f>
        <v>0.97848385182384245</v>
      </c>
      <c r="AX49" s="44">
        <f>GasC!AX49/Pop!BF235*10^6</f>
        <v>0.90239909465020585</v>
      </c>
      <c r="AY49" s="44">
        <f>GasC!AY49/Pop!BG235*10^6</f>
        <v>0.76244856286965779</v>
      </c>
      <c r="AZ49" s="10"/>
      <c r="BA49" s="11"/>
    </row>
    <row r="50" spans="1:53">
      <c r="A50" t="s">
        <v>28</v>
      </c>
      <c r="B50" s="44">
        <f>GasC!B50/Pop!J82*10^6</f>
        <v>1.359754397811881E-2</v>
      </c>
      <c r="C50" s="44">
        <f>GasC!C50/Pop!K82*10^6</f>
        <v>1.3193408785236557E-2</v>
      </c>
      <c r="D50" s="44">
        <f>GasC!D50/Pop!L82*10^6</f>
        <v>2.2077184603848311E-2</v>
      </c>
      <c r="E50" s="44">
        <f>GasC!E50/Pop!M82*10^6</f>
        <v>4.9609050255652334E-2</v>
      </c>
      <c r="F50" s="44">
        <f>GasC!F50/Pop!N82*10^6</f>
        <v>9.626319515527558E-2</v>
      </c>
      <c r="G50" s="44">
        <f>GasC!G50/Pop!O82*10^6</f>
        <v>0.18270582475870525</v>
      </c>
      <c r="H50" s="44">
        <f>GasC!H50/Pop!P82*10^6</f>
        <v>0.2933650812148792</v>
      </c>
      <c r="I50" s="44">
        <f>GasC!I50/Pop!Q82*10^6</f>
        <v>0.41489806781773692</v>
      </c>
      <c r="J50" s="44">
        <f>GasC!J50/Pop!R82*10^6</f>
        <v>0.44803295523779385</v>
      </c>
      <c r="K50" s="44">
        <f>GasC!K50/Pop!S82*10^6</f>
        <v>0.53555066555783937</v>
      </c>
      <c r="L50" s="44">
        <f>GasC!L50/Pop!T82*10^6</f>
        <v>0.56120144133120387</v>
      </c>
      <c r="M50" s="44">
        <f>GasC!M50/Pop!U82*10^6</f>
        <v>0.59540701368078763</v>
      </c>
      <c r="N50" s="44">
        <f>GasC!N50/Pop!V82*10^6</f>
        <v>0.63304483729183447</v>
      </c>
      <c r="O50" s="44">
        <f>GasC!O50/Pop!W82*10^6</f>
        <v>0.65660668144053946</v>
      </c>
      <c r="P50" s="44">
        <f>GasC!P50/Pop!X82*10^6</f>
        <v>0.71874118118864783</v>
      </c>
      <c r="Q50" s="44">
        <f>GasC!Q50/Pop!Y82*10^6</f>
        <v>0.71575177393928391</v>
      </c>
      <c r="R50" s="44">
        <f>GasC!R50/Pop!Z82*10^6</f>
        <v>0.72519480257590874</v>
      </c>
      <c r="S50" s="44">
        <f>GasC!S50/Pop!AA82*10^6</f>
        <v>0.72183221113335583</v>
      </c>
      <c r="T50" s="44">
        <f>GasC!T50/Pop!AB82*10^6</f>
        <v>0.75217216072583437</v>
      </c>
      <c r="U50" s="44">
        <f>GasC!U50/Pop!AC82*10^6</f>
        <v>0.76833406614347666</v>
      </c>
      <c r="V50" s="44">
        <f>GasC!V50/Pop!AD82*10^6</f>
        <v>0.82445232620294573</v>
      </c>
      <c r="W50" s="44">
        <f>GasC!W50/Pop!AE82*10^6</f>
        <v>0.83623557895433631</v>
      </c>
      <c r="X50" s="44">
        <f>GasC!X50/Pop!AF82*10^6</f>
        <v>0.85702892765313921</v>
      </c>
      <c r="Y50" s="44">
        <f>GasC!Y50/Pop!AG82*10^6</f>
        <v>0.81453298285052356</v>
      </c>
      <c r="Z50" s="44">
        <f>GasC!Z50/Pop!AH82*10^6</f>
        <v>0.79394904166780045</v>
      </c>
      <c r="AA50" s="44">
        <f>GasC!AA50/Pop!AI82*10^6</f>
        <v>0.82419195806789136</v>
      </c>
      <c r="AB50" s="44">
        <f>GasC!AB50/Pop!AJ82*10^6</f>
        <v>0.88757668995035388</v>
      </c>
      <c r="AC50" s="44">
        <f>GasC!AC50/Pop!AK82*10^6</f>
        <v>0.88092472852134651</v>
      </c>
      <c r="AD50" s="44">
        <f>GasC!AD50/Pop!AL82*10^6</f>
        <v>1.0014966748855056</v>
      </c>
      <c r="AE50" s="44">
        <f>GasC!AE50/Pop!AM82*10^6</f>
        <v>1.0286396554645585</v>
      </c>
      <c r="AF50" s="44">
        <f>GasC!AF50/Pop!AN82*10^6</f>
        <v>1.0938480012506242</v>
      </c>
      <c r="AG50" s="44">
        <f>GasC!AG50/Pop!AO82*10^6</f>
        <v>1.2710482499082385</v>
      </c>
      <c r="AH50" s="44">
        <f>GasC!AH50/Pop!AP82*10^6</f>
        <v>1.3036689124744065</v>
      </c>
      <c r="AI50" s="44">
        <f>GasC!AI50/Pop!AQ82*10^6</f>
        <v>1.3512736722760992</v>
      </c>
      <c r="AJ50" s="44">
        <f>GasC!AJ50/Pop!AR82*10^6</f>
        <v>1.4339237890922973</v>
      </c>
      <c r="AK50" s="44">
        <f>GasC!AK50/Pop!AS82*10^6</f>
        <v>1.4792389300955975</v>
      </c>
      <c r="AL50" s="44">
        <f>GasC!AL50/Pop!AT82*10^6</f>
        <v>1.4661319490045217</v>
      </c>
      <c r="AM50" s="44">
        <f>GasC!AM50/Pop!AU82*10^6</f>
        <v>1.4408812197725405</v>
      </c>
      <c r="AN50" s="44">
        <f>GasC!AN50/Pop!AV82*10^6</f>
        <v>1.4378636436480898</v>
      </c>
      <c r="AO50" s="44">
        <f>GasC!AO50/Pop!AW82*10^6</f>
        <v>1.4610763386385972</v>
      </c>
      <c r="AP50" s="44">
        <f>GasC!AP50/Pop!AX82*10^6</f>
        <v>1.4141082083692151</v>
      </c>
      <c r="AQ50" s="44">
        <f>GasC!AQ50/Pop!AY82*10^6</f>
        <v>1.3313012380926399</v>
      </c>
      <c r="AR50" s="44">
        <f>GasC!AR50/Pop!AZ82*10^6</f>
        <v>1.3356113435952497</v>
      </c>
      <c r="AS50" s="44">
        <f>GasC!AS50/Pop!BA82*10^6</f>
        <v>1.3655764590607162</v>
      </c>
      <c r="AT50" s="44">
        <f>GasC!AT50/Pop!BB82*10^6</f>
        <v>1.2592822641371828</v>
      </c>
      <c r="AU50" s="44">
        <f>GasC!AU50/Pop!BC82*10^6</f>
        <v>1.3502963652137716</v>
      </c>
      <c r="AV50" s="44">
        <f>GasC!AV50/Pop!BD82*10^6</f>
        <v>1.1121879212961199</v>
      </c>
      <c r="AW50" s="44">
        <f>GasC!AW50/Pop!BE82*10^6</f>
        <v>1.0444920390590156</v>
      </c>
      <c r="AX50" s="44">
        <f>GasC!AX50/Pop!BF82*10^6</f>
        <v>1.0307190312854793</v>
      </c>
      <c r="AY50" s="44">
        <f>GasC!AY50/Pop!BG82*10^6</f>
        <v>0.93019711119567805</v>
      </c>
      <c r="AZ50" s="10"/>
      <c r="BA50" s="11"/>
    </row>
    <row r="51" spans="1:53">
      <c r="A51" t="s">
        <v>29</v>
      </c>
      <c r="B51" s="44" t="e">
        <f>GasC!B51/Pop!J239*10^6</f>
        <v>#VALUE!</v>
      </c>
      <c r="C51" s="44" t="e">
        <f>GasC!C51/Pop!K239*10^6</f>
        <v>#VALUE!</v>
      </c>
      <c r="D51" s="44" t="e">
        <f>GasC!D51/Pop!L239*10^6</f>
        <v>#VALUE!</v>
      </c>
      <c r="E51" s="44" t="e">
        <f>GasC!E51/Pop!M239*10^6</f>
        <v>#VALUE!</v>
      </c>
      <c r="F51" s="44" t="e">
        <f>GasC!F51/Pop!N239*10^6</f>
        <v>#VALUE!</v>
      </c>
      <c r="G51" s="44" t="e">
        <f>GasC!G51/Pop!O239*10^6</f>
        <v>#VALUE!</v>
      </c>
      <c r="H51" s="44" t="e">
        <f>GasC!H51/Pop!P239*10^6</f>
        <v>#VALUE!</v>
      </c>
      <c r="I51" s="44" t="e">
        <f>GasC!I51/Pop!Q239*10^6</f>
        <v>#VALUE!</v>
      </c>
      <c r="J51" s="44" t="e">
        <f>GasC!J51/Pop!R239*10^6</f>
        <v>#VALUE!</v>
      </c>
      <c r="K51" s="44" t="e">
        <f>GasC!K51/Pop!S239*10^6</f>
        <v>#VALUE!</v>
      </c>
      <c r="L51" s="44" t="e">
        <f>GasC!L51/Pop!T239*10^6</f>
        <v>#VALUE!</v>
      </c>
      <c r="M51" s="44" t="e">
        <f>GasC!M51/Pop!U239*10^6</f>
        <v>#VALUE!</v>
      </c>
      <c r="N51" s="44" t="e">
        <f>GasC!N51/Pop!V239*10^6</f>
        <v>#VALUE!</v>
      </c>
      <c r="O51" s="44" t="e">
        <f>GasC!O51/Pop!W239*10^6</f>
        <v>#VALUE!</v>
      </c>
      <c r="P51" s="44" t="e">
        <f>GasC!P51/Pop!X239*10^6</f>
        <v>#VALUE!</v>
      </c>
      <c r="Q51" s="44" t="e">
        <f>GasC!Q51/Pop!Y239*10^6</f>
        <v>#VALUE!</v>
      </c>
      <c r="R51" s="44" t="e">
        <f>GasC!R51/Pop!Z239*10^6</f>
        <v>#VALUE!</v>
      </c>
      <c r="S51" s="44" t="e">
        <f>GasC!S51/Pop!AA239*10^6</f>
        <v>#VALUE!</v>
      </c>
      <c r="T51" s="44" t="e">
        <f>GasC!T51/Pop!AB239*10^6</f>
        <v>#VALUE!</v>
      </c>
      <c r="U51" s="44" t="e">
        <f>GasC!U51/Pop!AC239*10^6</f>
        <v>#VALUE!</v>
      </c>
      <c r="V51" s="44">
        <f>GasC!V51/Pop!AD239*10^6</f>
        <v>1.5806356223403053</v>
      </c>
      <c r="W51" s="44">
        <f>GasC!W51/Pop!AE239*10^6</f>
        <v>1.4856064305212162</v>
      </c>
      <c r="X51" s="44">
        <f>GasC!X51/Pop!AF239*10^6</f>
        <v>1.5171865498837287</v>
      </c>
      <c r="Y51" s="44">
        <f>GasC!Y51/Pop!AG239*10^6</f>
        <v>1.4598221344432309</v>
      </c>
      <c r="Z51" s="44">
        <f>GasC!Z51/Pop!AH239*10^6</f>
        <v>1.5069038739216862</v>
      </c>
      <c r="AA51" s="44">
        <f>GasC!AA51/Pop!AI239*10^6</f>
        <v>1.5682052545112382</v>
      </c>
      <c r="AB51" s="44">
        <f>GasC!AB51/Pop!AJ239*10^6</f>
        <v>1.5471613754757494</v>
      </c>
      <c r="AC51" s="44">
        <f>GasC!AC51/Pop!AK239*10^6</f>
        <v>1.5189103449221455</v>
      </c>
      <c r="AD51" s="44">
        <f>GasC!AD51/Pop!AL239*10^6</f>
        <v>1.6183966390586593</v>
      </c>
      <c r="AE51" s="44">
        <f>GasC!AE51/Pop!AM239*10^6</f>
        <v>1.6124278966326944</v>
      </c>
      <c r="AF51" s="44">
        <f>GasC!AF51/Pop!AN239*10^6</f>
        <v>1.6228968501298617</v>
      </c>
      <c r="AG51" s="44">
        <f>GasC!AG51/Pop!AO239*10^6</f>
        <v>1.6271969364842023</v>
      </c>
      <c r="AH51" s="44">
        <f>GasC!AH51/Pop!AP239*10^6</f>
        <v>1.6759615293088859</v>
      </c>
      <c r="AI51" s="44">
        <f>GasC!AI51/Pop!AQ239*10^6</f>
        <v>1.7067633621269303</v>
      </c>
      <c r="AJ51" s="44">
        <f>GasC!AJ51/Pop!AR239*10^6</f>
        <v>1.7688717018983122</v>
      </c>
      <c r="AK51" s="44">
        <f>GasC!AK51/Pop!AS239*10^6</f>
        <v>1.6685675302286536</v>
      </c>
      <c r="AL51" s="44">
        <f>GasC!AL51/Pop!AT239*10^6</f>
        <v>1.7878642670622866</v>
      </c>
      <c r="AM51" s="44">
        <f>GasC!AM51/Pop!AU239*10^6</f>
        <v>1.8112614653467396</v>
      </c>
      <c r="AN51" s="44">
        <f>GasC!AN51/Pop!AV239*10^6</f>
        <v>1.6118942676304628</v>
      </c>
      <c r="AO51" s="44">
        <f>GasC!AO51/Pop!AW239*10^6</f>
        <v>1.5115222896988867</v>
      </c>
      <c r="AP51" s="44">
        <f>GasC!AP51/Pop!AX239*10^6</f>
        <v>1.4691572976649978</v>
      </c>
      <c r="AQ51" s="44">
        <f>GasC!AQ51/Pop!AY239*10^6</f>
        <v>1.4236654868479421</v>
      </c>
      <c r="AR51" s="44">
        <f>GasC!AR51/Pop!AZ239*10^6</f>
        <v>1.5369256270656544</v>
      </c>
      <c r="AS51" s="44">
        <f>GasC!AS51/Pop!BA239*10^6</f>
        <v>1.6058817403519052</v>
      </c>
      <c r="AT51" s="44">
        <f>GasC!AT51/Pop!BB239*10^6</f>
        <v>1.292480520939663</v>
      </c>
      <c r="AU51" s="44">
        <f>GasC!AU51/Pop!BC239*10^6</f>
        <v>1.2868324340489596</v>
      </c>
      <c r="AV51" s="44">
        <f>GasC!AV51/Pop!BD239*10^6</f>
        <v>1.4614573158697792</v>
      </c>
      <c r="AW51" s="44">
        <f>GasC!AW51/Pop!BE239*10^6</f>
        <v>1.4263178603845068</v>
      </c>
      <c r="AX51" s="44">
        <f>GasC!AX51/Pop!BF239*10^6</f>
        <v>1.3937871883681952</v>
      </c>
      <c r="AY51" s="44">
        <f>GasC!AY51/Pop!BG239*10^6</f>
        <v>1.4276524485176383</v>
      </c>
      <c r="AZ51" s="10"/>
      <c r="BA51" s="11"/>
    </row>
    <row r="52" spans="1:53">
      <c r="A52" t="s">
        <v>30</v>
      </c>
      <c r="B52" s="8"/>
      <c r="C52" s="8"/>
      <c r="D52" s="8"/>
      <c r="E52" s="8"/>
      <c r="F52" s="8"/>
      <c r="G52" s="8"/>
      <c r="H52" s="8"/>
      <c r="I52" s="8"/>
      <c r="J52" s="8"/>
      <c r="K52" s="8"/>
      <c r="L52" s="8"/>
      <c r="M52" s="8"/>
      <c r="N52" s="8"/>
      <c r="O52" s="8"/>
      <c r="P52" s="8"/>
      <c r="Q52" s="8"/>
      <c r="R52" s="8"/>
      <c r="S52" s="8"/>
      <c r="T52" s="8"/>
      <c r="U52" s="8"/>
      <c r="V52" s="8"/>
      <c r="W52" s="8"/>
      <c r="X52" s="8"/>
      <c r="Y52" s="8"/>
      <c r="Z52" s="8"/>
      <c r="AA52" s="8"/>
      <c r="AB52" s="8"/>
      <c r="AC52" s="8"/>
      <c r="AD52" s="8"/>
      <c r="AE52" s="8"/>
      <c r="AF52" s="8"/>
      <c r="AG52" s="8"/>
      <c r="AH52" s="8"/>
      <c r="AI52" s="8"/>
      <c r="AJ52" s="8"/>
      <c r="AK52" s="8"/>
      <c r="AL52" s="8"/>
      <c r="AM52" s="8"/>
      <c r="AN52" s="8"/>
      <c r="AO52" s="8"/>
      <c r="AP52" s="8"/>
      <c r="AQ52" s="8"/>
      <c r="AR52" s="8"/>
      <c r="AS52" s="8"/>
      <c r="AT52" s="8"/>
      <c r="AU52" s="8"/>
      <c r="AV52" s="8"/>
      <c r="AW52" s="8"/>
      <c r="AX52" s="8"/>
      <c r="AY52" s="8"/>
      <c r="AZ52" s="10"/>
      <c r="BA52" s="11"/>
    </row>
    <row r="53" spans="1:53">
      <c r="A53" s="17" t="s">
        <v>31</v>
      </c>
      <c r="B53" s="14"/>
      <c r="C53" s="14"/>
      <c r="D53" s="14"/>
      <c r="E53" s="14"/>
      <c r="F53" s="14"/>
      <c r="G53" s="14"/>
      <c r="H53" s="14"/>
      <c r="I53" s="14"/>
      <c r="J53" s="14"/>
      <c r="K53" s="14"/>
      <c r="L53" s="14"/>
      <c r="M53" s="14"/>
      <c r="N53" s="14"/>
      <c r="O53" s="14"/>
      <c r="P53" s="14"/>
      <c r="Q53" s="14"/>
      <c r="R53" s="14"/>
      <c r="S53" s="14"/>
      <c r="T53" s="14"/>
      <c r="U53" s="14"/>
      <c r="V53" s="14"/>
      <c r="W53" s="14"/>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5"/>
      <c r="BA53" s="16"/>
    </row>
    <row r="54" spans="1:53">
      <c r="B54" s="8"/>
      <c r="C54" s="8"/>
      <c r="D54" s="8"/>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9"/>
      <c r="AZ54" s="10"/>
      <c r="BA54" s="11"/>
    </row>
    <row r="55" spans="1:53">
      <c r="A55" t="s">
        <v>32</v>
      </c>
      <c r="B55" s="44">
        <f>GasC!B55/Pop!J107*10^6</f>
        <v>2.9834192201566204E-2</v>
      </c>
      <c r="C55" s="44">
        <f>GasC!C55/Pop!K107*10^6</f>
        <v>3.0461824892843808E-2</v>
      </c>
      <c r="D55" s="44">
        <f>GasC!D55/Pop!L107*10^6</f>
        <v>3.1093879153113017E-2</v>
      </c>
      <c r="E55" s="44">
        <f>GasC!E55/Pop!M107*10^6</f>
        <v>3.2335061225708159E-2</v>
      </c>
      <c r="F55" s="44">
        <f>GasC!F55/Pop!N107*10^6</f>
        <v>3.694110051489527E-2</v>
      </c>
      <c r="G55" s="44">
        <f>GasC!G55/Pop!O107*10^6</f>
        <v>8.5298307091293116E-2</v>
      </c>
      <c r="H55" s="44">
        <f>GasC!H55/Pop!P107*10^6</f>
        <v>9.6142209714370999E-2</v>
      </c>
      <c r="I55" s="44">
        <f>GasC!I55/Pop!Q107*10^6</f>
        <v>0.10715164113307493</v>
      </c>
      <c r="J55" s="44">
        <f>GasC!J55/Pop!R107*10^6</f>
        <v>0.12665765380609745</v>
      </c>
      <c r="K55" s="44">
        <f>GasC!K55/Pop!S107*10^6</f>
        <v>0.12520829199091671</v>
      </c>
      <c r="L55" s="44">
        <f>GasC!L55/Pop!T107*10^6</f>
        <v>0.12404715022802457</v>
      </c>
      <c r="M55" s="44">
        <f>GasC!M55/Pop!U107*10^6</f>
        <v>0.13555250794846155</v>
      </c>
      <c r="N55" s="44">
        <f>GasC!N55/Pop!V107*10^6</f>
        <v>0.13433671259864796</v>
      </c>
      <c r="O55" s="44">
        <f>GasC!O55/Pop!W107*10^6</f>
        <v>0.1006672989924625</v>
      </c>
      <c r="P55" s="44">
        <f>GasC!P55/Pop!X107*10^6</f>
        <v>0.13023559489662834</v>
      </c>
      <c r="Q55" s="44">
        <f>GasC!Q55/Pop!Y107*10^6</f>
        <v>0.11176410110759785</v>
      </c>
      <c r="R55" s="44">
        <f>GasC!R55/Pop!Z107*10^6</f>
        <v>0.11678598201613433</v>
      </c>
      <c r="S55" s="44">
        <f>GasC!S55/Pop!AA107*10^6</f>
        <v>0.15362529394264607</v>
      </c>
      <c r="T55" s="44">
        <f>GasC!T55/Pop!AB107*10^6</f>
        <v>0.16853506144310409</v>
      </c>
      <c r="U55" s="44">
        <f>GasC!U55/Pop!AC107*10^6</f>
        <v>0.18833409397715697</v>
      </c>
      <c r="V55" s="44">
        <f>GasC!V55/Pop!AD107*10^6</f>
        <v>0.19517673877165792</v>
      </c>
      <c r="W55" s="44">
        <f>GasC!W55/Pop!AE107*10^6</f>
        <v>0.18020413469281946</v>
      </c>
      <c r="X55" s="44">
        <f>GasC!X55/Pop!AF107*10^6</f>
        <v>0.21221104503268506</v>
      </c>
      <c r="Y55" s="44">
        <f>GasC!Y55/Pop!AG107*10^6</f>
        <v>0.22220358842421928</v>
      </c>
      <c r="Z55" s="44">
        <f>GasC!Z55/Pop!AH107*10^6</f>
        <v>0.27187329902770685</v>
      </c>
      <c r="AA55" s="44">
        <f>GasC!AA55/Pop!AI107*10^6</f>
        <v>0.38676647605922648</v>
      </c>
      <c r="AB55" s="44">
        <f>GasC!AB55/Pop!AJ107*10^6</f>
        <v>0.44129685605052565</v>
      </c>
      <c r="AC55" s="44">
        <f>GasC!AC55/Pop!AK107*10^6</f>
        <v>0.50026441895445584</v>
      </c>
      <c r="AD55" s="44">
        <f>GasC!AD55/Pop!AL107*10^6</f>
        <v>0.26755063579185001</v>
      </c>
      <c r="AE55" s="44">
        <f>GasC!AE55/Pop!AM107*10^6</f>
        <v>0.4180637623801513</v>
      </c>
      <c r="AF55" s="44">
        <f>GasC!AF55/Pop!AN107*10^6</f>
        <v>0.50343548905419477</v>
      </c>
      <c r="AG55" s="44">
        <f>GasC!AG55/Pop!AO107*10^6</f>
        <v>0.58253971609466337</v>
      </c>
      <c r="AH55" s="44">
        <f>GasC!AH55/Pop!AP107*10^6</f>
        <v>0.60678840252775101</v>
      </c>
      <c r="AI55" s="44">
        <f>GasC!AI55/Pop!AQ107*10^6</f>
        <v>0.69248489355636833</v>
      </c>
      <c r="AJ55" s="44">
        <f>GasC!AJ55/Pop!AR107*10^6</f>
        <v>0.80861866749062006</v>
      </c>
      <c r="AK55" s="44">
        <f>GasC!AK55/Pop!AS107*10^6</f>
        <v>0.86014087579750487</v>
      </c>
      <c r="AL55" s="44">
        <f>GasC!AL55/Pop!AT107*10^6</f>
        <v>0.9488913161706175</v>
      </c>
      <c r="AM55" s="44">
        <f>GasC!AM55/Pop!AU107*10^6</f>
        <v>1.1010139389855134</v>
      </c>
      <c r="AN55" s="44">
        <f>GasC!AN55/Pop!AV107*10^6</f>
        <v>1.1163484339367764</v>
      </c>
      <c r="AO55" s="44">
        <f>GasC!AO55/Pop!AW107*10^6</f>
        <v>1.2818773008313817</v>
      </c>
      <c r="AP55" s="44">
        <f>GasC!AP55/Pop!AX107*10^6</f>
        <v>1.3192072144429756</v>
      </c>
      <c r="AQ55" s="44">
        <f>GasC!AQ55/Pop!AY107*10^6</f>
        <v>1.4212563895203547</v>
      </c>
      <c r="AR55" s="44">
        <f>GasC!AR55/Pop!AZ107*10^6</f>
        <v>1.5753174400769516</v>
      </c>
      <c r="AS55" s="44">
        <f>GasC!AS55/Pop!BA107*10^6</f>
        <v>1.6720730904914833</v>
      </c>
      <c r="AT55" s="44">
        <f>GasC!AT55/Pop!BB107*10^6</f>
        <v>1.7565919998181299</v>
      </c>
      <c r="AU55" s="44">
        <f>GasC!AU55/Pop!BC107*10^6</f>
        <v>1.8529473401834555</v>
      </c>
      <c r="AV55" s="44">
        <f>GasC!AV55/Pop!BD107*10^6</f>
        <v>1.9442622055278229</v>
      </c>
      <c r="AW55" s="44">
        <f>GasC!AW55/Pop!BE107*10^6</f>
        <v>1.9087036461087246</v>
      </c>
      <c r="AX55" s="44">
        <f>GasC!AX55/Pop!BF107*10^6</f>
        <v>1.8590653628775085</v>
      </c>
      <c r="AY55" s="44">
        <f>GasC!AY55/Pop!BG107*10^6</f>
        <v>1.9605479063270581</v>
      </c>
      <c r="AZ55" s="10"/>
      <c r="BA55" s="11"/>
    </row>
    <row r="56" spans="1:53">
      <c r="A56" t="s">
        <v>104</v>
      </c>
      <c r="B56" s="44">
        <f>GasC!B56/Pop!J110*10^6</f>
        <v>2.7006518977760435E-2</v>
      </c>
      <c r="C56" s="44">
        <f>GasC!C56/Pop!K110*10^6</f>
        <v>3.4132090515405097E-2</v>
      </c>
      <c r="D56" s="44">
        <f>GasC!D56/Pop!L110*10^6</f>
        <v>3.6607652311475412E-2</v>
      </c>
      <c r="E56" s="44">
        <f>GasC!E56/Pop!M110*10^6</f>
        <v>4.6006041705315741E-2</v>
      </c>
      <c r="F56" s="44">
        <f>GasC!F56/Pop!N110*10^6</f>
        <v>4.6071721642335764E-2</v>
      </c>
      <c r="G56" s="44">
        <f>GasC!G56/Pop!O110*10^6</f>
        <v>4.0729989658708811E-2</v>
      </c>
      <c r="H56" s="44">
        <f>GasC!H56/Pop!P110*10^6</f>
        <v>3.6944769985337245E-2</v>
      </c>
      <c r="I56" s="44">
        <f>GasC!I56/Pop!Q110*10^6</f>
        <v>3.5604750848157556E-2</v>
      </c>
      <c r="J56" s="44">
        <f>GasC!J56/Pop!R110*10^6</f>
        <v>1.4841726658023186E-2</v>
      </c>
      <c r="K56" s="44">
        <f>GasC!K56/Pop!S110*10^6</f>
        <v>1.7606422844240448E-2</v>
      </c>
      <c r="L56" s="44">
        <f>GasC!L56/Pop!T110*10^6</f>
        <v>1.5726301528219973E-2</v>
      </c>
      <c r="M56" s="44">
        <f>GasC!M56/Pop!U110*10^6</f>
        <v>1.4816453130484008E-2</v>
      </c>
      <c r="N56" s="44">
        <f>GasC!N56/Pop!V110*10^6</f>
        <v>1.4396684684472739E-2</v>
      </c>
      <c r="O56" s="44">
        <f>GasC!O56/Pop!W110*10^6</f>
        <v>1.3868349951219513E-2</v>
      </c>
      <c r="P56" s="44">
        <f>GasC!P56/Pop!X110*10^6</f>
        <v>9.6259339540412051E-3</v>
      </c>
      <c r="Q56" s="44">
        <f>GasC!Q56/Pop!Y110*10^6</f>
        <v>4.4687757091284167E-4</v>
      </c>
      <c r="R56" s="44">
        <f>GasC!R56/Pop!Z110*10^6</f>
        <v>4.6383515672396362E-4</v>
      </c>
      <c r="S56" s="44">
        <f>GasC!S56/Pop!AA110*10^6</f>
        <v>1.0134636441329694E-2</v>
      </c>
      <c r="T56" s="44">
        <f>GasC!T56/Pop!AB110*10^6</f>
        <v>1.4099101026796589E-2</v>
      </c>
      <c r="U56" s="44">
        <f>GasC!U56/Pop!AC110*10^6</f>
        <v>1.2151258041596537E-2</v>
      </c>
      <c r="V56" s="44">
        <f>GasC!V56/Pop!AD110*10^6</f>
        <v>1.1234424259390502E-2</v>
      </c>
      <c r="W56" s="44">
        <f>GasC!W56/Pop!AE110*10^6</f>
        <v>8.2934975191905087E-3</v>
      </c>
      <c r="X56" s="44">
        <f>GasC!X56/Pop!AF110*10^6</f>
        <v>9.2980894964522776E-3</v>
      </c>
      <c r="Y56" s="44">
        <f>GasC!Y56/Pop!AG110*10^6</f>
        <v>8.3936957215218384E-3</v>
      </c>
      <c r="Z56" s="44">
        <f>GasC!Z56/Pop!AH110*10^6</f>
        <v>7.575603496015936E-3</v>
      </c>
      <c r="AA56" s="44">
        <f>GasC!AA56/Pop!AI110*10^6</f>
        <v>6.3548844914163086E-3</v>
      </c>
      <c r="AB56" s="44">
        <f>GasC!AB56/Pop!AJ110*10^6</f>
        <v>4.9796230662760149E-3</v>
      </c>
      <c r="AC56" s="44">
        <f>GasC!AC56/Pop!AK110*10^6</f>
        <v>4.1140408852235024E-3</v>
      </c>
      <c r="AD56" s="44">
        <f>GasC!AD56/Pop!AL110*10^6</f>
        <v>3.9915939859342334E-3</v>
      </c>
      <c r="AE56" s="44">
        <f>GasC!AE56/Pop!AM110*10^6</f>
        <v>3.5921856945730691E-3</v>
      </c>
      <c r="AF56" s="44">
        <f>GasC!AF56/Pop!AN110*10^6</f>
        <v>4.0767071875563573E-3</v>
      </c>
      <c r="AG56" s="44">
        <f>GasC!AG56/Pop!AO110*10^6</f>
        <v>2.4938926396697119E-3</v>
      </c>
      <c r="AH56" s="44">
        <f>GasC!AH56/Pop!AP110*10^6</f>
        <v>2.9039812757025362E-3</v>
      </c>
      <c r="AI56" s="44">
        <f>GasC!AI56/Pop!AQ110*10^6</f>
        <v>1.7840895947077542E-3</v>
      </c>
      <c r="AJ56" s="44">
        <f>GasC!AJ56/Pop!AR110*10^6</f>
        <v>1.564477067755102E-3</v>
      </c>
      <c r="AK56" s="44">
        <f>GasC!AK56/Pop!AS110*10^6</f>
        <v>1.3696908522817619E-3</v>
      </c>
      <c r="AL56" s="44">
        <f>GasC!AL56/Pop!AT110*10^6</f>
        <v>1.4011101739400528E-3</v>
      </c>
      <c r="AM56" s="44">
        <f>GasC!AM56/Pop!AU110*10^6</f>
        <v>1.2257704931506847E-3</v>
      </c>
      <c r="AN56" s="44">
        <f>GasC!AN56/Pop!AV110*10^6</f>
        <v>1.0933587986008341E-3</v>
      </c>
      <c r="AO56" s="44">
        <f>GasC!AO56/Pop!AW110*10^6</f>
        <v>0.15765694230136584</v>
      </c>
      <c r="AP56" s="44">
        <f>GasC!AP56/Pop!AX110*10^6</f>
        <v>0.21497695207428466</v>
      </c>
      <c r="AQ56" s="44">
        <f>GasC!AQ56/Pop!AY110*10^6</f>
        <v>0.29512599314685911</v>
      </c>
      <c r="AR56" s="44">
        <f>GasC!AR56/Pop!AZ110*10^6</f>
        <v>0.34570251326652834</v>
      </c>
      <c r="AS56" s="44">
        <f>GasC!AS56/Pop!BA110*10^6</f>
        <v>0.46423489492119085</v>
      </c>
      <c r="AT56" s="44">
        <f>GasC!AT56/Pop!BB110*10^6</f>
        <v>0.50256492465533831</v>
      </c>
      <c r="AU56" s="44">
        <f>GasC!AU56/Pop!BC110*10^6</f>
        <v>0.63041082952935623</v>
      </c>
      <c r="AV56" s="44">
        <f>GasC!AV56/Pop!BD110*10^6</f>
        <v>0.57482809240516108</v>
      </c>
      <c r="AW56" s="44">
        <f>GasC!AW56/Pop!BE110*10^6</f>
        <v>0.29125845395360594</v>
      </c>
      <c r="AX56" s="44">
        <f>GasC!AX56/Pop!BF110*10^6</f>
        <v>0.77721943048576214</v>
      </c>
      <c r="AY56" s="44">
        <f>GasC!AY56/Pop!BG110*10^6</f>
        <v>0.82930629435321901</v>
      </c>
      <c r="AZ56" s="10"/>
      <c r="BA56" s="11"/>
    </row>
    <row r="57" spans="1:53">
      <c r="A57" t="s">
        <v>34</v>
      </c>
      <c r="B57" s="44">
        <f>GasC!B57/Pop!J123*10^6</f>
        <v>2.453476241929764</v>
      </c>
      <c r="C57" s="44">
        <f>GasC!C57/Pop!K123*10^6</f>
        <v>2.3841610733223249</v>
      </c>
      <c r="D57" s="44">
        <f>GasC!D57/Pop!L123*10^6</f>
        <v>2.3368514127794535</v>
      </c>
      <c r="E57" s="44">
        <f>GasC!E57/Pop!M123*10^6</f>
        <v>2.3045512148567675</v>
      </c>
      <c r="F57" s="44">
        <f>GasC!F57/Pop!N123*10^6</f>
        <v>2.2842698118972264</v>
      </c>
      <c r="G57" s="44">
        <f>GasC!G57/Pop!O123*10^6</f>
        <v>2.4434005523978115</v>
      </c>
      <c r="H57" s="44">
        <f>GasC!H57/Pop!P123*10^6</f>
        <v>2.3443495482114121</v>
      </c>
      <c r="I57" s="44">
        <f>GasC!I57/Pop!Q123*10^6</f>
        <v>2.5820683544333005</v>
      </c>
      <c r="J57" s="44">
        <f>GasC!J57/Pop!R123*10^6</f>
        <v>2.7049568577184062</v>
      </c>
      <c r="K57" s="44">
        <f>GasC!K57/Pop!S123*10^6</f>
        <v>2.6693191212496217</v>
      </c>
      <c r="L57" s="44">
        <f>GasC!L57/Pop!T123*10^6</f>
        <v>2.750224270277315</v>
      </c>
      <c r="M57" s="44">
        <f>GasC!M57/Pop!U123*10^6</f>
        <v>3.1179877772727562</v>
      </c>
      <c r="N57" s="44">
        <f>GasC!N57/Pop!V123*10^6</f>
        <v>3.2110041246838321</v>
      </c>
      <c r="O57" s="44">
        <f>GasC!O57/Pop!W123*10^6</f>
        <v>3.4057472084334925</v>
      </c>
      <c r="P57" s="44">
        <f>GasC!P57/Pop!X123*10^6</f>
        <v>4.2769349595720936</v>
      </c>
      <c r="Q57" s="44">
        <f>GasC!Q57/Pop!Y123*10^6</f>
        <v>2.6467448072802822</v>
      </c>
      <c r="R57" s="44">
        <f>GasC!R57/Pop!Z123*10^6</f>
        <v>2.9028155796370516</v>
      </c>
      <c r="S57" s="44">
        <f>GasC!S57/Pop!AA123*10^6</f>
        <v>2.1779564211198568</v>
      </c>
      <c r="T57" s="44">
        <f>GasC!T57/Pop!AB123*10^6</f>
        <v>2.2897418681696253</v>
      </c>
      <c r="U57" s="44">
        <f>GasC!U57/Pop!AC123*10^6</f>
        <v>2.3752653927813165</v>
      </c>
      <c r="V57" s="44">
        <f>GasC!V57/Pop!AD123*10^6</f>
        <v>2.1782725952562059</v>
      </c>
      <c r="W57" s="44">
        <f>GasC!W57/Pop!AE123*10^6</f>
        <v>2.828541669294828</v>
      </c>
      <c r="X57" s="44">
        <f>GasC!X57/Pop!AF123*10^6</f>
        <v>2.2430198910294847</v>
      </c>
      <c r="Y57" s="44">
        <f>GasC!Y57/Pop!AG123*10^6</f>
        <v>3.0739347213310393</v>
      </c>
      <c r="Z57" s="44">
        <f>GasC!Z57/Pop!AH123*10^6</f>
        <v>3.5746915343964276</v>
      </c>
      <c r="AA57" s="44">
        <f>GasC!AA57/Pop!AI123*10^6</f>
        <v>1.8316210356163107</v>
      </c>
      <c r="AB57" s="44">
        <f>GasC!AB57/Pop!AJ123*10^6</f>
        <v>0.22420295848259439</v>
      </c>
      <c r="AC57" s="44" t="e">
        <f>GasC!AC57/Pop!AK123*10^6</f>
        <v>#DIV/0!</v>
      </c>
      <c r="AD57" s="44" t="e">
        <f>GasC!AD57/Pop!AL123*10^6</f>
        <v>#DIV/0!</v>
      </c>
      <c r="AE57" s="44" t="e">
        <f>GasC!AE57/Pop!AM123*10^6</f>
        <v>#DIV/0!</v>
      </c>
      <c r="AF57" s="44">
        <f>GasC!AF57/Pop!AN123*10^6</f>
        <v>5.1006975432963699</v>
      </c>
      <c r="AG57" s="44">
        <f>GasC!AG57/Pop!AO123*10^6</f>
        <v>5.1114044395710136</v>
      </c>
      <c r="AH57" s="44">
        <f>GasC!AH57/Pop!AP123*10^6</f>
        <v>4.9476473323149035</v>
      </c>
      <c r="AI57" s="44">
        <f>GasC!AI57/Pop!AQ123*10^6</f>
        <v>4.836243175501501</v>
      </c>
      <c r="AJ57" s="44">
        <f>GasC!AJ57/Pop!AR123*10^6</f>
        <v>4.1960940063200427</v>
      </c>
      <c r="AK57" s="44">
        <f>GasC!AK57/Pop!AS123*10^6</f>
        <v>4.4779136239485453</v>
      </c>
      <c r="AL57" s="44">
        <f>GasC!AL57/Pop!AT123*10^6</f>
        <v>4.7486912204990688</v>
      </c>
      <c r="AM57" s="44">
        <f>GasC!AM57/Pop!AU123*10^6</f>
        <v>4.1690027739488738</v>
      </c>
      <c r="AN57" s="44">
        <f>GasC!AN57/Pop!AV123*10^6</f>
        <v>4.7318860320621292</v>
      </c>
      <c r="AO57" s="44">
        <f>GasC!AO57/Pop!AW123*10^6</f>
        <v>4.9438131709460729</v>
      </c>
      <c r="AP57" s="44">
        <f>GasC!AP57/Pop!AX123*10^6</f>
        <v>4.8506717606083045</v>
      </c>
      <c r="AQ57" s="44">
        <f>GasC!AQ57/Pop!AY123*10^6</f>
        <v>4.7081018690955174</v>
      </c>
      <c r="AR57" s="44">
        <f>GasC!AR57/Pop!AZ123*10^6</f>
        <v>4.2897812211577211</v>
      </c>
      <c r="AS57" s="44">
        <f>GasC!AS57/Pop!BA123*10^6</f>
        <v>4.2416894307079831</v>
      </c>
      <c r="AT57" s="44">
        <f>GasC!AT57/Pop!BB123*10^6</f>
        <v>3.8675495263676125</v>
      </c>
      <c r="AU57" s="44">
        <f>GasC!AU57/Pop!BC123*10^6</f>
        <v>4.271323852179771</v>
      </c>
      <c r="AV57" s="44">
        <f>GasC!AV57/Pop!BD123*10^6</f>
        <v>4.7206377167561806</v>
      </c>
      <c r="AW57" s="44">
        <f>GasC!AW57/Pop!BE123*10^6</f>
        <v>4.8399738645756303</v>
      </c>
      <c r="AX57" s="44">
        <f>GasC!AX57/Pop!BF123*10^6</f>
        <v>4.6448002235075982</v>
      </c>
      <c r="AY57" s="44">
        <f>GasC!AY57/Pop!BG123*10^6</f>
        <v>4.8125844681193861</v>
      </c>
      <c r="AZ57" s="10"/>
      <c r="BA57" s="11"/>
    </row>
    <row r="58" spans="1:53">
      <c r="A58" t="s">
        <v>36</v>
      </c>
      <c r="B58" s="44">
        <f>GasC!B58/Pop!J193*10^6</f>
        <v>0.99261656445888791</v>
      </c>
      <c r="C58" s="44">
        <f>GasC!C58/Pop!K193*10^6</f>
        <v>0.92807424593967502</v>
      </c>
      <c r="D58" s="44">
        <f>GasC!D58/Pop!L193*10^6</f>
        <v>1.1722240921066376</v>
      </c>
      <c r="E58" s="44">
        <f>GasC!E58/Pop!M193*10^6</f>
        <v>4.965446084068657</v>
      </c>
      <c r="F58" s="44">
        <f>GasC!F58/Pop!N193*10^6</f>
        <v>7.5970485714569449</v>
      </c>
      <c r="G58" s="44">
        <f>GasC!G58/Pop!O193*10^6</f>
        <v>8.2777671066231289</v>
      </c>
      <c r="H58" s="44">
        <f>GasC!H58/Pop!P193*10^6</f>
        <v>7.5893531019908425</v>
      </c>
      <c r="I58" s="44">
        <f>GasC!I58/Pop!Q193*10^6</f>
        <v>7.6163740537057913</v>
      </c>
      <c r="J58" s="44">
        <f>GasC!J58/Pop!R193*10^6</f>
        <v>10.006262710135035</v>
      </c>
      <c r="K58" s="44">
        <f>GasC!K58/Pop!S193*10^6</f>
        <v>7.6045132265142286</v>
      </c>
      <c r="L58" s="44">
        <f>GasC!L58/Pop!T193*10^6</f>
        <v>12.10347282651689</v>
      </c>
      <c r="M58" s="44">
        <f>GasC!M58/Pop!U193*10^6</f>
        <v>7.6657899734689998</v>
      </c>
      <c r="N58" s="44">
        <f>GasC!N58/Pop!V193*10^6</f>
        <v>7.9453857542358941</v>
      </c>
      <c r="O58" s="44">
        <f>GasC!O58/Pop!W193*10^6</f>
        <v>6.9316418252455501</v>
      </c>
      <c r="P58" s="44">
        <f>GasC!P58/Pop!X193*10^6</f>
        <v>19.128451988852294</v>
      </c>
      <c r="Q58" s="44">
        <f>GasC!Q58/Pop!Y193*10^6</f>
        <v>20.959703193795676</v>
      </c>
      <c r="R58" s="44">
        <f>GasC!R58/Pop!Z193*10^6</f>
        <v>15.129831124799942</v>
      </c>
      <c r="S58" s="44">
        <f>GasC!S58/Pop!AA193*10^6</f>
        <v>15.971606033717835</v>
      </c>
      <c r="T58" s="44">
        <f>GasC!T58/Pop!AB193*10^6</f>
        <v>13.822605051798394</v>
      </c>
      <c r="U58" s="44">
        <f>GasC!U58/Pop!AC193*10^6</f>
        <v>15.637910725901444</v>
      </c>
      <c r="V58" s="44">
        <f>GasC!V58/Pop!AD193*10^6</f>
        <v>13.339765166235034</v>
      </c>
      <c r="W58" s="44">
        <f>GasC!W58/Pop!AE193*10^6</f>
        <v>13.059654654730044</v>
      </c>
      <c r="X58" s="44">
        <f>GasC!X58/Pop!AF193*10^6</f>
        <v>12.309632978761099</v>
      </c>
      <c r="Y58" s="44">
        <f>GasC!Y58/Pop!AG193*10^6</f>
        <v>12.61447025289587</v>
      </c>
      <c r="Z58" s="44">
        <f>GasC!Z58/Pop!AH193*10^6</f>
        <v>11.506018632494138</v>
      </c>
      <c r="AA58" s="44">
        <f>GasC!AA58/Pop!AI193*10^6</f>
        <v>11.899814891768349</v>
      </c>
      <c r="AB58" s="44">
        <f>GasC!AB58/Pop!AJ193*10^6</f>
        <v>14.15543562956336</v>
      </c>
      <c r="AC58" s="44">
        <f>GasC!AC58/Pop!AK193*10^6</f>
        <v>23.195307841231202</v>
      </c>
      <c r="AD58" s="44">
        <f>GasC!AD58/Pop!AL193*10^6</f>
        <v>24.68910021945867</v>
      </c>
      <c r="AE58" s="44">
        <f>GasC!AE58/Pop!AM193*10^6</f>
        <v>24.536581720953436</v>
      </c>
      <c r="AF58" s="44">
        <f>GasC!AF58/Pop!AN193*10^6</f>
        <v>24.25057732341488</v>
      </c>
      <c r="AG58" s="44">
        <f>GasC!AG58/Pop!AO193*10^6</f>
        <v>24.088429739149461</v>
      </c>
      <c r="AH58" s="44">
        <f>GasC!AH58/Pop!AP193*10^6</f>
        <v>24.774096813217398</v>
      </c>
      <c r="AI58" s="44">
        <f>GasC!AI58/Pop!AQ193*10^6</f>
        <v>24.229974226146425</v>
      </c>
      <c r="AJ58" s="44">
        <f>GasC!AJ58/Pop!AR193*10^6</f>
        <v>22.001496557392276</v>
      </c>
      <c r="AK58" s="44">
        <f>GasC!AK58/Pop!AS193*10^6</f>
        <v>14.6498543271329</v>
      </c>
      <c r="AL58" s="44">
        <f>GasC!AL58/Pop!AT193*10^6</f>
        <v>16.057811379782315</v>
      </c>
      <c r="AM58" s="44">
        <f>GasC!AM58/Pop!AU193*10^6</f>
        <v>15.761647446042485</v>
      </c>
      <c r="AN58" s="44">
        <f>GasC!AN58/Pop!AV193*10^6</f>
        <v>16.446536409419831</v>
      </c>
      <c r="AO58" s="44">
        <f>GasC!AO58/Pop!AW193*10^6</f>
        <v>18.477084972462624</v>
      </c>
      <c r="AP58" s="44">
        <f>GasC!AP58/Pop!AX193*10^6</f>
        <v>20.109352820566738</v>
      </c>
      <c r="AQ58" s="44">
        <f>GasC!AQ58/Pop!AY193*10^6</f>
        <v>17.855264009841694</v>
      </c>
      <c r="AR58" s="44">
        <f>GasC!AR58/Pop!AZ193*10^6</f>
        <v>14.771296507500288</v>
      </c>
      <c r="AS58" s="44">
        <f>GasC!AS58/Pop!BA193*10^6</f>
        <v>12.535738656637115</v>
      </c>
      <c r="AT58" s="44">
        <f>GasC!AT58/Pop!BB193*10^6</f>
        <v>14.105874795465045</v>
      </c>
      <c r="AU58" s="44">
        <f>GasC!AU58/Pop!BC193*10^6</f>
        <v>15.308553761430417</v>
      </c>
      <c r="AV58" s="44">
        <f>GasC!AV58/Pop!BD193*10^6</f>
        <v>18.053087499168274</v>
      </c>
      <c r="AW58" s="44">
        <f>GasC!AW58/Pop!BE193*10^6</f>
        <v>18.304833243290663</v>
      </c>
      <c r="AX58" s="44">
        <f>GasC!AX58/Pop!BF193*10^6</f>
        <v>17.55639303422377</v>
      </c>
      <c r="AY58" s="44">
        <f>GasC!AY58/Pop!BG193*10^6</f>
        <v>18.562022395720433</v>
      </c>
      <c r="AZ58" s="10"/>
      <c r="BA58" s="11"/>
    </row>
    <row r="59" spans="1:53">
      <c r="A59" t="s">
        <v>37</v>
      </c>
      <c r="B59" s="44">
        <f>GasC!B59/Pop!J198*10^6</f>
        <v>0.11747375679629038</v>
      </c>
      <c r="C59" s="44">
        <f>GasC!C59/Pop!K198*10^6</f>
        <v>0.1363725538671588</v>
      </c>
      <c r="D59" s="44">
        <f>GasC!D59/Pop!L198*10^6</f>
        <v>0.1585728749166001</v>
      </c>
      <c r="E59" s="44">
        <f>GasC!E59/Pop!M198*10^6</f>
        <v>0.18386418318290237</v>
      </c>
      <c r="F59" s="44">
        <f>GasC!F59/Pop!N198*10^6</f>
        <v>0.2129730013429974</v>
      </c>
      <c r="G59" s="44">
        <f>GasC!G59/Pop!O198*10^6</f>
        <v>0.24929776845086196</v>
      </c>
      <c r="H59" s="44">
        <f>GasC!H59/Pop!P198*10^6</f>
        <v>0.19914351882988909</v>
      </c>
      <c r="I59" s="44">
        <f>GasC!I59/Pop!Q198*10^6</f>
        <v>0.21560281198714026</v>
      </c>
      <c r="J59" s="44">
        <f>GasC!J59/Pop!R198*10^6</f>
        <v>0.2418818046054893</v>
      </c>
      <c r="K59" s="44">
        <f>GasC!K59/Pop!S198*10^6</f>
        <v>0.29096681459608764</v>
      </c>
      <c r="L59" s="44">
        <f>GasC!L59/Pop!T198*10^6</f>
        <v>0.32832101961243582</v>
      </c>
      <c r="M59" s="44">
        <f>GasC!M59/Pop!U198*10^6</f>
        <v>0.33561495417638587</v>
      </c>
      <c r="N59" s="44">
        <f>GasC!N59/Pop!V198*10^6</f>
        <v>0.44663393521023259</v>
      </c>
      <c r="O59" s="44">
        <f>GasC!O59/Pop!W198*10^6</f>
        <v>0.5815378962601957</v>
      </c>
      <c r="P59" s="44">
        <f>GasC!P59/Pop!X198*10^6</f>
        <v>0.67283115724170328</v>
      </c>
      <c r="Q59" s="44">
        <f>GasC!Q59/Pop!Y198*10^6</f>
        <v>0.88288845755492562</v>
      </c>
      <c r="R59" s="44">
        <f>GasC!R59/Pop!Z198*10^6</f>
        <v>0.96656833005334131</v>
      </c>
      <c r="S59" s="44">
        <f>GasC!S59/Pop!AA198*10^6</f>
        <v>0.96158249004075269</v>
      </c>
      <c r="T59" s="44">
        <f>GasC!T59/Pop!AB198*10^6</f>
        <v>0.88286110866823986</v>
      </c>
      <c r="U59" s="44">
        <f>GasC!U59/Pop!AC198*10^6</f>
        <v>1.2924005820063278</v>
      </c>
      <c r="V59" s="44">
        <f>GasC!V59/Pop!AD198*10^6</f>
        <v>1.2663453602213681</v>
      </c>
      <c r="W59" s="44">
        <f>GasC!W59/Pop!AE198*10^6</f>
        <v>1.6180849964067527</v>
      </c>
      <c r="X59" s="44">
        <f>GasC!X59/Pop!AF198*10^6</f>
        <v>1.6472761142095049</v>
      </c>
      <c r="Y59" s="44">
        <f>GasC!Y59/Pop!AG198*10^6</f>
        <v>1.7185970840676799</v>
      </c>
      <c r="Z59" s="44">
        <f>GasC!Z59/Pop!AH198*10^6</f>
        <v>1.6962895405597882</v>
      </c>
      <c r="AA59" s="44">
        <f>GasC!AA59/Pop!AI198*10^6</f>
        <v>1.8438460202770499</v>
      </c>
      <c r="AB59" s="44">
        <f>GasC!AB59/Pop!AJ198*10^6</f>
        <v>1.8740059163242415</v>
      </c>
      <c r="AC59" s="44">
        <f>GasC!AC59/Pop!AK198*10^6</f>
        <v>1.978616230814535</v>
      </c>
      <c r="AD59" s="44">
        <f>GasC!AD59/Pop!AL198*10^6</f>
        <v>2.0142501096529899</v>
      </c>
      <c r="AE59" s="44">
        <f>GasC!AE59/Pop!AM198*10^6</f>
        <v>2.0950381997638763</v>
      </c>
      <c r="AF59" s="44">
        <f>GasC!AF59/Pop!AN198*10^6</f>
        <v>2.0493092326321616</v>
      </c>
      <c r="AG59" s="44">
        <f>GasC!AG59/Pop!AO198*10^6</f>
        <v>2.0675783447899629</v>
      </c>
      <c r="AH59" s="44">
        <f>GasC!AH59/Pop!AP198*10^6</f>
        <v>2.0599069149842402</v>
      </c>
      <c r="AI59" s="44">
        <f>GasC!AI59/Pop!AQ198*10^6</f>
        <v>2.0755393272047016</v>
      </c>
      <c r="AJ59" s="44">
        <f>GasC!AJ59/Pop!AR198*10^6</f>
        <v>1.996547097119916</v>
      </c>
      <c r="AK59" s="44">
        <f>GasC!AK59/Pop!AS198*10^6</f>
        <v>2.0955697414669303</v>
      </c>
      <c r="AL59" s="44">
        <f>GasC!AL59/Pop!AT198*10^6</f>
        <v>2.1956169721859888</v>
      </c>
      <c r="AM59" s="44">
        <f>GasC!AM59/Pop!AU198*10^6</f>
        <v>2.2511809766869764</v>
      </c>
      <c r="AN59" s="44">
        <f>GasC!AN59/Pop!AV198*10^6</f>
        <v>2.3141648043763552</v>
      </c>
      <c r="AO59" s="44">
        <f>GasC!AO59/Pop!AW198*10^6</f>
        <v>2.4573099963156149</v>
      </c>
      <c r="AP59" s="44">
        <f>GasC!AP59/Pop!AX198*10^6</f>
        <v>2.5910448195470401</v>
      </c>
      <c r="AQ59" s="44">
        <f>GasC!AQ59/Pop!AY198*10^6</f>
        <v>2.6009014793630558</v>
      </c>
      <c r="AR59" s="44">
        <f>GasC!AR59/Pop!AZ198*10^6</f>
        <v>2.5678280716844908</v>
      </c>
      <c r="AS59" s="44">
        <f>GasC!AS59/Pop!BA198*10^6</f>
        <v>2.7071169174914167</v>
      </c>
      <c r="AT59" s="44">
        <f>GasC!AT59/Pop!BB198*10^6</f>
        <v>2.5759325483278768</v>
      </c>
      <c r="AU59" s="44">
        <f>GasC!AU59/Pop!BC198*10^6</f>
        <v>2.8085504758932753</v>
      </c>
      <c r="AV59" s="44">
        <f>GasC!AV59/Pop!BD198*10^6</f>
        <v>2.8842829194136899</v>
      </c>
      <c r="AW59" s="44">
        <f>GasC!AW59/Pop!BE198*10^6</f>
        <v>3.0308129085907685</v>
      </c>
      <c r="AX59" s="44">
        <f>GasC!AX59/Pop!BF198*10^6</f>
        <v>2.9809227500062829</v>
      </c>
      <c r="AY59" s="44">
        <f>GasC!AY59/Pop!BG198*10^6</f>
        <v>3.1540340836682543</v>
      </c>
      <c r="AZ59" s="10"/>
      <c r="BA59" s="11"/>
    </row>
    <row r="60" spans="1:53">
      <c r="A60" t="s">
        <v>39</v>
      </c>
      <c r="B60" s="44">
        <f>GasC!B60/Pop!J11*10^6</f>
        <v>0</v>
      </c>
      <c r="C60" s="44">
        <f>GasC!C60/Pop!K11*10^6</f>
        <v>0</v>
      </c>
      <c r="D60" s="44">
        <f>GasC!D60/Pop!L11*10^6</f>
        <v>2.3809385205581521</v>
      </c>
      <c r="E60" s="44">
        <f>GasC!E60/Pop!M11*10^6</f>
        <v>2.9140044897254365</v>
      </c>
      <c r="F60" s="44">
        <f>GasC!F60/Pop!N11*10^6</f>
        <v>2.5830617307972954</v>
      </c>
      <c r="G60" s="44">
        <f>GasC!G60/Pop!O11*10^6</f>
        <v>3.2110910063966971</v>
      </c>
      <c r="H60" s="44">
        <f>GasC!H60/Pop!P11*10^6</f>
        <v>4.3501962494548634</v>
      </c>
      <c r="I60" s="44">
        <f>GasC!I60/Pop!Q11*10^6</f>
        <v>3.8325171491256493</v>
      </c>
      <c r="J60" s="44">
        <f>GasC!J60/Pop!R11*10^6</f>
        <v>4.0671537499053088</v>
      </c>
      <c r="K60" s="44">
        <f>GasC!K60/Pop!S11*10^6</f>
        <v>3.5844831706302496</v>
      </c>
      <c r="L60" s="44">
        <f>GasC!L60/Pop!T11*10^6</f>
        <v>2.81215589206893</v>
      </c>
      <c r="M60" s="44">
        <f>GasC!M60/Pop!U11*10^6</f>
        <v>2.8068438118417944</v>
      </c>
      <c r="N60" s="44">
        <f>GasC!N60/Pop!V11*10^6</f>
        <v>4.2083478015463802</v>
      </c>
      <c r="O60" s="44">
        <f>GasC!O60/Pop!W11*10^6</f>
        <v>4.3618880484992637</v>
      </c>
      <c r="P60" s="44">
        <f>GasC!P60/Pop!X11*10^6</f>
        <v>4.2316265557212693</v>
      </c>
      <c r="Q60" s="44">
        <f>GasC!Q60/Pop!Y11*10^6</f>
        <v>4.3548858219355244</v>
      </c>
      <c r="R60" s="44">
        <f>GasC!R60/Pop!Z11*10^6</f>
        <v>5.1129440091921392</v>
      </c>
      <c r="S60" s="44">
        <f>GasC!S60/Pop!AA11*10^6</f>
        <v>5.0652710412032356</v>
      </c>
      <c r="T60" s="44">
        <f>GasC!T60/Pop!AB11*10^6</f>
        <v>4.3957469198989028</v>
      </c>
      <c r="U60" s="44">
        <f>GasC!U60/Pop!AC11*10^6</f>
        <v>5.750313603764182</v>
      </c>
      <c r="V60" s="44">
        <f>GasC!V60/Pop!AD11*10^6</f>
        <v>6.7445034296407149</v>
      </c>
      <c r="W60" s="44">
        <f>GasC!W60/Pop!AE11*10^6</f>
        <v>7.7320020020299909</v>
      </c>
      <c r="X60" s="44">
        <f>GasC!X60/Pop!AF11*10^6</f>
        <v>8.3068299943844313</v>
      </c>
      <c r="Y60" s="44">
        <f>GasC!Y60/Pop!AG11*10^6</f>
        <v>7.9075335335930763</v>
      </c>
      <c r="Z60" s="44">
        <f>GasC!Z60/Pop!AH11*10^6</f>
        <v>9.0782347234447176</v>
      </c>
      <c r="AA60" s="44">
        <f>GasC!AA60/Pop!AI11*10^6</f>
        <v>8.401519659854106</v>
      </c>
      <c r="AB60" s="44">
        <f>GasC!AB60/Pop!AJ11*10^6</f>
        <v>9.5777209790977373</v>
      </c>
      <c r="AC60" s="44">
        <f>GasC!AC60/Pop!AK11*10^6</f>
        <v>8.3580401126490464</v>
      </c>
      <c r="AD60" s="44">
        <f>GasC!AD60/Pop!AL11*10^6</f>
        <v>8.3069257748266683</v>
      </c>
      <c r="AE60" s="44">
        <f>GasC!AE60/Pop!AM11*10^6</f>
        <v>9.1315612293541335</v>
      </c>
      <c r="AF60" s="44">
        <f>GasC!AF60/Pop!AN11*10^6</f>
        <v>9.493266933084616</v>
      </c>
      <c r="AG60" s="44">
        <f>GasC!AG60/Pop!AO11*10^6</f>
        <v>9.9018286471026347</v>
      </c>
      <c r="AH60" s="44">
        <f>GasC!AH60/Pop!AP11*10^6</f>
        <v>10.056950855804134</v>
      </c>
      <c r="AI60" s="44">
        <f>GasC!AI60/Pop!AQ11*10^6</f>
        <v>10.004865076432912</v>
      </c>
      <c r="AJ60" s="44">
        <f>GasC!AJ60/Pop!AR11*10^6</f>
        <v>9.8044926336285965</v>
      </c>
      <c r="AK60" s="44">
        <f>GasC!AK60/Pop!AS11*10^6</f>
        <v>9.2740370240199752</v>
      </c>
      <c r="AL60" s="44">
        <f>GasC!AL60/Pop!AT11*10^6</f>
        <v>10.589008550700541</v>
      </c>
      <c r="AM60" s="44">
        <f>GasC!AM60/Pop!AU11*10^6</f>
        <v>9.6627637696446147</v>
      </c>
      <c r="AN60" s="44">
        <f>GasC!AN60/Pop!AV11*10^6</f>
        <v>9.4026197819073207</v>
      </c>
      <c r="AO60" s="44">
        <f>GasC!AO60/Pop!AW11*10^6</f>
        <v>9.1019870747709035</v>
      </c>
      <c r="AP60" s="44">
        <f>GasC!AP60/Pop!AX11*10^6</f>
        <v>8.4438203149682192</v>
      </c>
      <c r="AQ60" s="44">
        <f>GasC!AQ60/Pop!AY11*10^6</f>
        <v>7.5463306296053867</v>
      </c>
      <c r="AR60" s="44">
        <f>GasC!AR60/Pop!AZ11*10^6</f>
        <v>7.3627190895326198</v>
      </c>
      <c r="AS60" s="44">
        <f>GasC!AS60/Pop!BA11*10^6</f>
        <v>7.7553073545442821</v>
      </c>
      <c r="AT60" s="44">
        <f>GasC!AT60/Pop!BB11*10^6</f>
        <v>6.8988063341882722</v>
      </c>
      <c r="AU60" s="44">
        <f>GasC!AU60/Pop!BC11*10^6</f>
        <v>6.5685330117115743</v>
      </c>
      <c r="AV60" s="44">
        <f>GasC!AV60/Pop!BD11*10^6</f>
        <v>6.5136477282635212</v>
      </c>
      <c r="AW60" s="44">
        <f>GasC!AW60/Pop!BE11*10^6</f>
        <v>6.5917590780361603</v>
      </c>
      <c r="AX60" s="44">
        <f>GasC!AX60/Pop!BF11*10^6</f>
        <v>6.6473711288523383</v>
      </c>
      <c r="AY60" s="44">
        <f>GasC!AY60/Pop!BG11*10^6</f>
        <v>6.8673943173041261</v>
      </c>
      <c r="AZ60" s="10"/>
      <c r="BA60" s="11"/>
    </row>
    <row r="61" spans="1:53">
      <c r="A61" t="s">
        <v>41</v>
      </c>
      <c r="B61" s="8"/>
      <c r="C61" s="8"/>
      <c r="D61" s="8"/>
      <c r="E61" s="8"/>
      <c r="F61" s="8"/>
      <c r="G61" s="8"/>
      <c r="H61" s="8"/>
      <c r="I61" s="8"/>
      <c r="J61" s="8"/>
      <c r="K61" s="8"/>
      <c r="L61" s="8"/>
      <c r="M61" s="8"/>
      <c r="N61" s="8"/>
      <c r="O61" s="8"/>
      <c r="P61" s="8"/>
      <c r="Q61" s="8"/>
      <c r="R61" s="8"/>
      <c r="S61" s="8"/>
      <c r="T61" s="8"/>
      <c r="U61" s="8"/>
      <c r="V61" s="8"/>
      <c r="W61" s="8"/>
      <c r="X61" s="8"/>
      <c r="Y61" s="8"/>
      <c r="Z61" s="8"/>
      <c r="AA61" s="8"/>
      <c r="AB61" s="8"/>
      <c r="AC61" s="8"/>
      <c r="AD61" s="8"/>
      <c r="AE61" s="8"/>
      <c r="AF61" s="8"/>
      <c r="AG61" s="8"/>
      <c r="AH61" s="8"/>
      <c r="AI61" s="8"/>
      <c r="AJ61" s="8"/>
      <c r="AK61" s="8"/>
      <c r="AL61" s="8"/>
      <c r="AM61" s="8"/>
      <c r="AN61" s="8"/>
      <c r="AO61" s="8"/>
      <c r="AP61" s="8"/>
      <c r="AQ61" s="8"/>
      <c r="AR61" s="8"/>
      <c r="AS61" s="8"/>
      <c r="AT61" s="8"/>
      <c r="AU61" s="8"/>
      <c r="AV61" s="8"/>
      <c r="AW61" s="8"/>
      <c r="AX61" s="8"/>
      <c r="AY61" s="8"/>
      <c r="AZ61" s="10"/>
      <c r="BA61" s="11"/>
    </row>
    <row r="62" spans="1:53">
      <c r="A62" s="17" t="s">
        <v>42</v>
      </c>
      <c r="B62" s="14"/>
      <c r="C62" s="14"/>
      <c r="D62" s="14"/>
      <c r="E62" s="14"/>
      <c r="F62" s="14"/>
      <c r="G62" s="14"/>
      <c r="H62" s="14"/>
      <c r="I62" s="14"/>
      <c r="J62" s="14"/>
      <c r="K62" s="14"/>
      <c r="L62" s="14"/>
      <c r="M62" s="14"/>
      <c r="N62" s="14"/>
      <c r="O62" s="14"/>
      <c r="P62" s="14"/>
      <c r="Q62" s="14"/>
      <c r="R62" s="14"/>
      <c r="S62" s="14"/>
      <c r="T62" s="14"/>
      <c r="U62" s="14"/>
      <c r="V62" s="14"/>
      <c r="W62" s="14"/>
      <c r="X62" s="14"/>
      <c r="Y62" s="14"/>
      <c r="Z62" s="14"/>
      <c r="AA62" s="14"/>
      <c r="AB62" s="14"/>
      <c r="AC62" s="14"/>
      <c r="AD62" s="14"/>
      <c r="AE62" s="14"/>
      <c r="AF62" s="14"/>
      <c r="AG62" s="14"/>
      <c r="AH62" s="14"/>
      <c r="AI62" s="14"/>
      <c r="AJ62" s="14"/>
      <c r="AK62" s="14"/>
      <c r="AL62" s="14"/>
      <c r="AM62" s="14"/>
      <c r="AN62" s="14"/>
      <c r="AO62" s="14"/>
      <c r="AP62" s="14"/>
      <c r="AQ62" s="14"/>
      <c r="AR62" s="14"/>
      <c r="AS62" s="14"/>
      <c r="AT62" s="14"/>
      <c r="AU62" s="14"/>
      <c r="AV62" s="14"/>
      <c r="AW62" s="14"/>
      <c r="AX62" s="14"/>
      <c r="AY62" s="14"/>
      <c r="AZ62" s="15"/>
      <c r="BA62" s="16"/>
    </row>
    <row r="63" spans="1:53">
      <c r="B63" s="8"/>
      <c r="C63" s="8"/>
      <c r="D63" s="8"/>
      <c r="E63" s="8"/>
      <c r="F63" s="8"/>
      <c r="G63" s="8"/>
      <c r="H63" s="8"/>
      <c r="I63" s="8"/>
      <c r="J63" s="8"/>
      <c r="K63" s="8"/>
      <c r="L63" s="8"/>
      <c r="M63" s="8"/>
      <c r="N63" s="8"/>
      <c r="O63" s="8"/>
      <c r="P63" s="8"/>
      <c r="Q63" s="8"/>
      <c r="R63" s="8"/>
      <c r="S63" s="8"/>
      <c r="T63" s="8"/>
      <c r="U63" s="8"/>
      <c r="V63" s="8"/>
      <c r="W63" s="8"/>
      <c r="X63" s="8"/>
      <c r="Y63" s="8"/>
      <c r="Z63" s="8"/>
      <c r="AA63" s="8"/>
      <c r="AB63" s="8"/>
      <c r="AC63" s="8"/>
      <c r="AD63" s="8"/>
      <c r="AE63" s="8"/>
      <c r="AF63" s="8"/>
      <c r="AG63" s="8"/>
      <c r="AH63" s="8"/>
      <c r="AI63" s="8"/>
      <c r="AJ63" s="8"/>
      <c r="AK63" s="8"/>
      <c r="AL63" s="8"/>
      <c r="AM63" s="8"/>
      <c r="AN63" s="8"/>
      <c r="AO63" s="8"/>
      <c r="AP63" s="8"/>
      <c r="AQ63" s="8"/>
      <c r="AR63" s="8"/>
      <c r="AS63" s="8"/>
      <c r="AT63" s="8"/>
      <c r="AU63" s="8"/>
      <c r="AV63" s="8"/>
      <c r="AW63" s="8"/>
      <c r="AX63" s="8"/>
      <c r="AY63" s="9"/>
      <c r="AZ63" s="10"/>
      <c r="BA63" s="11"/>
    </row>
    <row r="64" spans="1:53">
      <c r="A64" t="s">
        <v>43</v>
      </c>
      <c r="B64" s="44">
        <f>GasC!B64/Pop!J62*10^6</f>
        <v>5.5040990490738337E-2</v>
      </c>
      <c r="C64" s="44">
        <f>GasC!C64/Pop!K62*10^6</f>
        <v>5.5622884240688689E-2</v>
      </c>
      <c r="D64" s="44">
        <f>GasC!D64/Pop!L62*10^6</f>
        <v>5.2417977659008623E-2</v>
      </c>
      <c r="E64" s="44">
        <f>GasC!E64/Pop!M62*10^6</f>
        <v>5.354914804105794E-2</v>
      </c>
      <c r="F64" s="44">
        <f>GasC!F64/Pop!N62*10^6</f>
        <v>6.84367995700359E-2</v>
      </c>
      <c r="G64" s="44">
        <f>GasC!G64/Pop!O62*10^6</f>
        <v>6.2542813476780437E-2</v>
      </c>
      <c r="H64" s="44">
        <f>GasC!H64/Pop!P62*10^6</f>
        <v>6.9050289800657222E-2</v>
      </c>
      <c r="I64" s="44">
        <f>GasC!I64/Pop!Q62*10^6</f>
        <v>7.8038146997205904E-2</v>
      </c>
      <c r="J64" s="44">
        <f>GasC!J64/Pop!R62*10^6</f>
        <v>0.10566658913565236</v>
      </c>
      <c r="K64" s="44">
        <f>GasC!K64/Pop!S62*10^6</f>
        <v>0.1189749834324412</v>
      </c>
      <c r="L64" s="44">
        <f>GasC!L64/Pop!T62*10^6</f>
        <v>0.15943409991371169</v>
      </c>
      <c r="M64" s="44">
        <f>GasC!M64/Pop!U62*10^6</f>
        <v>0.18324355756372396</v>
      </c>
      <c r="N64" s="44">
        <f>GasC!N64/Pop!V62*10^6</f>
        <v>0.18976625681225251</v>
      </c>
      <c r="O64" s="44">
        <f>GasC!O64/Pop!W62*10^6</f>
        <v>0.29600823749579341</v>
      </c>
      <c r="P64" s="44">
        <f>GasC!P64/Pop!X62*10^6</f>
        <v>0.40632680092241463</v>
      </c>
      <c r="Q64" s="44">
        <f>GasC!Q64/Pop!Y62*10^6</f>
        <v>0.52917295381674467</v>
      </c>
      <c r="R64" s="44">
        <f>GasC!R64/Pop!Z62*10^6</f>
        <v>0.66697864540157037</v>
      </c>
      <c r="S64" s="44">
        <f>GasC!S64/Pop!AA62*10^6</f>
        <v>0.73353515391772073</v>
      </c>
      <c r="T64" s="44">
        <f>GasC!T64/Pop!AB62*10^6</f>
        <v>0.77839531854853306</v>
      </c>
      <c r="U64" s="44">
        <f>GasC!U64/Pop!AC62*10^6</f>
        <v>0.66306270293078096</v>
      </c>
      <c r="V64" s="44">
        <f>GasC!V64/Pop!AD62*10^6</f>
        <v>0.63733309557053941</v>
      </c>
      <c r="W64" s="44">
        <f>GasC!W64/Pop!AE62*10^6</f>
        <v>0.67767363547509185</v>
      </c>
      <c r="X64" s="44">
        <f>GasC!X64/Pop!AF62*10^6</f>
        <v>0.6735544261452171</v>
      </c>
      <c r="Y64" s="44">
        <f>GasC!Y64/Pop!AG62*10^6</f>
        <v>0.73818210224161662</v>
      </c>
      <c r="Z64" s="44">
        <f>GasC!Z64/Pop!AH62*10^6</f>
        <v>0.67630938735404389</v>
      </c>
      <c r="AA64" s="44">
        <f>GasC!AA64/Pop!AI62*10^6</f>
        <v>0.70402684988525166</v>
      </c>
      <c r="AB64" s="44">
        <f>GasC!AB64/Pop!AJ62*10^6</f>
        <v>0.67853476108575661</v>
      </c>
      <c r="AC64" s="44">
        <f>GasC!AC64/Pop!AK62*10^6</f>
        <v>0.68441389458436686</v>
      </c>
      <c r="AD64" s="44">
        <f>GasC!AD64/Pop!AL62*10^6</f>
        <v>0.60084264807388266</v>
      </c>
      <c r="AE64" s="44">
        <f>GasC!AE64/Pop!AM62*10^6</f>
        <v>0.6203720010725613</v>
      </c>
      <c r="AF64" s="44">
        <f>GasC!AF64/Pop!AN62*10^6</f>
        <v>0.65419332071698677</v>
      </c>
      <c r="AG64" s="44">
        <f>GasC!AG64/Pop!AO62*10^6</f>
        <v>0.66034633196516546</v>
      </c>
      <c r="AH64" s="44">
        <f>GasC!AH64/Pop!AP62*10^6</f>
        <v>0.60707212932991839</v>
      </c>
      <c r="AI64" s="44">
        <f>GasC!AI64/Pop!AQ62*10^6</f>
        <v>0.61855405038355959</v>
      </c>
      <c r="AJ64" s="44">
        <f>GasC!AJ64/Pop!AR62*10^6</f>
        <v>0.62337179100770834</v>
      </c>
      <c r="AK64" s="44">
        <f>GasC!AK64/Pop!AS62*10^6</f>
        <v>0.57276795429195648</v>
      </c>
      <c r="AL64" s="44">
        <f>GasC!AL64/Pop!AT62*10^6</f>
        <v>0.58407132311416909</v>
      </c>
      <c r="AM64" s="44">
        <f>GasC!AM64/Pop!AU62*10^6</f>
        <v>0.56951483581614692</v>
      </c>
      <c r="AN64" s="44">
        <f>GasC!AN64/Pop!AV62*10^6</f>
        <v>0.59441480979436079</v>
      </c>
      <c r="AO64" s="44">
        <f>GasC!AO64/Pop!AW62*10^6</f>
        <v>0.60376829546069166</v>
      </c>
      <c r="AP64" s="44">
        <f>GasC!AP64/Pop!AX62*10^6</f>
        <v>0.628362721082947</v>
      </c>
      <c r="AQ64" s="44">
        <f>GasC!AQ64/Pop!AY62*10^6</f>
        <v>0.6330792719783932</v>
      </c>
      <c r="AR64" s="44">
        <f>GasC!AR64/Pop!AZ62*10^6</f>
        <v>0.63809683875499446</v>
      </c>
      <c r="AS64" s="44">
        <f>GasC!AS64/Pop!BA62*10^6</f>
        <v>0.65552444124150322</v>
      </c>
      <c r="AT64" s="44">
        <f>GasC!AT64/Pop!BB62*10^6</f>
        <v>0.69232939916314962</v>
      </c>
      <c r="AU64" s="44">
        <f>GasC!AU64/Pop!BC62*10^6</f>
        <v>0.65718990750373818</v>
      </c>
      <c r="AV64" s="44">
        <f>GasC!AV64/Pop!BD62*10^6</f>
        <v>0.68243075194435121</v>
      </c>
      <c r="AW64" s="44">
        <f>GasC!AW64/Pop!BE62*10^6</f>
        <v>0.74611718817171002</v>
      </c>
      <c r="AX64" s="44">
        <f>GasC!AX64/Pop!BF62*10^6</f>
        <v>0.7865603575748108</v>
      </c>
      <c r="AY64" s="44">
        <f>GasC!AY64/Pop!BG62*10^6</f>
        <v>0.8667979269916366</v>
      </c>
      <c r="AZ64" s="10"/>
      <c r="BA64" s="11"/>
    </row>
    <row r="65" spans="1:53">
      <c r="A65" t="s">
        <v>47</v>
      </c>
      <c r="B65" s="44">
        <f>GasC!B65/Pop!J68*10^6</f>
        <v>1.4284334438442001E-3</v>
      </c>
      <c r="C65" s="44">
        <f>GasC!C65/Pop!K68*10^6</f>
        <v>1.5918681311600795E-3</v>
      </c>
      <c r="D65" s="44">
        <f>GasC!D65/Pop!L68*10^6</f>
        <v>1.5528445477825518E-3</v>
      </c>
      <c r="E65" s="44">
        <f>GasC!E65/Pop!M68*10^6</f>
        <v>1.5156857688684458E-3</v>
      </c>
      <c r="F65" s="44">
        <f>GasC!F65/Pop!N68*10^6</f>
        <v>1.8773054831686341E-3</v>
      </c>
      <c r="G65" s="44">
        <f>GasC!G65/Pop!O68*10^6</f>
        <v>2.1977328073445302E-3</v>
      </c>
      <c r="H65" s="44">
        <f>GasC!H65/Pop!P68*10^6</f>
        <v>2.1512278294530196E-3</v>
      </c>
      <c r="I65" s="44">
        <f>GasC!I65/Pop!Q68*10^6</f>
        <v>1.7602261287305431E-3</v>
      </c>
      <c r="J65" s="44">
        <f>GasC!J65/Pop!R68*10^6</f>
        <v>1.3847347222123623E-3</v>
      </c>
      <c r="K65" s="44">
        <f>GasC!K65/Pop!S68*10^6</f>
        <v>1.4279829333826391E-3</v>
      </c>
      <c r="L65" s="44">
        <f>GasC!L65/Pop!T68*10^6</f>
        <v>1.1650663401719275E-3</v>
      </c>
      <c r="M65" s="44">
        <f>GasC!M65/Pop!U68*10^6</f>
        <v>8.6629244690507538E-3</v>
      </c>
      <c r="N65" s="44">
        <f>GasC!N65/Pop!V68*10^6</f>
        <v>1.0253192433005293E-2</v>
      </c>
      <c r="O65" s="44">
        <f>GasC!O65/Pop!W68*10^6</f>
        <v>1.6116228107640726E-2</v>
      </c>
      <c r="P65" s="44">
        <f>GasC!P65/Pop!X68*10^6</f>
        <v>2.3817546254005627E-2</v>
      </c>
      <c r="Q65" s="44">
        <f>GasC!Q65/Pop!Y68*10^6</f>
        <v>4.5239111531518703E-2</v>
      </c>
      <c r="R65" s="44">
        <f>GasC!R65/Pop!Z68*10^6</f>
        <v>4.9386138840088717E-2</v>
      </c>
      <c r="S65" s="44">
        <f>GasC!S65/Pop!AA68*10^6</f>
        <v>5.2685317809983374E-2</v>
      </c>
      <c r="T65" s="44">
        <f>GasC!T65/Pop!AB68*10^6</f>
        <v>6.0183021760680903E-2</v>
      </c>
      <c r="U65" s="44">
        <f>GasC!U65/Pop!AC68*10^6</f>
        <v>7.5278477309073652E-2</v>
      </c>
      <c r="V65" s="44">
        <f>GasC!V65/Pop!AD68*10^6</f>
        <v>8.9865464290923819E-2</v>
      </c>
      <c r="W65" s="44">
        <f>GasC!W65/Pop!AE68*10^6</f>
        <v>0.10073266262694271</v>
      </c>
      <c r="X65" s="44">
        <f>GasC!X65/Pop!AF68*10^6</f>
        <v>0.10833015166221233</v>
      </c>
      <c r="Y65" s="44">
        <f>GasC!Y65/Pop!AG68*10^6</f>
        <v>0.11615572013394537</v>
      </c>
      <c r="Z65" s="44">
        <f>GasC!Z65/Pop!AH68*10^6</f>
        <v>0.12657184341206001</v>
      </c>
      <c r="AA65" s="44">
        <f>GasC!AA65/Pop!AI68*10^6</f>
        <v>0.12878282253115322</v>
      </c>
      <c r="AB65" s="44">
        <f>GasC!AB65/Pop!AJ68*10^6</f>
        <v>0.14165408848159508</v>
      </c>
      <c r="AC65" s="44">
        <f>GasC!AC65/Pop!AK68*10^6</f>
        <v>0.14999486270140985</v>
      </c>
      <c r="AD65" s="44">
        <f>GasC!AD65/Pop!AL68*10^6</f>
        <v>0.16904466870197932</v>
      </c>
      <c r="AE65" s="44">
        <f>GasC!AE65/Pop!AM68*10^6</f>
        <v>0.17626078318182278</v>
      </c>
      <c r="AF65" s="44">
        <f>GasC!AF65/Pop!AN68*10^6</f>
        <v>0.18163027005874491</v>
      </c>
      <c r="AG65" s="44">
        <f>GasC!AG65/Pop!AO68*10^6</f>
        <v>0.1839749080868435</v>
      </c>
      <c r="AH65" s="44">
        <f>GasC!AH65/Pop!AP68*10^6</f>
        <v>0.18624169297961166</v>
      </c>
      <c r="AI65" s="44">
        <f>GasC!AI65/Pop!AQ68*10^6</f>
        <v>0.18703745205781094</v>
      </c>
      <c r="AJ65" s="44">
        <f>GasC!AJ65/Pop!AR68*10^6</f>
        <v>0.21992798788822598</v>
      </c>
      <c r="AK65" s="44">
        <f>GasC!AK65/Pop!AS68*10^6</f>
        <v>0.26340857574909921</v>
      </c>
      <c r="AL65" s="44">
        <f>GasC!AL65/Pop!AT68*10^6</f>
        <v>0.31681059518078647</v>
      </c>
      <c r="AM65" s="44">
        <f>GasC!AM65/Pop!AU68*10^6</f>
        <v>0.33634796063840394</v>
      </c>
      <c r="AN65" s="44">
        <f>GasC!AN65/Pop!AV68*10^6</f>
        <v>0.36997755469501514</v>
      </c>
      <c r="AO65" s="44">
        <f>GasC!AO65/Pop!AW68*10^6</f>
        <v>0.38765657969662187</v>
      </c>
      <c r="AP65" s="44">
        <f>GasC!AP65/Pop!AX68*10^6</f>
        <v>0.37949289261451991</v>
      </c>
      <c r="AQ65" s="44">
        <f>GasC!AQ65/Pop!AY68*10^6</f>
        <v>0.43068250328403607</v>
      </c>
      <c r="AR65" s="44">
        <f>GasC!AR65/Pop!AZ68*10^6</f>
        <v>0.44486636851617162</v>
      </c>
      <c r="AS65" s="44">
        <f>GasC!AS65/Pop!BA68*10^6</f>
        <v>0.46540649337023665</v>
      </c>
      <c r="AT65" s="44">
        <f>GasC!AT65/Pop!BB68*10^6</f>
        <v>0.47594278060401524</v>
      </c>
      <c r="AU65" s="44">
        <f>GasC!AU65/Pop!BC68*10^6</f>
        <v>0.49486236112643878</v>
      </c>
      <c r="AV65" s="44">
        <f>GasC!AV65/Pop!BD68*10^6</f>
        <v>0.53299034556817781</v>
      </c>
      <c r="AW65" s="44">
        <f>GasC!AW65/Pop!BE68*10^6</f>
        <v>0.55274925776522865</v>
      </c>
      <c r="AX65" s="44">
        <f>GasC!AX65/Pop!BF68*10^6</f>
        <v>0.52830652722046678</v>
      </c>
      <c r="AY65" s="44">
        <f>GasC!AY65/Pop!BG68*10^6</f>
        <v>0.48245321734272972</v>
      </c>
      <c r="AZ65" s="10"/>
      <c r="BA65" s="11"/>
    </row>
    <row r="66" spans="1:53">
      <c r="A66" t="s">
        <v>105</v>
      </c>
      <c r="B66" s="44">
        <f>GasC!B66/Pop!J249*10^6</f>
        <v>0</v>
      </c>
      <c r="C66" s="44">
        <f>GasC!C66/Pop!K249*10^6</f>
        <v>0</v>
      </c>
      <c r="D66" s="44">
        <f>GasC!D66/Pop!L249*10^6</f>
        <v>0</v>
      </c>
      <c r="E66" s="44">
        <f>GasC!E66/Pop!M249*10^6</f>
        <v>0</v>
      </c>
      <c r="F66" s="44">
        <f>GasC!F66/Pop!N249*10^6</f>
        <v>0</v>
      </c>
      <c r="G66" s="44">
        <f>GasC!G66/Pop!O249*10^6</f>
        <v>0</v>
      </c>
      <c r="H66" s="44">
        <f>GasC!H66/Pop!P249*10^6</f>
        <v>0</v>
      </c>
      <c r="I66" s="44">
        <f>GasC!I66/Pop!Q249*10^6</f>
        <v>0</v>
      </c>
      <c r="J66" s="44">
        <f>GasC!J66/Pop!R249*10^6</f>
        <v>0</v>
      </c>
      <c r="K66" s="44">
        <f>GasC!K66/Pop!S249*10^6</f>
        <v>0</v>
      </c>
      <c r="L66" s="44">
        <f>GasC!L66/Pop!T249*10^6</f>
        <v>0</v>
      </c>
      <c r="M66" s="44">
        <f>GasC!M66/Pop!U249*10^6</f>
        <v>0</v>
      </c>
      <c r="N66" s="44">
        <f>GasC!N66/Pop!V249*10^6</f>
        <v>0</v>
      </c>
      <c r="O66" s="44">
        <f>GasC!O66/Pop!W249*10^6</f>
        <v>0</v>
      </c>
      <c r="P66" s="44">
        <f>GasC!P66/Pop!X249*10^6</f>
        <v>0</v>
      </c>
      <c r="Q66" s="44">
        <f>GasC!Q66/Pop!Y249*10^6</f>
        <v>8.2186309399477821E-3</v>
      </c>
      <c r="R66" s="44">
        <f>GasC!R66/Pop!Z249*10^6</f>
        <v>7.7836197787585805E-3</v>
      </c>
      <c r="S66" s="44">
        <f>GasC!S66/Pop!AA249*10^6</f>
        <v>6.9097855714302424E-3</v>
      </c>
      <c r="T66" s="44">
        <f>GasC!T66/Pop!AB249*10^6</f>
        <v>7.6315595402288326E-3</v>
      </c>
      <c r="U66" s="44">
        <f>GasC!U66/Pop!AC249*10^6</f>
        <v>7.4594239287973027E-3</v>
      </c>
      <c r="V66" s="44">
        <f>GasC!V66/Pop!AD249*10^6</f>
        <v>6.8620865066558326E-3</v>
      </c>
      <c r="W66" s="44">
        <f>GasC!W66/Pop!AE249*10^6</f>
        <v>7.0176573201138556E-3</v>
      </c>
      <c r="X66" s="44">
        <f>GasC!X66/Pop!AF249*10^6</f>
        <v>6.3319466010483497E-3</v>
      </c>
      <c r="Y66" s="44">
        <f>GasC!Y66/Pop!AG249*10^6</f>
        <v>6.2369043353190526E-3</v>
      </c>
      <c r="Z66" s="44">
        <f>GasC!Z66/Pop!AH249*10^6</f>
        <v>6.2170742135765952E-3</v>
      </c>
      <c r="AA66" s="44">
        <f>GasC!AA66/Pop!AI249*10^6</f>
        <v>6.6870840937499993E-3</v>
      </c>
      <c r="AB66" s="44">
        <f>GasC!AB66/Pop!AJ249*10^6</f>
        <v>7.2454327190400571E-3</v>
      </c>
      <c r="AC66" s="44">
        <f>GasC!AC66/Pop!AK249*10^6</f>
        <v>1.85045554710686E-2</v>
      </c>
      <c r="AD66" s="44">
        <f>GasC!AD66/Pop!AL249*10^6</f>
        <v>2.4745192920941343E-2</v>
      </c>
      <c r="AE66" s="44">
        <f>GasC!AE66/Pop!AM249*10^6</f>
        <v>2.5019456885853105E-2</v>
      </c>
      <c r="AF66" s="44">
        <f>GasC!AF66/Pop!AN249*10^6</f>
        <v>2.3554937093558281E-2</v>
      </c>
      <c r="AG66" s="44">
        <f>GasC!AG66/Pop!AO249*10^6</f>
        <v>2.373011955901172E-2</v>
      </c>
      <c r="AH66" s="44">
        <f>GasC!AH66/Pop!AP249*10^6</f>
        <v>2.1682264724559506E-2</v>
      </c>
      <c r="AI66" s="44">
        <f>GasC!AI66/Pop!AQ249*10^6</f>
        <v>2.4114354650368122E-2</v>
      </c>
      <c r="AJ66" s="44">
        <f>GasC!AJ66/Pop!AR249*10^6</f>
        <v>2.640646332188544E-2</v>
      </c>
      <c r="AK66" s="44">
        <f>GasC!AK66/Pop!AS249*10^6</f>
        <v>2.4035135134090911E-2</v>
      </c>
      <c r="AL66" s="44">
        <f>GasC!AL66/Pop!AT249*10^6</f>
        <v>2.4254129952840073E-2</v>
      </c>
      <c r="AM66" s="44">
        <f>GasC!AM66/Pop!AU249*10^6</f>
        <v>2.0624596770608048E-2</v>
      </c>
      <c r="AN66" s="44">
        <f>GasC!AN66/Pop!AV249*10^6</f>
        <v>2.0176269051437538E-2</v>
      </c>
      <c r="AO66" s="44">
        <f>GasC!AO66/Pop!AW249*10^6</f>
        <v>4.1242762337041501E-2</v>
      </c>
      <c r="AP66" s="44">
        <f>GasC!AP66/Pop!AX249*10^6</f>
        <v>5.9727396773825048E-2</v>
      </c>
      <c r="AQ66" s="44">
        <f>GasC!AQ66/Pop!AY249*10^6</f>
        <v>6.5164465192199178E-2</v>
      </c>
      <c r="AR66" s="44">
        <f>GasC!AR66/Pop!AZ249*10^6</f>
        <v>6.4672603454099239E-2</v>
      </c>
      <c r="AS66" s="44">
        <f>GasC!AS66/Pop!BA249*10^6</f>
        <v>6.8209369266046677E-2</v>
      </c>
      <c r="AT66" s="44">
        <f>GasC!AT66/Pop!BB249*10^6</f>
        <v>6.0455484235452016E-2</v>
      </c>
      <c r="AU66" s="44">
        <f>GasC!AU66/Pop!BC249*10^6</f>
        <v>6.9408686928411761E-2</v>
      </c>
      <c r="AV66" s="44">
        <f>GasC!AV66/Pop!BD249*10^6</f>
        <v>6.8802146214031454E-2</v>
      </c>
      <c r="AW66" s="44">
        <f>GasC!AW66/Pop!BE249*10^6</f>
        <v>6.7957565461071706E-2</v>
      </c>
      <c r="AX66" s="44">
        <f>GasC!AX66/Pop!BF249*10^6</f>
        <v>6.492730415312048E-2</v>
      </c>
      <c r="AY66" s="44">
        <f>GasC!AY66/Pop!BG249*10^6</f>
        <v>6.8310909354013363E-2</v>
      </c>
      <c r="AZ66" s="10"/>
      <c r="BA66" s="11"/>
    </row>
    <row r="67" spans="1:53">
      <c r="A67" t="s">
        <v>56</v>
      </c>
      <c r="B67" s="8"/>
      <c r="C67" s="8"/>
      <c r="D67" s="8"/>
      <c r="E67" s="8"/>
      <c r="F67" s="8"/>
      <c r="G67" s="8"/>
      <c r="H67" s="8"/>
      <c r="I67" s="8"/>
      <c r="J67" s="8"/>
      <c r="K67" s="8"/>
      <c r="L67" s="8"/>
      <c r="M67" s="8"/>
      <c r="N67" s="8"/>
      <c r="O67" s="8"/>
      <c r="P67" s="8"/>
      <c r="Q67" s="8"/>
      <c r="R67" s="8"/>
      <c r="S67" s="8"/>
      <c r="T67" s="8"/>
      <c r="U67" s="8"/>
      <c r="V67" s="8"/>
      <c r="W67" s="8"/>
      <c r="X67" s="8"/>
      <c r="Y67" s="8"/>
      <c r="Z67" s="8"/>
      <c r="AA67" s="8"/>
      <c r="AB67" s="8"/>
      <c r="AC67" s="8"/>
      <c r="AD67" s="8"/>
      <c r="AE67" s="8"/>
      <c r="AF67" s="8"/>
      <c r="AG67" s="8"/>
      <c r="AH67" s="8"/>
      <c r="AI67" s="8"/>
      <c r="AJ67" s="8"/>
      <c r="AK67" s="8"/>
      <c r="AL67" s="8"/>
      <c r="AM67" s="8"/>
      <c r="AN67" s="8"/>
      <c r="AO67" s="8"/>
      <c r="AP67" s="8"/>
      <c r="AQ67" s="8"/>
      <c r="AR67" s="8"/>
      <c r="AS67" s="8"/>
      <c r="AT67" s="8"/>
      <c r="AU67" s="8"/>
      <c r="AV67" s="8"/>
      <c r="AW67" s="8"/>
      <c r="AX67" s="8"/>
      <c r="AY67" s="8"/>
      <c r="AZ67" s="10"/>
      <c r="BA67" s="11"/>
    </row>
    <row r="68" spans="1:53">
      <c r="A68" s="17" t="s">
        <v>57</v>
      </c>
      <c r="B68" s="14"/>
      <c r="C68" s="14"/>
      <c r="D68" s="14"/>
      <c r="E68" s="14"/>
      <c r="F68" s="14"/>
      <c r="G68" s="14"/>
      <c r="H68" s="14"/>
      <c r="I68" s="14"/>
      <c r="J68" s="14"/>
      <c r="K68" s="14"/>
      <c r="L68" s="14"/>
      <c r="M68" s="14"/>
      <c r="N68" s="14"/>
      <c r="O68" s="14"/>
      <c r="P68" s="14"/>
      <c r="Q68" s="14"/>
      <c r="R68" s="14"/>
      <c r="S68" s="14"/>
      <c r="T68" s="14"/>
      <c r="U68" s="14"/>
      <c r="V68" s="14"/>
      <c r="W68" s="14"/>
      <c r="X68" s="14"/>
      <c r="Y68" s="14"/>
      <c r="Z68" s="14"/>
      <c r="AA68" s="14"/>
      <c r="AB68" s="14"/>
      <c r="AC68" s="14"/>
      <c r="AD68" s="14"/>
      <c r="AE68" s="14"/>
      <c r="AF68" s="14"/>
      <c r="AG68" s="14"/>
      <c r="AH68" s="14"/>
      <c r="AI68" s="14"/>
      <c r="AJ68" s="14"/>
      <c r="AK68" s="14"/>
      <c r="AL68" s="14"/>
      <c r="AM68" s="14"/>
      <c r="AN68" s="14"/>
      <c r="AO68" s="14"/>
      <c r="AP68" s="14"/>
      <c r="AQ68" s="14"/>
      <c r="AR68" s="14"/>
      <c r="AS68" s="14"/>
      <c r="AT68" s="14"/>
      <c r="AU68" s="14"/>
      <c r="AV68" s="14"/>
      <c r="AW68" s="14"/>
      <c r="AX68" s="14"/>
      <c r="AY68" s="14"/>
      <c r="AZ68" s="15"/>
      <c r="BA68" s="16"/>
    </row>
    <row r="69" spans="1:53">
      <c r="B69" s="8"/>
      <c r="C69" s="8"/>
      <c r="D69" s="8"/>
      <c r="E69" s="8"/>
      <c r="F69" s="8"/>
      <c r="G69" s="8"/>
      <c r="H69" s="8"/>
      <c r="I69" s="8"/>
      <c r="J69" s="8"/>
      <c r="K69" s="8"/>
      <c r="L69" s="8"/>
      <c r="M69" s="8"/>
      <c r="N69" s="8"/>
      <c r="O69" s="8"/>
      <c r="P69" s="8"/>
      <c r="Q69" s="8"/>
      <c r="R69" s="8"/>
      <c r="S69" s="8"/>
      <c r="T69" s="8"/>
      <c r="U69" s="8"/>
      <c r="V69" s="8"/>
      <c r="W69" s="8"/>
      <c r="X69" s="8"/>
      <c r="Y69" s="8"/>
      <c r="Z69" s="8"/>
      <c r="AA69" s="8"/>
      <c r="AB69" s="8"/>
      <c r="AC69" s="8"/>
      <c r="AD69" s="8"/>
      <c r="AE69" s="8"/>
      <c r="AF69" s="8"/>
      <c r="AG69" s="8"/>
      <c r="AH69" s="8"/>
      <c r="AI69" s="8"/>
      <c r="AJ69" s="8"/>
      <c r="AK69" s="8"/>
      <c r="AL69" s="8"/>
      <c r="AM69" s="8"/>
      <c r="AN69" s="8"/>
      <c r="AO69" s="8"/>
      <c r="AP69" s="8"/>
      <c r="AQ69" s="8"/>
      <c r="AR69" s="8"/>
      <c r="AS69" s="8"/>
      <c r="AT69" s="8"/>
      <c r="AU69" s="8"/>
      <c r="AV69" s="8"/>
      <c r="AW69" s="8"/>
      <c r="AX69" s="8"/>
      <c r="AY69" s="9"/>
      <c r="AZ69" s="10"/>
      <c r="BA69" s="11"/>
    </row>
    <row r="70" spans="1:53">
      <c r="A70" t="s">
        <v>58</v>
      </c>
      <c r="B70" s="44">
        <f>GasC!B70/Pop!J16*10^6</f>
        <v>2.6343519494204429E-4</v>
      </c>
      <c r="C70" s="44">
        <f>GasC!C70/Pop!K16*10^6</f>
        <v>3.433181701141533E-4</v>
      </c>
      <c r="D70" s="44">
        <f>GasC!D70/Pop!L16*10^6</f>
        <v>3.3901178065937792E-4</v>
      </c>
      <c r="E70" s="44">
        <f>GasC!E70/Pop!M16*10^6</f>
        <v>2.331584644849696E-3</v>
      </c>
      <c r="F70" s="44">
        <f>GasC!F70/Pop!N16*10^6</f>
        <v>3.0824431215852564E-2</v>
      </c>
      <c r="G70" s="44">
        <f>GasC!G70/Pop!O16*10^6</f>
        <v>0.12520988246581913</v>
      </c>
      <c r="H70" s="44">
        <f>GasC!H70/Pop!P16*10^6</f>
        <v>0.18066785189765788</v>
      </c>
      <c r="I70" s="44">
        <f>GasC!I70/Pop!Q16*10^6</f>
        <v>0.25462548379752603</v>
      </c>
      <c r="J70" s="44">
        <f>GasC!J70/Pop!R16*10^6</f>
        <v>0.31836322869955153</v>
      </c>
      <c r="K70" s="44">
        <f>GasC!K70/Pop!S16*10^6</f>
        <v>0.35414996720833641</v>
      </c>
      <c r="L70" s="44">
        <f>GasC!L70/Pop!T16*10^6</f>
        <v>0.3756640034549773</v>
      </c>
      <c r="M70" s="44">
        <f>GasC!M70/Pop!U16*10^6</f>
        <v>0.43906506092781306</v>
      </c>
      <c r="N70" s="44">
        <f>GasC!N70/Pop!V16*10^6</f>
        <v>0.49591319052987604</v>
      </c>
      <c r="O70" s="44">
        <f>GasC!O70/Pop!W16*10^6</f>
        <v>0.52772670288340995</v>
      </c>
      <c r="P70" s="44">
        <f>GasC!P70/Pop!X16*10^6</f>
        <v>0.60093013642000825</v>
      </c>
      <c r="Q70" s="44">
        <f>GasC!Q70/Pop!Y16*10^6</f>
        <v>0.68167710318540709</v>
      </c>
      <c r="R70" s="44">
        <f>GasC!R70/Pop!Z16*10^6</f>
        <v>0.72719903530515173</v>
      </c>
      <c r="S70" s="44">
        <f>GasC!S70/Pop!AA16*10^6</f>
        <v>0.69750296481749907</v>
      </c>
      <c r="T70" s="44">
        <f>GasC!T70/Pop!AB16*10^6</f>
        <v>0.74827249658403283</v>
      </c>
      <c r="U70" s="44">
        <f>GasC!U70/Pop!AC16*10^6</f>
        <v>0.72959984559958824</v>
      </c>
      <c r="V70" s="44">
        <f>GasC!V70/Pop!AD16*10^6</f>
        <v>0.76932351821297118</v>
      </c>
      <c r="W70" s="44">
        <f>GasC!W70/Pop!AE16*10^6</f>
        <v>0.82671178145133095</v>
      </c>
      <c r="X70" s="44">
        <f>GasC!X70/Pop!AF16*10^6</f>
        <v>0.83127663106634941</v>
      </c>
      <c r="Y70" s="44">
        <f>GasC!Y70/Pop!AG16*10^6</f>
        <v>0.83749289265796434</v>
      </c>
      <c r="Z70" s="44">
        <f>GasC!Z70/Pop!AH16*10^6</f>
        <v>0.89853339994290604</v>
      </c>
      <c r="AA70" s="44">
        <f>GasC!AA70/Pop!AI16*10^6</f>
        <v>0.89113453774076912</v>
      </c>
      <c r="AB70" s="44">
        <f>GasC!AB70/Pop!AJ16*10^6</f>
        <v>0.84391923165933813</v>
      </c>
      <c r="AC70" s="44">
        <f>GasC!AC70/Pop!AK16*10^6</f>
        <v>0.86285795941697629</v>
      </c>
      <c r="AD70" s="44">
        <f>GasC!AD70/Pop!AL16*10^6</f>
        <v>0.8859398879266428</v>
      </c>
      <c r="AE70" s="44">
        <f>GasC!AE70/Pop!AM16*10^6</f>
        <v>0.97384486138336612</v>
      </c>
      <c r="AF70" s="44">
        <f>GasC!AF70/Pop!AN16*10^6</f>
        <v>0.971862549800797</v>
      </c>
      <c r="AG70" s="44">
        <f>GasC!AG70/Pop!AO16*10^6</f>
        <v>0.96610780405220908</v>
      </c>
      <c r="AH70" s="44">
        <f>GasC!AH70/Pop!AP16*10^6</f>
        <v>0.93829994059512878</v>
      </c>
      <c r="AI70" s="44">
        <f>GasC!AI70/Pop!AQ16*10^6</f>
        <v>0.95204425204425214</v>
      </c>
      <c r="AJ70" s="44">
        <f>GasC!AJ70/Pop!AR16*10^6</f>
        <v>0.96181971890520968</v>
      </c>
      <c r="AK70" s="44">
        <f>GasC!AK70/Pop!AS16*10^6</f>
        <v>0.96507935571450942</v>
      </c>
      <c r="AL70" s="44">
        <f>GasC!AL70/Pop!AT16*10^6</f>
        <v>1.0208300880853036</v>
      </c>
      <c r="AM70" s="44">
        <f>GasC!AM70/Pop!AU16*10^6</f>
        <v>1.027250704784392</v>
      </c>
      <c r="AN70" s="44">
        <f>GasC!AN70/Pop!AV16*10^6</f>
        <v>1.0150508006875962</v>
      </c>
      <c r="AO70" s="44">
        <f>GasC!AO70/Pop!AW16*10^6</f>
        <v>1.0191503522561285</v>
      </c>
      <c r="AP70" s="44">
        <f>GasC!AP70/Pop!AX16*10^6</f>
        <v>0.97817389726793103</v>
      </c>
      <c r="AQ70" s="44">
        <f>GasC!AQ70/Pop!AY16*10^6</f>
        <v>1.0615267345962636</v>
      </c>
      <c r="AR70" s="44">
        <f>GasC!AR70/Pop!AZ16*10^6</f>
        <v>1.1486020760913402</v>
      </c>
      <c r="AS70" s="44">
        <f>GasC!AS70/Pop!BA16*10^6</f>
        <v>1.0807122762268697</v>
      </c>
      <c r="AT70" s="44">
        <f>GasC!AT70/Pop!BB16*10^6</f>
        <v>1.0454721667734663</v>
      </c>
      <c r="AU70" s="44">
        <f>GasC!AU70/Pop!BC16*10^6</f>
        <v>1.0625355572573718</v>
      </c>
      <c r="AV70" s="44">
        <f>GasC!AV70/Pop!BD16*10^6</f>
        <v>1.0694797706129142</v>
      </c>
      <c r="AW70" s="44">
        <f>GasC!AW70/Pop!BE16*10^6</f>
        <v>1.1025569934168549</v>
      </c>
      <c r="AX70" s="44">
        <f>GasC!AX70/Pop!BF16*10^6</f>
        <v>1.1364993739434386</v>
      </c>
      <c r="AY70" s="44">
        <f>GasC!AY70/Pop!BG16*10^6</f>
        <v>1.1175599243685765</v>
      </c>
      <c r="AZ70" s="10"/>
      <c r="BA70" s="11"/>
    </row>
    <row r="71" spans="1:53">
      <c r="A71" t="s">
        <v>106</v>
      </c>
      <c r="B71" s="44">
        <f>GasC!B71/Pop!J23*10^6</f>
        <v>0</v>
      </c>
      <c r="C71" s="44">
        <f>GasC!C71/Pop!K23*10^6</f>
        <v>0</v>
      </c>
      <c r="D71" s="44">
        <f>GasC!D71/Pop!L23*10^6</f>
        <v>0</v>
      </c>
      <c r="E71" s="44">
        <f>GasC!E71/Pop!M23*10^6</f>
        <v>0</v>
      </c>
      <c r="F71" s="44">
        <f>GasC!F71/Pop!N23*10^6</f>
        <v>0</v>
      </c>
      <c r="G71" s="44">
        <f>GasC!G71/Pop!O23*10^6</f>
        <v>0</v>
      </c>
      <c r="H71" s="44">
        <f>GasC!H71/Pop!P23*10^6</f>
        <v>0</v>
      </c>
      <c r="I71" s="44">
        <f>GasC!I71/Pop!Q23*10^6</f>
        <v>5.5934961312983549E-3</v>
      </c>
      <c r="J71" s="44">
        <f>GasC!J71/Pop!R23*10^6</f>
        <v>7.6174139150664471E-3</v>
      </c>
      <c r="K71" s="44">
        <f>GasC!K71/Pop!S23*10^6</f>
        <v>8.2333447311462131E-3</v>
      </c>
      <c r="L71" s="44">
        <f>GasC!L71/Pop!T23*10^6</f>
        <v>8.1126048643655971E-3</v>
      </c>
      <c r="M71" s="44">
        <f>GasC!M71/Pop!U23*10^6</f>
        <v>1.0434633901897932E-2</v>
      </c>
      <c r="N71" s="44">
        <f>GasC!N71/Pop!V23*10^6</f>
        <v>1.1342917836151779E-2</v>
      </c>
      <c r="O71" s="44">
        <f>GasC!O71/Pop!W23*10^6</f>
        <v>1.2176994815927116E-2</v>
      </c>
      <c r="P71" s="44">
        <f>GasC!P71/Pop!X23*10^6</f>
        <v>1.3621095270754459E-2</v>
      </c>
      <c r="Q71" s="44">
        <f>GasC!Q71/Pop!Y23*10^6</f>
        <v>1.4920571431830145E-2</v>
      </c>
      <c r="R71" s="44">
        <f>GasC!R71/Pop!Z23*10^6</f>
        <v>1.5227157376815594E-2</v>
      </c>
      <c r="S71" s="44">
        <f>GasC!S71/Pop!AA23*10^6</f>
        <v>1.9247083452682872E-2</v>
      </c>
      <c r="T71" s="44">
        <f>GasC!T71/Pop!AB23*10^6</f>
        <v>2.0854890577540381E-2</v>
      </c>
      <c r="U71" s="44">
        <f>GasC!U71/Pop!AC23*10^6</f>
        <v>2.3439379140508004E-2</v>
      </c>
      <c r="V71" s="44">
        <f>GasC!V71/Pop!AD23*10^6</f>
        <v>2.5916648288125694E-2</v>
      </c>
      <c r="W71" s="44">
        <f>GasC!W71/Pop!AE23*10^6</f>
        <v>2.8448194633602118E-2</v>
      </c>
      <c r="X71" s="44">
        <f>GasC!X71/Pop!AF23*10^6</f>
        <v>3.2540243428422315E-2</v>
      </c>
      <c r="Y71" s="44">
        <f>GasC!Y71/Pop!AG23*10^6</f>
        <v>3.7299847044367167E-2</v>
      </c>
      <c r="Z71" s="44">
        <f>GasC!Z71/Pop!AH23*10^6</f>
        <v>3.8432106709062566E-2</v>
      </c>
      <c r="AA71" s="44">
        <f>GasC!AA71/Pop!AI23*10^6</f>
        <v>4.0357130420730337E-2</v>
      </c>
      <c r="AB71" s="44">
        <f>GasC!AB71/Pop!AJ23*10^6</f>
        <v>4.0594129106215494E-2</v>
      </c>
      <c r="AC71" s="44">
        <f>GasC!AC71/Pop!AK23*10^6</f>
        <v>4.3279159127338887E-2</v>
      </c>
      <c r="AD71" s="44">
        <f>GasC!AD71/Pop!AL23*10^6</f>
        <v>4.739728965514943E-2</v>
      </c>
      <c r="AE71" s="44">
        <f>GasC!AE71/Pop!AM23*10^6</f>
        <v>4.9196600819695957E-2</v>
      </c>
      <c r="AF71" s="44">
        <f>GasC!AF71/Pop!AN23*10^6</f>
        <v>5.3235151047514466E-2</v>
      </c>
      <c r="AG71" s="44">
        <f>GasC!AG71/Pop!AO23*10^6</f>
        <v>5.5927985850378586E-2</v>
      </c>
      <c r="AH71" s="44">
        <f>GasC!AH71/Pop!AP23*10^6</f>
        <v>5.3824974946814715E-2</v>
      </c>
      <c r="AI71" s="44">
        <f>GasC!AI71/Pop!AQ23*10^6</f>
        <v>5.6965601870143295E-2</v>
      </c>
      <c r="AJ71" s="44">
        <f>GasC!AJ71/Pop!AR23*10^6</f>
        <v>6.0865284497983105E-2</v>
      </c>
      <c r="AK71" s="44">
        <f>GasC!AK71/Pop!AS23*10^6</f>
        <v>6.4518181816069761E-2</v>
      </c>
      <c r="AL71" s="44">
        <f>GasC!AL71/Pop!AT23*10^6</f>
        <v>7.0898774584966101E-2</v>
      </c>
      <c r="AM71" s="44">
        <f>GasC!AM71/Pop!AU23*10^6</f>
        <v>7.3246125996245609E-2</v>
      </c>
      <c r="AN71" s="44">
        <f>GasC!AN71/Pop!AV23*10^6</f>
        <v>7.7439132506067418E-2</v>
      </c>
      <c r="AO71" s="44">
        <f>GasC!AO71/Pop!AW23*10^6</f>
        <v>8.1927066040741056E-2</v>
      </c>
      <c r="AP71" s="44">
        <f>GasC!AP71/Pop!AX23*10^6</f>
        <v>8.6770464687467699E-2</v>
      </c>
      <c r="AQ71" s="44">
        <f>GasC!AQ71/Pop!AY23*10^6</f>
        <v>9.3759296233662873E-2</v>
      </c>
      <c r="AR71" s="44">
        <f>GasC!AR71/Pop!AZ23*10^6</f>
        <v>9.7825496202958606E-2</v>
      </c>
      <c r="AS71" s="44">
        <f>GasC!AS71/Pop!BA23*10^6</f>
        <v>0.10329012347672609</v>
      </c>
      <c r="AT71" s="44">
        <f>GasC!AT71/Pop!BB23*10^6</f>
        <v>0.11111201360466046</v>
      </c>
      <c r="AU71" s="44">
        <f>GasC!AU71/Pop!BC23*10^6</f>
        <v>0.11816681075472273</v>
      </c>
      <c r="AV71" s="44">
        <f>GasC!AV71/Pop!BD23*10^6</f>
        <v>0.1177690518160444</v>
      </c>
      <c r="AW71" s="44">
        <f>GasC!AW71/Pop!BE23*10^6</f>
        <v>0.12205541072934586</v>
      </c>
      <c r="AX71" s="44">
        <f>GasC!AX71/Pop!BF23*10^6</f>
        <v>0.12982309024575706</v>
      </c>
      <c r="AY71" s="44">
        <f>GasC!AY71/Pop!BG23*10^6</f>
        <v>0.13351458131204252</v>
      </c>
      <c r="AZ71" s="10"/>
      <c r="BA71" s="11"/>
    </row>
    <row r="72" spans="1:53">
      <c r="A72" t="s">
        <v>60</v>
      </c>
      <c r="B72" s="44">
        <f>GasC!B72/Pop!J43*10^6</f>
        <v>1.4301698947496802E-3</v>
      </c>
      <c r="C72" s="44">
        <f>GasC!C72/Pop!K43*10^6</f>
        <v>1.6943164082337233E-3</v>
      </c>
      <c r="D72" s="44">
        <f>GasC!D72/Pop!L43*10^6</f>
        <v>1.7991947542698829E-3</v>
      </c>
      <c r="E72" s="44">
        <f>GasC!E72/Pop!M43*10^6</f>
        <v>1.6807934619626733E-3</v>
      </c>
      <c r="F72" s="44">
        <f>GasC!F72/Pop!N43*10^6</f>
        <v>2.2895108594762604E-3</v>
      </c>
      <c r="G72" s="44">
        <f>GasC!G72/Pop!O43*10^6</f>
        <v>3.2611796871139477E-3</v>
      </c>
      <c r="H72" s="44">
        <f>GasC!H72/Pop!P43*10^6</f>
        <v>4.1346117202968593E-3</v>
      </c>
      <c r="I72" s="44">
        <f>GasC!I72/Pop!Q43*10^6</f>
        <v>5.2207912104878492E-3</v>
      </c>
      <c r="J72" s="44">
        <f>GasC!J72/Pop!R43*10^6</f>
        <v>6.3048605820801981E-3</v>
      </c>
      <c r="K72" s="44">
        <f>GasC!K72/Pop!S43*10^6</f>
        <v>7.7767287499401231E-3</v>
      </c>
      <c r="L72" s="44">
        <f>GasC!L72/Pop!T43*10^6</f>
        <v>8.9799496913672162E-3</v>
      </c>
      <c r="M72" s="44">
        <f>GasC!M72/Pop!U43*10^6</f>
        <v>1.0090948814712916E-2</v>
      </c>
      <c r="N72" s="44">
        <f>GasC!N72/Pop!V43*10^6</f>
        <v>1.1945237067104738E-2</v>
      </c>
      <c r="O72" s="44">
        <f>GasC!O72/Pop!W43*10^6</f>
        <v>1.3352144957202678E-2</v>
      </c>
      <c r="P72" s="44">
        <f>GasC!P72/Pop!X43*10^6</f>
        <v>1.3923702593824491E-2</v>
      </c>
      <c r="Q72" s="44">
        <f>GasC!Q72/Pop!Y43*10^6</f>
        <v>1.3522727176966069E-2</v>
      </c>
      <c r="R72" s="44">
        <f>GasC!R72/Pop!Z43*10^6</f>
        <v>1.1919187061324801E-2</v>
      </c>
      <c r="S72" s="44">
        <f>GasC!S72/Pop!AA43*10^6</f>
        <v>1.0998207424640156E-2</v>
      </c>
      <c r="T72" s="44">
        <f>GasC!T72/Pop!AB43*10^6</f>
        <v>1.1094859058896815E-2</v>
      </c>
      <c r="U72" s="44">
        <f>GasC!U72/Pop!AC43*10^6</f>
        <v>1.1147539300069925E-2</v>
      </c>
      <c r="V72" s="44">
        <f>GasC!V72/Pop!AD43*10^6</f>
        <v>1.1439120218902516E-2</v>
      </c>
      <c r="W72" s="44">
        <f>GasC!W72/Pop!AE43*10^6</f>
        <v>1.1993690615593041E-2</v>
      </c>
      <c r="X72" s="44">
        <f>GasC!X72/Pop!AF43*10^6</f>
        <v>1.191440298203416E-2</v>
      </c>
      <c r="Y72" s="44">
        <f>GasC!Y72/Pop!AG43*10^6</f>
        <v>1.2120820772768354E-2</v>
      </c>
      <c r="Z72" s="44">
        <f>GasC!Z72/Pop!AH43*10^6</f>
        <v>1.2493326716320833E-2</v>
      </c>
      <c r="AA72" s="44">
        <f>GasC!AA72/Pop!AI43*10^6</f>
        <v>1.2491556127369196E-2</v>
      </c>
      <c r="AB72" s="44">
        <f>GasC!AB72/Pop!AJ43*10^6</f>
        <v>1.283940610451207E-2</v>
      </c>
      <c r="AC72" s="44">
        <f>GasC!AC72/Pop!AK43*10^6</f>
        <v>1.2675033045785556E-2</v>
      </c>
      <c r="AD72" s="44">
        <f>GasC!AD72/Pop!AL43*10^6</f>
        <v>1.32245189337514E-2</v>
      </c>
      <c r="AE72" s="44">
        <f>GasC!AE72/Pop!AM43*10^6</f>
        <v>1.3529956202916847E-2</v>
      </c>
      <c r="AF72" s="44">
        <f>GasC!AF72/Pop!AN43*10^6</f>
        <v>1.3691677325659521E-2</v>
      </c>
      <c r="AG72" s="44">
        <f>GasC!AG72/Pop!AO43*10^6</f>
        <v>1.4119407458788058E-2</v>
      </c>
      <c r="AH72" s="44">
        <f>GasC!AH72/Pop!AP43*10^6</f>
        <v>1.4773901725810865E-2</v>
      </c>
      <c r="AI72" s="44">
        <f>GasC!AI72/Pop!AQ43*10^6</f>
        <v>1.5166647932437124E-2</v>
      </c>
      <c r="AJ72" s="44">
        <f>GasC!AJ72/Pop!AR43*10^6</f>
        <v>1.5954065734325135E-2</v>
      </c>
      <c r="AK72" s="44">
        <f>GasC!AK72/Pop!AS43*10^6</f>
        <v>1.8044769572455283E-2</v>
      </c>
      <c r="AL72" s="44">
        <f>GasC!AL72/Pop!AT43*10^6</f>
        <v>2.0054103736448954E-2</v>
      </c>
      <c r="AM72" s="44">
        <f>GasC!AM72/Pop!AU43*10^6</f>
        <v>2.11939787732928E-2</v>
      </c>
      <c r="AN72" s="44">
        <f>GasC!AN72/Pop!AV43*10^6</f>
        <v>2.4471737315369682E-2</v>
      </c>
      <c r="AO72" s="44">
        <f>GasC!AO72/Pop!AW43*10^6</f>
        <v>2.8462052200984893E-2</v>
      </c>
      <c r="AP72" s="44">
        <f>GasC!AP72/Pop!AX43*10^6</f>
        <v>3.3353066958748734E-2</v>
      </c>
      <c r="AQ72" s="44">
        <f>GasC!AQ72/Pop!AY43*10^6</f>
        <v>3.9818718601906687E-2</v>
      </c>
      <c r="AR72" s="44">
        <f>GasC!AR72/Pop!AZ43*10^6</f>
        <v>4.9758524908446032E-2</v>
      </c>
      <c r="AS72" s="44">
        <f>GasC!AS72/Pop!BA43*10^6</f>
        <v>5.7064498707078977E-2</v>
      </c>
      <c r="AT72" s="44">
        <f>GasC!AT72/Pop!BB43*10^6</f>
        <v>6.2527313549977703E-2</v>
      </c>
      <c r="AU72" s="44">
        <f>GasC!AU72/Pop!BC43*10^6</f>
        <v>7.4335665584358585E-2</v>
      </c>
      <c r="AV72" s="44">
        <f>GasC!AV72/Pop!BD43*10^6</f>
        <v>9.029888911768208E-2</v>
      </c>
      <c r="AW72" s="44">
        <f>GasC!AW72/Pop!BE43*10^6</f>
        <v>0.10071644333026035</v>
      </c>
      <c r="AX72" s="44">
        <f>GasC!AX72/Pop!BF43*10^6</f>
        <v>0.11324907607506667</v>
      </c>
      <c r="AY72" s="44">
        <f>GasC!AY72/Pop!BG43*10^6</f>
        <v>0.12236736535927054</v>
      </c>
      <c r="AZ72" s="10"/>
      <c r="BA72" s="11"/>
    </row>
    <row r="73" spans="1:53">
      <c r="A73" t="s">
        <v>107</v>
      </c>
      <c r="B73" s="44"/>
      <c r="C73" s="44"/>
      <c r="D73" s="44"/>
      <c r="E73" s="44"/>
      <c r="F73" s="44"/>
      <c r="G73" s="44"/>
      <c r="H73" s="44"/>
      <c r="I73" s="44"/>
      <c r="J73" s="44"/>
      <c r="K73" s="44"/>
      <c r="L73" s="44"/>
      <c r="M73" s="44"/>
      <c r="N73" s="44"/>
      <c r="O73" s="44"/>
      <c r="P73" s="44"/>
      <c r="Q73" s="44"/>
      <c r="R73" s="44"/>
      <c r="S73" s="44"/>
      <c r="T73" s="44"/>
      <c r="U73" s="44"/>
      <c r="V73" s="44"/>
      <c r="W73" s="44"/>
      <c r="X73" s="44"/>
      <c r="Y73" s="44"/>
      <c r="Z73" s="44"/>
      <c r="AA73" s="44"/>
      <c r="AB73" s="44"/>
      <c r="AC73" s="44"/>
      <c r="AD73" s="44"/>
      <c r="AE73" s="44"/>
      <c r="AF73" s="44"/>
      <c r="AG73" s="44"/>
      <c r="AH73" s="44"/>
      <c r="AI73" s="44"/>
      <c r="AJ73" s="44"/>
      <c r="AK73" s="44"/>
      <c r="AL73" s="44"/>
      <c r="AM73" s="44"/>
      <c r="AN73" s="44"/>
      <c r="AO73" s="44"/>
      <c r="AP73" s="44"/>
      <c r="AQ73" s="44"/>
      <c r="AR73" s="44"/>
      <c r="AS73" s="44"/>
      <c r="AT73" s="44"/>
      <c r="AU73" s="44"/>
      <c r="AV73" s="44"/>
      <c r="AW73" s="44"/>
      <c r="AX73" s="44"/>
      <c r="AY73" s="44"/>
      <c r="AZ73" s="10"/>
      <c r="BA73" s="11"/>
    </row>
    <row r="74" spans="1:53">
      <c r="A74" t="s">
        <v>61</v>
      </c>
      <c r="B74" s="44">
        <f>GasC!B74/Pop!J104*10^6</f>
        <v>4.0970414801550458E-4</v>
      </c>
      <c r="C74" s="44">
        <f>GasC!C74/Pop!K104*10^6</f>
        <v>4.504301537158006E-4</v>
      </c>
      <c r="D74" s="44">
        <f>GasC!D74/Pop!L104*10^6</f>
        <v>5.8941131926184686E-4</v>
      </c>
      <c r="E74" s="44">
        <f>GasC!E74/Pop!M104*10^6</f>
        <v>6.4117707559094338E-4</v>
      </c>
      <c r="F74" s="44">
        <f>GasC!F74/Pop!N104*10^6</f>
        <v>7.5298307533229502E-4</v>
      </c>
      <c r="G74" s="44">
        <f>GasC!G74/Pop!O104*10^6</f>
        <v>1.0682551137289292E-3</v>
      </c>
      <c r="H74" s="44">
        <f>GasC!H74/Pop!P104*10^6</f>
        <v>1.1067225935131484E-3</v>
      </c>
      <c r="I74" s="44">
        <f>GasC!I74/Pop!Q104*10^6</f>
        <v>1.1863129531738765E-3</v>
      </c>
      <c r="J74" s="44">
        <f>GasC!J74/Pop!R104*10^6</f>
        <v>1.1559909281879462E-3</v>
      </c>
      <c r="K74" s="44">
        <f>GasC!K74/Pop!S104*10^6</f>
        <v>1.2782606792747133E-3</v>
      </c>
      <c r="L74" s="44">
        <f>GasC!L74/Pop!T104*10^6</f>
        <v>1.5989129457261776E-3</v>
      </c>
      <c r="M74" s="44">
        <f>GasC!M74/Pop!U104*10^6</f>
        <v>1.8981572293661941E-3</v>
      </c>
      <c r="N74" s="44">
        <f>GasC!N74/Pop!V104*10^6</f>
        <v>1.981387344742758E-3</v>
      </c>
      <c r="O74" s="44">
        <f>GasC!O74/Pop!W104*10^6</f>
        <v>2.1630442851501282E-3</v>
      </c>
      <c r="P74" s="44">
        <f>GasC!P74/Pop!X104*10^6</f>
        <v>2.6292324241213422E-3</v>
      </c>
      <c r="Q74" s="44">
        <f>GasC!Q74/Pop!Y104*10^6</f>
        <v>1.5196210540329143E-3</v>
      </c>
      <c r="R74" s="44">
        <f>GasC!R74/Pop!Z104*10^6</f>
        <v>2.5922436169424782E-3</v>
      </c>
      <c r="S74" s="44">
        <f>GasC!S74/Pop!AA104*10^6</f>
        <v>3.3206059254866382E-3</v>
      </c>
      <c r="T74" s="44">
        <f>GasC!T74/Pop!AB104*10^6</f>
        <v>3.8607132375885018E-3</v>
      </c>
      <c r="U74" s="44">
        <f>GasC!U74/Pop!AC104*10^6</f>
        <v>4.3216024274642523E-3</v>
      </c>
      <c r="V74" s="44">
        <f>GasC!V74/Pop!AD104*10^6</f>
        <v>5.168395179058303E-3</v>
      </c>
      <c r="W74" s="44">
        <f>GasC!W74/Pop!AE104*10^6</f>
        <v>7.0632364901000418E-3</v>
      </c>
      <c r="X74" s="44">
        <f>GasC!X74/Pop!AF104*10^6</f>
        <v>7.9608973723786312E-3</v>
      </c>
      <c r="Y74" s="44">
        <f>GasC!Y74/Pop!AG104*10^6</f>
        <v>9.1278365689781375E-3</v>
      </c>
      <c r="Z74" s="44">
        <f>GasC!Z74/Pop!AH104*10^6</f>
        <v>1.0626040532865406E-2</v>
      </c>
      <c r="AA74" s="44">
        <f>GasC!AA74/Pop!AI104*10^6</f>
        <v>1.2451111746870592E-2</v>
      </c>
      <c r="AB74" s="44">
        <f>GasC!AB74/Pop!AJ104*10^6</f>
        <v>1.3587225164630491E-2</v>
      </c>
      <c r="AC74" s="44">
        <f>GasC!AC74/Pop!AK104*10^6</f>
        <v>1.4890179135468452E-2</v>
      </c>
      <c r="AD74" s="44">
        <f>GasC!AD74/Pop!AL104*10^6</f>
        <v>1.4835087600410557E-2</v>
      </c>
      <c r="AE74" s="44">
        <f>GasC!AE74/Pop!AM104*10^6</f>
        <v>1.5730088861230434E-2</v>
      </c>
      <c r="AF74" s="44">
        <f>GasC!AF74/Pop!AN104*10^6</f>
        <v>1.7592240735434195E-2</v>
      </c>
      <c r="AG74" s="44">
        <f>GasC!AG74/Pop!AO104*10^6</f>
        <v>1.8840622145484213E-2</v>
      </c>
      <c r="AH74" s="44">
        <f>GasC!AH74/Pop!AP104*10^6</f>
        <v>2.0103485883812895E-2</v>
      </c>
      <c r="AI74" s="44">
        <f>GasC!AI74/Pop!AQ104*10^6</f>
        <v>2.165884891551181E-2</v>
      </c>
      <c r="AJ74" s="44">
        <f>GasC!AJ74/Pop!AR104*10^6</f>
        <v>2.1794613939426302E-2</v>
      </c>
      <c r="AK74" s="44">
        <f>GasC!AK74/Pop!AS104*10^6</f>
        <v>2.2511809305673029E-2</v>
      </c>
      <c r="AL74" s="44">
        <f>GasC!AL74/Pop!AT104*10^6</f>
        <v>2.2181974035929999E-2</v>
      </c>
      <c r="AM74" s="44">
        <f>GasC!AM74/Pop!AU104*10^6</f>
        <v>2.2775951551711995E-2</v>
      </c>
      <c r="AN74" s="44">
        <f>GasC!AN74/Pop!AV104*10^6</f>
        <v>2.3982069294924357E-2</v>
      </c>
      <c r="AO74" s="44">
        <f>GasC!AO74/Pop!AW104*10^6</f>
        <v>2.5459112308674613E-2</v>
      </c>
      <c r="AP74" s="44">
        <f>GasC!AP74/Pop!AX104*10^6</f>
        <v>2.8048555902577692E-2</v>
      </c>
      <c r="AQ74" s="44">
        <f>GasC!AQ74/Pop!AY104*10^6</f>
        <v>2.8868288111719702E-2</v>
      </c>
      <c r="AR74" s="44">
        <f>GasC!AR74/Pop!AZ104*10^6</f>
        <v>3.0762529493614726E-2</v>
      </c>
      <c r="AS74" s="44">
        <f>GasC!AS74/Pop!BA104*10^6</f>
        <v>3.1235484066302506E-2</v>
      </c>
      <c r="AT74" s="44">
        <f>GasC!AT74/Pop!BB104*10^6</f>
        <v>3.8832533668968792E-2</v>
      </c>
      <c r="AU74" s="44">
        <f>GasC!AU74/Pop!BC104*10^6</f>
        <v>4.5847365392031776E-2</v>
      </c>
      <c r="AV74" s="44">
        <f>GasC!AV74/Pop!BD104*10^6</f>
        <v>4.5824833468249393E-2</v>
      </c>
      <c r="AW74" s="44">
        <f>GasC!AW74/Pop!BE104*10^6</f>
        <v>4.2135291950904083E-2</v>
      </c>
      <c r="AX74" s="44">
        <f>GasC!AX74/Pop!BF104*10^6</f>
        <v>3.6149790862304812E-2</v>
      </c>
      <c r="AY74" s="44">
        <f>GasC!AY74/Pop!BG104*10^6</f>
        <v>3.5173039306700085E-2</v>
      </c>
      <c r="AZ74" s="10"/>
      <c r="BA74" s="11"/>
    </row>
    <row r="75" spans="1:53">
      <c r="A75" t="s">
        <v>62</v>
      </c>
      <c r="B75" s="44">
        <f>GasC!B75/Pop!J102*10^6</f>
        <v>4.4861424853085809E-3</v>
      </c>
      <c r="C75" s="44">
        <f>GasC!C75/Pop!K102*10^6</f>
        <v>4.453398589303042E-3</v>
      </c>
      <c r="D75" s="44">
        <f>GasC!D75/Pop!L102*10^6</f>
        <v>5.2970801295165364E-3</v>
      </c>
      <c r="E75" s="44">
        <f>GasC!E75/Pop!M102*10^6</f>
        <v>5.2379323895957565E-3</v>
      </c>
      <c r="F75" s="44">
        <f>GasC!F75/Pop!N102*10^6</f>
        <v>9.6064323382923939E-3</v>
      </c>
      <c r="G75" s="44">
        <f>GasC!G75/Pop!O102*10^6</f>
        <v>9.7096018322184105E-3</v>
      </c>
      <c r="H75" s="44">
        <f>GasC!H75/Pop!P102*10^6</f>
        <v>9.5656455741411558E-3</v>
      </c>
      <c r="I75" s="44">
        <f>GasC!I75/Pop!Q102*10^6</f>
        <v>9.1360025401060804E-3</v>
      </c>
      <c r="J75" s="44">
        <f>GasC!J75/Pop!R102*10^6</f>
        <v>5.7951277929910163E-3</v>
      </c>
      <c r="K75" s="44">
        <f>GasC!K75/Pop!S102*10^6</f>
        <v>7.9551104571009609E-3</v>
      </c>
      <c r="L75" s="44">
        <f>GasC!L75/Pop!T102*10^6</f>
        <v>1.6041416320743507E-2</v>
      </c>
      <c r="M75" s="44">
        <f>GasC!M75/Pop!U102*10^6</f>
        <v>1.5782322448219525E-2</v>
      </c>
      <c r="N75" s="44">
        <f>GasC!N75/Pop!V102*10^6</f>
        <v>3.2769665473127485E-2</v>
      </c>
      <c r="O75" s="44">
        <f>GasC!O75/Pop!W102*10^6</f>
        <v>3.6981254989528055E-2</v>
      </c>
      <c r="P75" s="44">
        <f>GasC!P75/Pop!X102*10^6</f>
        <v>4.6607678774046722E-2</v>
      </c>
      <c r="Q75" s="44">
        <f>GasC!Q75/Pop!Y102*10^6</f>
        <v>4.2897717129537806E-2</v>
      </c>
      <c r="R75" s="44">
        <f>GasC!R75/Pop!Z102*10^6</f>
        <v>4.1846923437437164E-2</v>
      </c>
      <c r="S75" s="44">
        <f>GasC!S75/Pop!AA102*10^6</f>
        <v>3.8852793193513591E-2</v>
      </c>
      <c r="T75" s="44">
        <f>GasC!T75/Pop!AB102*10^6</f>
        <v>5.0966708754643625E-2</v>
      </c>
      <c r="U75" s="44">
        <f>GasC!U75/Pop!AC102*10^6</f>
        <v>5.8215257975855535E-2</v>
      </c>
      <c r="V75" s="44">
        <f>GasC!V75/Pop!AD102*10^6</f>
        <v>6.7413199369901117E-2</v>
      </c>
      <c r="W75" s="44">
        <f>GasC!W75/Pop!AE102*10^6</f>
        <v>7.1240235130898985E-2</v>
      </c>
      <c r="X75" s="44">
        <f>GasC!X75/Pop!AF102*10^6</f>
        <v>7.227088069431474E-2</v>
      </c>
      <c r="Y75" s="44">
        <f>GasC!Y75/Pop!AG102*10^6</f>
        <v>7.5291033185945724E-2</v>
      </c>
      <c r="Z75" s="44">
        <f>GasC!Z75/Pop!AH102*10^6</f>
        <v>8.2762344133232926E-2</v>
      </c>
      <c r="AA75" s="44">
        <f>GasC!AA75/Pop!AI102*10^6</f>
        <v>8.3926270808777556E-2</v>
      </c>
      <c r="AB75" s="44">
        <f>GasC!AB75/Pop!AJ102*10^6</f>
        <v>9.4948427141558697E-2</v>
      </c>
      <c r="AC75" s="44">
        <f>GasC!AC75/Pop!AK102*10^6</f>
        <v>0.10181435890912265</v>
      </c>
      <c r="AD75" s="44">
        <f>GasC!AD75/Pop!AL102*10^6</f>
        <v>0.10623819242292719</v>
      </c>
      <c r="AE75" s="44">
        <f>GasC!AE75/Pop!AM102*10^6</f>
        <v>0.12382500385115365</v>
      </c>
      <c r="AF75" s="44">
        <f>GasC!AF75/Pop!AN102*10^6</f>
        <v>0.12856942308913716</v>
      </c>
      <c r="AG75" s="44">
        <f>GasC!AG75/Pop!AO102*10^6</f>
        <v>0.13185858414297316</v>
      </c>
      <c r="AH75" s="44">
        <f>GasC!AH75/Pop!AP102*10^6</f>
        <v>0.13555475878904197</v>
      </c>
      <c r="AI75" s="44">
        <f>GasC!AI75/Pop!AQ102*10^6</f>
        <v>0.12885022657849651</v>
      </c>
      <c r="AJ75" s="44">
        <f>GasC!AJ75/Pop!AR102*10^6</f>
        <v>0.13808394369606483</v>
      </c>
      <c r="AK75" s="44">
        <f>GasC!AK75/Pop!AS102*10^6</f>
        <v>0.1383454341321225</v>
      </c>
      <c r="AL75" s="44">
        <f>GasC!AL75/Pop!AT102*10^6</f>
        <v>0.14113948087508979</v>
      </c>
      <c r="AM75" s="44">
        <f>GasC!AM75/Pop!AU102*10^6</f>
        <v>0.15135366633055322</v>
      </c>
      <c r="AN75" s="44">
        <f>GasC!AN75/Pop!AV102*10^6</f>
        <v>0.15921457512856479</v>
      </c>
      <c r="AO75" s="44">
        <f>GasC!AO75/Pop!AW102*10^6</f>
        <v>0.14377506703100928</v>
      </c>
      <c r="AP75" s="44">
        <f>GasC!AP75/Pop!AX102*10^6</f>
        <v>0.14262755181595052</v>
      </c>
      <c r="AQ75" s="44">
        <f>GasC!AQ75/Pop!AY102*10^6</f>
        <v>0.14353160352696923</v>
      </c>
      <c r="AR75" s="44">
        <f>GasC!AR75/Pop!AZ102*10^6</f>
        <v>0.13223202885035065</v>
      </c>
      <c r="AS75" s="44">
        <f>GasC!AS75/Pop!BA102*10^6</f>
        <v>0.1495459881692898</v>
      </c>
      <c r="AT75" s="44">
        <f>GasC!AT75/Pop!BB102*10^6</f>
        <v>0.15654598051941884</v>
      </c>
      <c r="AU75" s="44">
        <f>GasC!AU75/Pop!BC102*10^6</f>
        <v>0.16165087699680686</v>
      </c>
      <c r="AV75" s="44">
        <f>GasC!AV75/Pop!BD102*10^6</f>
        <v>0.15478433747037795</v>
      </c>
      <c r="AW75" s="44">
        <f>GasC!AW75/Pop!BE102*10^6</f>
        <v>0.15330309040616472</v>
      </c>
      <c r="AX75" s="44">
        <f>GasC!AX75/Pop!BF102*10^6</f>
        <v>0.13070252988857214</v>
      </c>
      <c r="AY75" s="44">
        <f>GasC!AY75/Pop!BG102*10^6</f>
        <v>0.13570678415775947</v>
      </c>
      <c r="AZ75" s="10"/>
      <c r="BA75" s="11"/>
    </row>
    <row r="76" spans="1:53">
      <c r="A76" t="s">
        <v>108</v>
      </c>
      <c r="B76" s="44">
        <f>GasC!B76/Pop!J114*10^6</f>
        <v>1.5879436939157186E-2</v>
      </c>
      <c r="C76" s="44">
        <f>GasC!C76/Pop!K114*10^6</f>
        <v>1.6147193715573105E-2</v>
      </c>
      <c r="D76" s="44">
        <f>GasC!D76/Pop!L114*10^6</f>
        <v>1.6548979486000794E-2</v>
      </c>
      <c r="E76" s="44">
        <f>GasC!E76/Pop!M114*10^6</f>
        <v>1.794800673027706E-2</v>
      </c>
      <c r="F76" s="44">
        <f>GasC!F76/Pop!N114*10^6</f>
        <v>1.9452402301156902E-2</v>
      </c>
      <c r="G76" s="44">
        <f>GasC!G76/Pop!O114*10^6</f>
        <v>2.944935913739748E-2</v>
      </c>
      <c r="H76" s="44">
        <f>GasC!H76/Pop!P114*10^6</f>
        <v>3.117210456655771E-2</v>
      </c>
      <c r="I76" s="44">
        <f>GasC!I76/Pop!Q114*10^6</f>
        <v>3.0750729562487686E-2</v>
      </c>
      <c r="J76" s="44">
        <f>GasC!J76/Pop!R114*10^6</f>
        <v>4.2434168306093221E-2</v>
      </c>
      <c r="K76" s="44">
        <f>GasC!K76/Pop!S114*10^6</f>
        <v>5.6893269496343754E-2</v>
      </c>
      <c r="L76" s="44">
        <f>GasC!L76/Pop!T114*10^6</f>
        <v>6.7058172516261574E-2</v>
      </c>
      <c r="M76" s="44">
        <f>GasC!M76/Pop!U114*10^6</f>
        <v>7.9794027530037323E-2</v>
      </c>
      <c r="N76" s="44">
        <f>GasC!N76/Pop!V114*10^6</f>
        <v>9.6512554055226907E-2</v>
      </c>
      <c r="O76" s="44">
        <f>GasC!O76/Pop!W114*10^6</f>
        <v>0.13422705760166756</v>
      </c>
      <c r="P76" s="44">
        <f>GasC!P76/Pop!X114*10^6</f>
        <v>0.15791817868054286</v>
      </c>
      <c r="Q76" s="44">
        <f>GasC!Q76/Pop!Y114*10^6</f>
        <v>0.18541392901557946</v>
      </c>
      <c r="R76" s="44">
        <f>GasC!R76/Pop!Z114*10^6</f>
        <v>0.18441490473235245</v>
      </c>
      <c r="S76" s="44">
        <f>GasC!S76/Pop!AA114*10^6</f>
        <v>0.18757596709612659</v>
      </c>
      <c r="T76" s="44">
        <f>GasC!T76/Pop!AB114*10^6</f>
        <v>0.2004912218878768</v>
      </c>
      <c r="U76" s="44">
        <f>GasC!U76/Pop!AC114*10^6</f>
        <v>0.26794168034439331</v>
      </c>
      <c r="V76" s="44">
        <f>GasC!V76/Pop!AD114*10^6</f>
        <v>0.28526173982390979</v>
      </c>
      <c r="W76" s="44">
        <f>GasC!W76/Pop!AE114*10^6</f>
        <v>0.28849706963851696</v>
      </c>
      <c r="X76" s="44">
        <f>GasC!X76/Pop!AF114*10^6</f>
        <v>0.29442556037712281</v>
      </c>
      <c r="Y76" s="44">
        <f>GasC!Y76/Pop!AG114*10^6</f>
        <v>0.31094502897318471</v>
      </c>
      <c r="Z76" s="44">
        <f>GasC!Z76/Pop!AH114*10^6</f>
        <v>0.32166551146236233</v>
      </c>
      <c r="AA76" s="44">
        <f>GasC!AA76/Pop!AI114*10^6</f>
        <v>0.35021951955784986</v>
      </c>
      <c r="AB76" s="44">
        <f>GasC!AB76/Pop!AJ114*10^6</f>
        <v>0.36915681094721153</v>
      </c>
      <c r="AC76" s="44">
        <f>GasC!AC76/Pop!AK114*10^6</f>
        <v>0.38284167700806648</v>
      </c>
      <c r="AD76" s="44">
        <f>GasC!AD76/Pop!AL114*10^6</f>
        <v>0.38454264154595058</v>
      </c>
      <c r="AE76" s="44">
        <f>GasC!AE76/Pop!AM114*10^6</f>
        <v>0.40984773491805682</v>
      </c>
      <c r="AF76" s="44">
        <f>GasC!AF76/Pop!AN114*10^6</f>
        <v>0.41552502692230087</v>
      </c>
      <c r="AG76" s="44">
        <f>GasC!AG76/Pop!AO114*10^6</f>
        <v>0.44223173284600387</v>
      </c>
      <c r="AH76" s="44">
        <f>GasC!AH76/Pop!AP114*10^6</f>
        <v>0.45794259869242088</v>
      </c>
      <c r="AI76" s="44">
        <f>GasC!AI76/Pop!AQ114*10^6</f>
        <v>0.47050302306344222</v>
      </c>
      <c r="AJ76" s="44">
        <f>GasC!AJ76/Pop!AR114*10^6</f>
        <v>0.49325022752310888</v>
      </c>
      <c r="AK76" s="44">
        <f>GasC!AK76/Pop!AS114*10^6</f>
        <v>0.51291920454483653</v>
      </c>
      <c r="AL76" s="44">
        <f>GasC!AL76/Pop!AT114*10^6</f>
        <v>0.52563837552095727</v>
      </c>
      <c r="AM76" s="44">
        <f>GasC!AM76/Pop!AU114*10^6</f>
        <v>0.51306707356134496</v>
      </c>
      <c r="AN76" s="44">
        <f>GasC!AN76/Pop!AV114*10^6</f>
        <v>0.56214120406634693</v>
      </c>
      <c r="AO76" s="44">
        <f>GasC!AO76/Pop!AW114*10^6</f>
        <v>0.54247389844011007</v>
      </c>
      <c r="AP76" s="44">
        <f>GasC!AP76/Pop!AX114*10^6</f>
        <v>0.55330400776112953</v>
      </c>
      <c r="AQ76" s="44">
        <f>GasC!AQ76/Pop!AY114*10^6</f>
        <v>0.58946414063945674</v>
      </c>
      <c r="AR76" s="44">
        <f>GasC!AR76/Pop!AZ114*10^6</f>
        <v>0.63444964622112321</v>
      </c>
      <c r="AS76" s="44">
        <f>GasC!AS76/Pop!BA114*10^6</f>
        <v>0.65878356477719324</v>
      </c>
      <c r="AT76" s="44">
        <f>GasC!AT76/Pop!BB114*10^6</f>
        <v>0.61461857355808336</v>
      </c>
      <c r="AU76" s="44">
        <f>GasC!AU76/Pop!BC114*10^6</f>
        <v>0.66413795497289763</v>
      </c>
      <c r="AV76" s="44">
        <f>GasC!AV76/Pop!BD114*10^6</f>
        <v>0.74260315382026953</v>
      </c>
      <c r="AW76" s="44">
        <f>GasC!AW76/Pop!BE114*10^6</f>
        <v>0.80087057097151015</v>
      </c>
      <c r="AX76" s="44">
        <f>GasC!AX76/Pop!BF114*10^6</f>
        <v>0.80222741725478564</v>
      </c>
      <c r="AY76" s="44">
        <f>GasC!AY76/Pop!BG114*10^6</f>
        <v>0.79639771866544795</v>
      </c>
      <c r="AZ76" s="10"/>
      <c r="BA76" s="11"/>
    </row>
    <row r="77" spans="1:53">
      <c r="A77" t="s">
        <v>63</v>
      </c>
      <c r="B77" s="44">
        <f>GasC!B77/Pop!J164*10^6</f>
        <v>0</v>
      </c>
      <c r="C77" s="44">
        <f>GasC!C77/Pop!K164*10^6</f>
        <v>0</v>
      </c>
      <c r="D77" s="44">
        <f>GasC!D77/Pop!L164*10^6</f>
        <v>0</v>
      </c>
      <c r="E77" s="44">
        <f>GasC!E77/Pop!M164*10^6</f>
        <v>0</v>
      </c>
      <c r="F77" s="44">
        <f>GasC!F77/Pop!N164*10^6</f>
        <v>0</v>
      </c>
      <c r="G77" s="44">
        <f>GasC!G77/Pop!O164*10^6</f>
        <v>6.4169354293122313E-4</v>
      </c>
      <c r="H77" s="44">
        <f>GasC!H77/Pop!P164*10^6</f>
        <v>6.3726325431292825E-3</v>
      </c>
      <c r="I77" s="44">
        <f>GasC!I77/Pop!Q164*10^6</f>
        <v>8.7072158486293291E-3</v>
      </c>
      <c r="J77" s="44">
        <f>GasC!J77/Pop!R164*10^6</f>
        <v>8.4982689014788046E-3</v>
      </c>
      <c r="K77" s="44">
        <f>GasC!K77/Pop!S164*10^6</f>
        <v>1.7297471696406014E-2</v>
      </c>
      <c r="L77" s="44">
        <f>GasC!L77/Pop!T164*10^6</f>
        <v>2.0366860151132472E-2</v>
      </c>
      <c r="M77" s="44">
        <f>GasC!M77/Pop!U164*10^6</f>
        <v>2.3692468709155132E-2</v>
      </c>
      <c r="N77" s="44">
        <f>GasC!N77/Pop!V164*10^6</f>
        <v>2.1188082022046716E-2</v>
      </c>
      <c r="O77" s="44">
        <f>GasC!O77/Pop!W164*10^6</f>
        <v>0.15320240402695665</v>
      </c>
      <c r="P77" s="44">
        <f>GasC!P77/Pop!X164*10^6</f>
        <v>0.1862351421936782</v>
      </c>
      <c r="Q77" s="44">
        <f>GasC!Q77/Pop!Y164*10^6</f>
        <v>0.16170610129336691</v>
      </c>
      <c r="R77" s="44">
        <f>GasC!R77/Pop!Z164*10^6</f>
        <v>0.1326507520084671</v>
      </c>
      <c r="S77" s="44">
        <f>GasC!S77/Pop!AA164*10^6</f>
        <v>0.16282092757734767</v>
      </c>
      <c r="T77" s="44">
        <f>GasC!T77/Pop!AB164*10^6</f>
        <v>0.22234912148314567</v>
      </c>
      <c r="U77" s="44">
        <f>GasC!U77/Pop!AC164*10^6</f>
        <v>0.26817328924908806</v>
      </c>
      <c r="V77" s="44">
        <f>GasC!V77/Pop!AD164*10^6</f>
        <v>0.25189763732576181</v>
      </c>
      <c r="W77" s="44">
        <f>GasC!W77/Pop!AE164*10^6</f>
        <v>0.37985997456380677</v>
      </c>
      <c r="X77" s="44">
        <f>GasC!X77/Pop!AF164*10^6</f>
        <v>0.36800670518154877</v>
      </c>
      <c r="Y77" s="44">
        <f>GasC!Y77/Pop!AG164*10^6</f>
        <v>0.36454995549363006</v>
      </c>
      <c r="Z77" s="44">
        <f>GasC!Z77/Pop!AH164*10^6</f>
        <v>0.40554436353762541</v>
      </c>
      <c r="AA77" s="44">
        <f>GasC!AA77/Pop!AI164*10^6</f>
        <v>0.37345361457357562</v>
      </c>
      <c r="AB77" s="44">
        <f>GasC!AB77/Pop!AJ164*10^6</f>
        <v>0.54046441350231045</v>
      </c>
      <c r="AC77" s="44">
        <f>GasC!AC77/Pop!AK164*10^6</f>
        <v>0.56225819721214076</v>
      </c>
      <c r="AD77" s="44">
        <f>GasC!AD77/Pop!AL164*10^6</f>
        <v>0.54779607002003272</v>
      </c>
      <c r="AE77" s="44">
        <f>GasC!AE77/Pop!AM164*10^6</f>
        <v>0.52350807621818318</v>
      </c>
      <c r="AF77" s="44">
        <f>GasC!AF77/Pop!AN164*10^6</f>
        <v>0.55839764339113973</v>
      </c>
      <c r="AG77" s="44">
        <f>GasC!AG77/Pop!AO164*10^6</f>
        <v>0.6412246040039451</v>
      </c>
      <c r="AH77" s="44">
        <f>GasC!AH77/Pop!AP164*10^6</f>
        <v>0.7720058464448456</v>
      </c>
      <c r="AI77" s="44">
        <f>GasC!AI77/Pop!AQ164*10^6</f>
        <v>0.76942935472951934</v>
      </c>
      <c r="AJ77" s="44">
        <f>GasC!AJ77/Pop!AR164*10^6</f>
        <v>0.84546731043878309</v>
      </c>
      <c r="AK77" s="44">
        <f>GasC!AK77/Pop!AS164*10^6</f>
        <v>1.0234940801001642</v>
      </c>
      <c r="AL77" s="44">
        <f>GasC!AL77/Pop!AT164*10^6</f>
        <v>0.96572199037304629</v>
      </c>
      <c r="AM77" s="44">
        <f>GasC!AM77/Pop!AU164*10^6</f>
        <v>0.95816007039101792</v>
      </c>
      <c r="AN77" s="44">
        <f>GasC!AN77/Pop!AV164*10^6</f>
        <v>1.0216561920234337</v>
      </c>
      <c r="AO77" s="44">
        <f>GasC!AO77/Pop!AW164*10^6</f>
        <v>1.0822663769569794</v>
      </c>
      <c r="AP77" s="44">
        <f>GasC!AP77/Pop!AX164*10^6</f>
        <v>1.2178961459481277</v>
      </c>
      <c r="AQ77" s="44">
        <f>GasC!AQ77/Pop!AY164*10^6</f>
        <v>1.2113217018831934</v>
      </c>
      <c r="AR77" s="44">
        <f>GasC!AR77/Pop!AZ164*10^6</f>
        <v>1.1949223599748409</v>
      </c>
      <c r="AS77" s="44">
        <f>GasC!AS77/Pop!BA164*10^6</f>
        <v>1.2982481903889482</v>
      </c>
      <c r="AT77" s="44">
        <f>GasC!AT77/Pop!BB164*10^6</f>
        <v>1.1504276939636744</v>
      </c>
      <c r="AU77" s="44">
        <f>GasC!AU77/Pop!BC164*10^6</f>
        <v>1.1030779352406694</v>
      </c>
      <c r="AV77" s="44">
        <f>GasC!AV77/Pop!BD164*10^6</f>
        <v>1.0960008707530229</v>
      </c>
      <c r="AW77" s="44">
        <f>GasC!AW77/Pop!BE164*10^6</f>
        <v>1.1003744063973668</v>
      </c>
      <c r="AX77" s="44">
        <f>GasC!AX77/Pop!BF164*10^6</f>
        <v>1.2306988691675096</v>
      </c>
      <c r="AY77" s="44">
        <f>GasC!AY77/Pop!BG164*10^6</f>
        <v>1.2343304976047054</v>
      </c>
      <c r="AZ77" s="10"/>
      <c r="BA77" s="11"/>
    </row>
    <row r="78" spans="1:53">
      <c r="A78" t="s">
        <v>109</v>
      </c>
      <c r="B78" s="44"/>
      <c r="C78" s="44"/>
      <c r="D78" s="44"/>
      <c r="E78" s="44"/>
      <c r="F78" s="44"/>
      <c r="G78" s="44"/>
      <c r="H78" s="44"/>
      <c r="I78" s="44"/>
      <c r="J78" s="44"/>
      <c r="K78" s="44"/>
      <c r="L78" s="44"/>
      <c r="M78" s="44"/>
      <c r="N78" s="44"/>
      <c r="O78" s="44"/>
      <c r="P78" s="44"/>
      <c r="Q78" s="44"/>
      <c r="R78" s="44"/>
      <c r="S78" s="44"/>
      <c r="T78" s="44"/>
      <c r="U78" s="44"/>
      <c r="V78" s="44"/>
      <c r="W78" s="44"/>
      <c r="X78" s="44"/>
      <c r="Y78" s="44"/>
      <c r="Z78" s="44"/>
      <c r="AA78" s="44"/>
      <c r="AB78" s="44"/>
      <c r="AC78" s="44"/>
      <c r="AD78" s="44"/>
      <c r="AE78" s="44"/>
      <c r="AF78" s="44"/>
      <c r="AG78" s="44"/>
      <c r="AH78" s="44"/>
      <c r="AI78" s="44"/>
      <c r="AJ78" s="44"/>
      <c r="AK78" s="44"/>
      <c r="AL78" s="44"/>
      <c r="AM78" s="44"/>
      <c r="AN78" s="44"/>
      <c r="AO78" s="44"/>
      <c r="AP78" s="44"/>
      <c r="AQ78" s="44"/>
      <c r="AR78" s="44"/>
      <c r="AS78" s="44"/>
      <c r="AT78" s="44"/>
      <c r="AU78" s="44"/>
      <c r="AV78" s="44"/>
      <c r="AW78" s="44"/>
      <c r="AX78" s="44"/>
      <c r="AY78" s="44"/>
      <c r="AZ78" s="10"/>
      <c r="BA78" s="11"/>
    </row>
    <row r="79" spans="1:53">
      <c r="A79" t="s">
        <v>110</v>
      </c>
      <c r="B79" s="44">
        <f>GasC!B79/Pop!J180*10^6</f>
        <v>3.1308522181704476E-2</v>
      </c>
      <c r="C79" s="44">
        <f>GasC!C79/Pop!K180*10^6</f>
        <v>3.446714795118095E-2</v>
      </c>
      <c r="D79" s="44">
        <f>GasC!D79/Pop!L180*10^6</f>
        <v>3.9164506694677033E-2</v>
      </c>
      <c r="E79" s="44">
        <f>GasC!E79/Pop!M180*10^6</f>
        <v>4.2782480227363723E-2</v>
      </c>
      <c r="F79" s="44">
        <f>GasC!F79/Pop!N180*10^6</f>
        <v>5.1321117327572545E-2</v>
      </c>
      <c r="G79" s="44">
        <f>GasC!G79/Pop!O180*10^6</f>
        <v>5.3998469624500979E-2</v>
      </c>
      <c r="H79" s="44">
        <f>GasC!H79/Pop!P180*10^6</f>
        <v>5.2403677793306597E-2</v>
      </c>
      <c r="I79" s="44">
        <f>GasC!I79/Pop!Q180*10^6</f>
        <v>4.7260200333364553E-2</v>
      </c>
      <c r="J79" s="44">
        <f>GasC!J79/Pop!R180*10^6</f>
        <v>5.2360998990774253E-2</v>
      </c>
      <c r="K79" s="44">
        <f>GasC!K79/Pop!S180*10^6</f>
        <v>5.6309409182040707E-2</v>
      </c>
      <c r="L79" s="44">
        <f>GasC!L79/Pop!T180*10^6</f>
        <v>6.1444948021526578E-2</v>
      </c>
      <c r="M79" s="44">
        <f>GasC!M79/Pop!U180*10^6</f>
        <v>6.0812161897639369E-2</v>
      </c>
      <c r="N79" s="44">
        <f>GasC!N79/Pop!V180*10^6</f>
        <v>6.4436316054041778E-2</v>
      </c>
      <c r="O79" s="44">
        <f>GasC!O79/Pop!W180*10^6</f>
        <v>6.4176744667275215E-2</v>
      </c>
      <c r="P79" s="44">
        <f>GasC!P79/Pop!X180*10^6</f>
        <v>7.0022246882908465E-2</v>
      </c>
      <c r="Q79" s="44">
        <f>GasC!Q79/Pop!Y180*10^6</f>
        <v>8.2769767961833773E-2</v>
      </c>
      <c r="R79" s="44">
        <f>GasC!R79/Pop!Z180*10^6</f>
        <v>8.7332401135031212E-2</v>
      </c>
      <c r="S79" s="44">
        <f>GasC!S79/Pop!AA180*10^6</f>
        <v>9.2127871183804305E-2</v>
      </c>
      <c r="T79" s="44">
        <f>GasC!T79/Pop!AB180*10^6</f>
        <v>8.7845978016874382E-2</v>
      </c>
      <c r="U79" s="44">
        <f>GasC!U79/Pop!AC180*10^6</f>
        <v>8.7191349658291423E-2</v>
      </c>
      <c r="V79" s="44">
        <f>GasC!V79/Pop!AD180*10^6</f>
        <v>8.6128079006942596E-2</v>
      </c>
      <c r="W79" s="44">
        <f>GasC!W79/Pop!AE180*10^6</f>
        <v>8.9426072729235528E-2</v>
      </c>
      <c r="X79" s="44">
        <f>GasC!X79/Pop!AF180*10^6</f>
        <v>9.2745139865255774E-2</v>
      </c>
      <c r="Y79" s="44">
        <f>GasC!Y79/Pop!AG180*10^6</f>
        <v>9.5305902317405516E-2</v>
      </c>
      <c r="Z79" s="44">
        <f>GasC!Z79/Pop!AH180*10^6</f>
        <v>9.858348872071436E-2</v>
      </c>
      <c r="AA79" s="44">
        <f>GasC!AA79/Pop!AI180*10^6</f>
        <v>0.10228827713616132</v>
      </c>
      <c r="AB79" s="44">
        <f>GasC!AB79/Pop!AJ180*10^6</f>
        <v>0.10746205617296298</v>
      </c>
      <c r="AC79" s="44">
        <f>GasC!AC79/Pop!AK180*10^6</f>
        <v>0.10266144786703547</v>
      </c>
      <c r="AD79" s="44">
        <f>GasC!AD79/Pop!AL180*10^6</f>
        <v>0.11518309742085676</v>
      </c>
      <c r="AE79" s="44">
        <f>GasC!AE79/Pop!AM180*10^6</f>
        <v>0.11449009816214914</v>
      </c>
      <c r="AF79" s="44">
        <f>GasC!AF79/Pop!AN180*10^6</f>
        <v>0.11451899465144909</v>
      </c>
      <c r="AG79" s="44">
        <f>GasC!AG79/Pop!AO180*10^6</f>
        <v>0.12136264980799044</v>
      </c>
      <c r="AH79" s="44">
        <f>GasC!AH79/Pop!AP180*10^6</f>
        <v>0.11804818433510374</v>
      </c>
      <c r="AI79" s="44">
        <f>GasC!AI79/Pop!AQ180*10^6</f>
        <v>0.1213510599810565</v>
      </c>
      <c r="AJ79" s="44">
        <f>GasC!AJ79/Pop!AR180*10^6</f>
        <v>0.13517499635168084</v>
      </c>
      <c r="AK79" s="44">
        <f>GasC!AK79/Pop!AS180*10^6</f>
        <v>0.1399633405992993</v>
      </c>
      <c r="AL79" s="44">
        <f>GasC!AL79/Pop!AT180*10^6</f>
        <v>0.14460432939416654</v>
      </c>
      <c r="AM79" s="44">
        <f>GasC!AM79/Pop!AU180*10^6</f>
        <v>0.15352295357728998</v>
      </c>
      <c r="AN79" s="44">
        <f>GasC!AN79/Pop!AV180*10^6</f>
        <v>0.18604900064535831</v>
      </c>
      <c r="AO79" s="44">
        <f>GasC!AO79/Pop!AW180*10^6</f>
        <v>0.20639126274591987</v>
      </c>
      <c r="AP79" s="44">
        <f>GasC!AP79/Pop!AX180*10^6</f>
        <v>0.2291936638864096</v>
      </c>
      <c r="AQ79" s="44">
        <f>GasC!AQ79/Pop!AY180*10^6</f>
        <v>0.2290350335086547</v>
      </c>
      <c r="AR79" s="44">
        <f>GasC!AR79/Pop!AZ180*10^6</f>
        <v>0.22842351090330398</v>
      </c>
      <c r="AS79" s="44">
        <f>GasC!AS79/Pop!BA180*10^6</f>
        <v>0.22855287208338032</v>
      </c>
      <c r="AT79" s="44">
        <f>GasC!AT79/Pop!BB180*10^6</f>
        <v>0.22476896710069569</v>
      </c>
      <c r="AU79" s="44">
        <f>GasC!AU79/Pop!BC180*10^6</f>
        <v>0.22406023111001533</v>
      </c>
      <c r="AV79" s="44">
        <f>GasC!AV79/Pop!BD180*10^6</f>
        <v>0.21932833963046611</v>
      </c>
      <c r="AW79" s="44">
        <f>GasC!AW79/Pop!BE180*10^6</f>
        <v>0.22185000002372368</v>
      </c>
      <c r="AX79" s="44">
        <f>GasC!AX79/Pop!BF180*10^6</f>
        <v>0.2120867779797222</v>
      </c>
      <c r="AY79" s="44">
        <f>GasC!AY79/Pop!BG180*10^6</f>
        <v>0.20435076724106574</v>
      </c>
      <c r="AZ79" s="10"/>
      <c r="BA79" s="11"/>
    </row>
    <row r="80" spans="1:53">
      <c r="A80" t="s">
        <v>111</v>
      </c>
      <c r="B80" s="44"/>
      <c r="C80" s="44"/>
      <c r="D80" s="44"/>
      <c r="E80" s="44"/>
      <c r="F80" s="44"/>
      <c r="G80" s="44"/>
      <c r="H80" s="44"/>
      <c r="I80" s="44"/>
      <c r="J80" s="44"/>
      <c r="K80" s="44"/>
      <c r="L80" s="44"/>
      <c r="M80" s="44"/>
      <c r="N80" s="44"/>
      <c r="O80" s="44"/>
      <c r="P80" s="44"/>
      <c r="Q80" s="44"/>
      <c r="R80" s="44"/>
      <c r="S80" s="44"/>
      <c r="T80" s="44"/>
      <c r="U80" s="44"/>
      <c r="V80" s="44"/>
      <c r="W80" s="44"/>
      <c r="X80" s="44"/>
      <c r="Y80" s="44"/>
      <c r="Z80" s="44"/>
      <c r="AA80" s="44"/>
      <c r="AB80" s="44"/>
      <c r="AC80" s="44"/>
      <c r="AD80" s="44"/>
      <c r="AE80" s="44"/>
      <c r="AF80" s="44"/>
      <c r="AG80" s="44"/>
      <c r="AH80" s="44"/>
      <c r="AI80" s="44"/>
      <c r="AJ80" s="44"/>
      <c r="AK80" s="44"/>
      <c r="AL80" s="44"/>
      <c r="AM80" s="44"/>
      <c r="AN80" s="44"/>
      <c r="AO80" s="44"/>
      <c r="AP80" s="44"/>
      <c r="AQ80" s="44"/>
      <c r="AR80" s="44"/>
      <c r="AS80" s="44"/>
      <c r="AT80" s="44"/>
      <c r="AU80" s="44"/>
      <c r="AV80" s="44"/>
      <c r="AW80" s="44"/>
      <c r="AX80" s="44"/>
      <c r="AY80" s="44"/>
      <c r="AZ80" s="10"/>
      <c r="BA80" s="11"/>
    </row>
    <row r="81" spans="1:53">
      <c r="A81" t="s">
        <v>112</v>
      </c>
      <c r="B81" s="44"/>
      <c r="C81" s="44"/>
      <c r="D81" s="44"/>
      <c r="E81" s="44"/>
      <c r="F81" s="44"/>
      <c r="G81" s="44"/>
      <c r="H81" s="44"/>
      <c r="I81" s="44"/>
      <c r="J81" s="44"/>
      <c r="K81" s="44"/>
      <c r="L81" s="44"/>
      <c r="M81" s="44"/>
      <c r="N81" s="44"/>
      <c r="O81" s="44"/>
      <c r="P81" s="44"/>
      <c r="Q81" s="44"/>
      <c r="R81" s="44"/>
      <c r="S81" s="44"/>
      <c r="T81" s="44"/>
      <c r="U81" s="44"/>
      <c r="V81" s="44"/>
      <c r="W81" s="44"/>
      <c r="X81" s="44"/>
      <c r="Y81" s="44"/>
      <c r="Z81" s="44"/>
      <c r="AA81" s="44"/>
      <c r="AB81" s="44"/>
      <c r="AC81" s="44"/>
      <c r="AD81" s="44"/>
      <c r="AE81" s="44"/>
      <c r="AF81" s="44"/>
      <c r="AG81" s="44"/>
      <c r="AH81" s="44"/>
      <c r="AI81" s="44"/>
      <c r="AJ81" s="44"/>
      <c r="AK81" s="44"/>
      <c r="AL81" s="44"/>
      <c r="AM81" s="44"/>
      <c r="AN81" s="44"/>
      <c r="AO81" s="44"/>
      <c r="AP81" s="44"/>
      <c r="AQ81" s="44"/>
      <c r="AR81" s="44"/>
      <c r="AS81" s="44"/>
      <c r="AT81" s="44"/>
      <c r="AU81" s="44"/>
      <c r="AV81" s="44"/>
      <c r="AW81" s="44"/>
      <c r="AX81" s="44"/>
      <c r="AY81" s="44"/>
      <c r="AZ81" s="10"/>
      <c r="BA81" s="11"/>
    </row>
    <row r="82" spans="1:53">
      <c r="A82" t="s">
        <v>113</v>
      </c>
      <c r="B82" s="44"/>
      <c r="C82" s="44"/>
      <c r="D82" s="44"/>
      <c r="E82" s="44"/>
      <c r="F82" s="44"/>
      <c r="G82" s="44"/>
      <c r="H82" s="44"/>
      <c r="I82" s="44"/>
      <c r="J82" s="44"/>
      <c r="K82" s="44"/>
      <c r="L82" s="44"/>
      <c r="M82" s="44"/>
      <c r="N82" s="44"/>
      <c r="O82" s="44"/>
      <c r="P82" s="44"/>
      <c r="Q82" s="44"/>
      <c r="R82" s="44"/>
      <c r="S82" s="44"/>
      <c r="T82" s="44"/>
      <c r="U82" s="44"/>
      <c r="V82" s="44"/>
      <c r="W82" s="44"/>
      <c r="X82" s="44"/>
      <c r="Y82" s="44"/>
      <c r="Z82" s="44"/>
      <c r="AA82" s="44"/>
      <c r="AB82" s="44"/>
      <c r="AC82" s="44"/>
      <c r="AD82" s="44"/>
      <c r="AE82" s="44"/>
      <c r="AF82" s="44"/>
      <c r="AG82" s="44"/>
      <c r="AH82" s="44"/>
      <c r="AI82" s="44"/>
      <c r="AJ82" s="44"/>
      <c r="AK82" s="44"/>
      <c r="AL82" s="44"/>
      <c r="AM82" s="44"/>
      <c r="AN82" s="44"/>
      <c r="AO82" s="44"/>
      <c r="AP82" s="44"/>
      <c r="AQ82" s="44"/>
      <c r="AR82" s="44"/>
      <c r="AS82" s="44"/>
      <c r="AT82" s="44"/>
      <c r="AU82" s="44"/>
      <c r="AV82" s="44"/>
      <c r="AW82" s="44"/>
      <c r="AX82" s="44"/>
      <c r="AY82" s="44"/>
      <c r="AZ82" s="10"/>
      <c r="BA82" s="11"/>
    </row>
    <row r="83" spans="1:53">
      <c r="A83" t="s">
        <v>114</v>
      </c>
      <c r="B83" s="44"/>
      <c r="C83" s="44"/>
      <c r="D83" s="44"/>
      <c r="E83" s="44"/>
      <c r="F83" s="44"/>
      <c r="G83" s="44"/>
      <c r="H83" s="44"/>
      <c r="I83" s="44"/>
      <c r="J83" s="44"/>
      <c r="K83" s="44"/>
      <c r="L83" s="44"/>
      <c r="M83" s="44"/>
      <c r="N83" s="44"/>
      <c r="O83" s="44"/>
      <c r="P83" s="44"/>
      <c r="Q83" s="44"/>
      <c r="R83" s="44"/>
      <c r="S83" s="44"/>
      <c r="T83" s="44"/>
      <c r="U83" s="44"/>
      <c r="V83" s="44"/>
      <c r="W83" s="44"/>
      <c r="X83" s="44"/>
      <c r="Y83" s="44"/>
      <c r="Z83" s="44"/>
      <c r="AA83" s="44"/>
      <c r="AB83" s="44"/>
      <c r="AC83" s="44"/>
      <c r="AD83" s="44"/>
      <c r="AE83" s="44"/>
      <c r="AF83" s="44"/>
      <c r="AG83" s="44"/>
      <c r="AH83" s="44"/>
      <c r="AI83" s="44"/>
      <c r="AJ83" s="44"/>
      <c r="AK83" s="44"/>
      <c r="AL83" s="44"/>
      <c r="AM83" s="44"/>
      <c r="AN83" s="44"/>
      <c r="AO83" s="44"/>
      <c r="AP83" s="44"/>
      <c r="AQ83" s="44"/>
      <c r="AR83" s="44"/>
      <c r="AS83" s="44"/>
      <c r="AT83" s="44"/>
      <c r="AU83" s="44"/>
      <c r="AV83" s="44"/>
      <c r="AW83" s="44"/>
      <c r="AX83" s="44"/>
      <c r="AY83" s="44"/>
      <c r="AZ83" s="10"/>
      <c r="BA83" s="11"/>
    </row>
    <row r="84" spans="1:53">
      <c r="A84" t="s">
        <v>64</v>
      </c>
      <c r="B84" s="44">
        <f>GasC!B84/Pop!J224*10^6</f>
        <v>0</v>
      </c>
      <c r="C84" s="44">
        <f>GasC!C84/Pop!K224*10^6</f>
        <v>0</v>
      </c>
      <c r="D84" s="44">
        <f>GasC!D84/Pop!L224*10^6</f>
        <v>0</v>
      </c>
      <c r="E84" s="44">
        <f>GasC!E84/Pop!M224*10^6</f>
        <v>0</v>
      </c>
      <c r="F84" s="44">
        <f>GasC!F84/Pop!N224*10^6</f>
        <v>0</v>
      </c>
      <c r="G84" s="44">
        <f>GasC!G84/Pop!O224*10^6</f>
        <v>0</v>
      </c>
      <c r="H84" s="44">
        <f>GasC!H84/Pop!P224*10^6</f>
        <v>0</v>
      </c>
      <c r="I84" s="44">
        <f>GasC!I84/Pop!Q224*10^6</f>
        <v>0</v>
      </c>
      <c r="J84" s="44">
        <f>GasC!J84/Pop!R224*10^6</f>
        <v>0</v>
      </c>
      <c r="K84" s="44">
        <f>GasC!K84/Pop!S224*10^6</f>
        <v>0</v>
      </c>
      <c r="L84" s="44">
        <f>GasC!L84/Pop!T224*10^6</f>
        <v>0</v>
      </c>
      <c r="M84" s="44">
        <f>GasC!M84/Pop!U224*10^6</f>
        <v>0</v>
      </c>
      <c r="N84" s="44">
        <f>GasC!N84/Pop!V224*10^6</f>
        <v>0</v>
      </c>
      <c r="O84" s="44">
        <f>GasC!O84/Pop!W224*10^6</f>
        <v>0</v>
      </c>
      <c r="P84" s="44">
        <f>GasC!P84/Pop!X224*10^6</f>
        <v>0</v>
      </c>
      <c r="Q84" s="44">
        <f>GasC!Q84/Pop!Y224*10^6</f>
        <v>0</v>
      </c>
      <c r="R84" s="44">
        <f>GasC!R84/Pop!Z224*10^6</f>
        <v>4.9030870705097434E-3</v>
      </c>
      <c r="S84" s="44">
        <f>GasC!S84/Pop!AA224*10^6</f>
        <v>2.4520153485605784E-2</v>
      </c>
      <c r="T84" s="44">
        <f>GasC!T84/Pop!AB224*10^6</f>
        <v>2.833622932785388E-2</v>
      </c>
      <c r="U84" s="44">
        <f>GasC!U84/Pop!AC224*10^6</f>
        <v>4.1541567455111138E-2</v>
      </c>
      <c r="V84" s="44">
        <f>GasC!V84/Pop!AD224*10^6</f>
        <v>5.3630308814501537E-2</v>
      </c>
      <c r="W84" s="44">
        <f>GasC!W84/Pop!AE224*10^6</f>
        <v>6.142564853915667E-2</v>
      </c>
      <c r="X84" s="44">
        <f>GasC!X84/Pop!AF224*10^6</f>
        <v>8.426753530918947E-2</v>
      </c>
      <c r="Y84" s="44">
        <f>GasC!Y84/Pop!AG224*10^6</f>
        <v>0.10272736708166434</v>
      </c>
      <c r="Z84" s="44">
        <f>GasC!Z84/Pop!AH224*10^6</f>
        <v>9.6499511299774757E-2</v>
      </c>
      <c r="AA84" s="44">
        <f>GasC!AA84/Pop!AI224*10^6</f>
        <v>0.10373493866221666</v>
      </c>
      <c r="AB84" s="44">
        <f>GasC!AB84/Pop!AJ224*10^6</f>
        <v>0.12711414750543687</v>
      </c>
      <c r="AC84" s="44">
        <f>GasC!AC84/Pop!AK224*10^6</f>
        <v>0.13435469338976117</v>
      </c>
      <c r="AD84" s="44">
        <f>GasC!AD84/Pop!AL224*10^6</f>
        <v>0.14998295306644469</v>
      </c>
      <c r="AE84" s="44">
        <f>GasC!AE84/Pop!AM224*10^6</f>
        <v>0.16442625163677999</v>
      </c>
      <c r="AF84" s="44">
        <f>GasC!AF84/Pop!AN224*10^6</f>
        <v>0.17249310414721308</v>
      </c>
      <c r="AG84" s="44">
        <f>GasC!AG84/Pop!AO224*10^6</f>
        <v>0.19736536290805343</v>
      </c>
      <c r="AH84" s="44">
        <f>GasC!AH84/Pop!AP224*10^6</f>
        <v>0.24029195524474656</v>
      </c>
      <c r="AI84" s="44">
        <f>GasC!AI84/Pop!AQ224*10^6</f>
        <v>0.25817621908347121</v>
      </c>
      <c r="AJ84" s="44">
        <f>GasC!AJ84/Pop!AR224*10^6</f>
        <v>0.27932992246606103</v>
      </c>
      <c r="AK84" s="44">
        <f>GasC!AK84/Pop!AS224*10^6</f>
        <v>0.3143740928909462</v>
      </c>
      <c r="AL84" s="44">
        <f>GasC!AL84/Pop!AT224*10^6</f>
        <v>0.35145840960871605</v>
      </c>
      <c r="AM84" s="44">
        <f>GasC!AM84/Pop!AU224*10^6</f>
        <v>0.37752705617865806</v>
      </c>
      <c r="AN84" s="44">
        <f>GasC!AN84/Pop!AV224*10^6</f>
        <v>0.39652499744396763</v>
      </c>
      <c r="AO84" s="44">
        <f>GasC!AO84/Pop!AW224*10^6</f>
        <v>0.41129744828285725</v>
      </c>
      <c r="AP84" s="44">
        <f>GasC!AP84/Pop!AX224*10^6</f>
        <v>0.44473883125035596</v>
      </c>
      <c r="AQ84" s="44">
        <f>GasC!AQ84/Pop!AY224*10^6</f>
        <v>0.45291350800896285</v>
      </c>
      <c r="AR84" s="44">
        <f>GasC!AR84/Pop!AZ224*10^6</f>
        <v>0.47958885400660872</v>
      </c>
      <c r="AS84" s="44">
        <f>GasC!AS84/Pop!BA224*10^6</f>
        <v>0.50614855248760948</v>
      </c>
      <c r="AT84" s="44">
        <f>GasC!AT84/Pop!BB224*10^6</f>
        <v>0.5303240799093325</v>
      </c>
      <c r="AU84" s="44">
        <f>GasC!AU84/Pop!BC224*10^6</f>
        <v>0.6079855890379785</v>
      </c>
      <c r="AV84" s="44">
        <f>GasC!AV84/Pop!BD224*10^6</f>
        <v>0.62636832796877229</v>
      </c>
      <c r="AW84" s="44">
        <f>GasC!AW84/Pop!BE224*10^6</f>
        <v>0.68688693129710743</v>
      </c>
      <c r="AX84" s="44">
        <f>GasC!AX84/Pop!BF224*10^6</f>
        <v>0.69740034513764593</v>
      </c>
      <c r="AY84" s="44">
        <f>GasC!AY84/Pop!BG224*10^6</f>
        <v>0.70047912703484128</v>
      </c>
      <c r="AZ84" s="10"/>
      <c r="BA84" s="11"/>
    </row>
    <row r="85" spans="1:53">
      <c r="A85" t="s">
        <v>65</v>
      </c>
      <c r="B85" s="44">
        <f>GasC!B85/Pop!J243*10^6</f>
        <v>0</v>
      </c>
      <c r="C85" s="44">
        <f>GasC!C85/Pop!K243*10^6</f>
        <v>0</v>
      </c>
      <c r="D85" s="44">
        <f>GasC!D85/Pop!L243*10^6</f>
        <v>0</v>
      </c>
      <c r="E85" s="44">
        <f>GasC!E85/Pop!M243*10^6</f>
        <v>0</v>
      </c>
      <c r="F85" s="44">
        <f>GasC!F85/Pop!N243*10^6</f>
        <v>0</v>
      </c>
      <c r="G85" s="44">
        <f>GasC!G85/Pop!O243*10^6</f>
        <v>0</v>
      </c>
      <c r="H85" s="44">
        <f>GasC!H85/Pop!P243*10^6</f>
        <v>0</v>
      </c>
      <c r="I85" s="44">
        <f>GasC!I85/Pop!Q243*10^6</f>
        <v>0</v>
      </c>
      <c r="J85" s="44">
        <f>GasC!J85/Pop!R243*10^6</f>
        <v>0</v>
      </c>
      <c r="K85" s="44">
        <f>GasC!K85/Pop!S243*10^6</f>
        <v>0</v>
      </c>
      <c r="L85" s="44">
        <f>GasC!L85/Pop!T243*10^6</f>
        <v>0</v>
      </c>
      <c r="M85" s="44">
        <f>GasC!M85/Pop!U243*10^6</f>
        <v>0</v>
      </c>
      <c r="N85" s="44">
        <f>GasC!N85/Pop!V243*10^6</f>
        <v>0</v>
      </c>
      <c r="O85" s="44">
        <f>GasC!O85/Pop!W243*10^6</f>
        <v>0</v>
      </c>
      <c r="P85" s="44">
        <f>GasC!P85/Pop!X243*10^6</f>
        <v>0</v>
      </c>
      <c r="Q85" s="44">
        <f>GasC!Q85/Pop!Y243*10^6</f>
        <v>0</v>
      </c>
      <c r="R85" s="44">
        <f>GasC!R85/Pop!Z243*10^6</f>
        <v>1.6446767296516939E-4</v>
      </c>
      <c r="S85" s="44">
        <f>GasC!S85/Pop!AA243*10^6</f>
        <v>3.0527771293120481E-4</v>
      </c>
      <c r="T85" s="44">
        <f>GasC!T85/Pop!AB243*10^6</f>
        <v>1.0413908745918277E-3</v>
      </c>
      <c r="U85" s="44">
        <f>GasC!U85/Pop!AC243*10^6</f>
        <v>8.8400471469181157E-4</v>
      </c>
      <c r="V85" s="44">
        <f>GasC!V85/Pop!AD243*10^6</f>
        <v>5.4358904668070935E-4</v>
      </c>
      <c r="W85" s="44">
        <f>GasC!W85/Pop!AE243*10^6</f>
        <v>5.4772693322710758E-4</v>
      </c>
      <c r="X85" s="44">
        <f>GasC!X85/Pop!AF243*10^6</f>
        <v>5.3441295546558703E-4</v>
      </c>
      <c r="Y85" s="44">
        <f>GasC!Y85/Pop!AG243*10^6</f>
        <v>3.951756951140477E-4</v>
      </c>
      <c r="Z85" s="44">
        <f>GasC!Z85/Pop!AH243*10^6</f>
        <v>4.6314879426930558E-4</v>
      </c>
      <c r="AA85" s="44">
        <f>GasC!AA85/Pop!AI243*10^6</f>
        <v>5.4531656383914975E-4</v>
      </c>
      <c r="AB85" s="44">
        <f>GasC!AB85/Pop!AJ243*10^6</f>
        <v>9.6665199338512612E-4</v>
      </c>
      <c r="AC85" s="44">
        <f>GasC!AC85/Pop!AK243*10^6</f>
        <v>2.7611354840971743E-3</v>
      </c>
      <c r="AD85" s="44">
        <f>GasC!AD85/Pop!AL243*10^6</f>
        <v>3.2306930195492825E-3</v>
      </c>
      <c r="AE85" s="44">
        <f>GasC!AE85/Pop!AM243*10^6</f>
        <v>3.1768667622079933E-3</v>
      </c>
      <c r="AF85" s="44">
        <f>GasC!AF85/Pop!AN243*10^6</f>
        <v>1.8195581668298715E-3</v>
      </c>
      <c r="AG85" s="44">
        <f>GasC!AG85/Pop!AO243*10^6</f>
        <v>3.5266762989582638E-3</v>
      </c>
      <c r="AH85" s="44">
        <f>GasC!AH85/Pop!AP243*10^6</f>
        <v>6.4327808050127239E-3</v>
      </c>
      <c r="AI85" s="44">
        <f>GasC!AI85/Pop!AQ243*10^6</f>
        <v>1.0734690145156867E-2</v>
      </c>
      <c r="AJ85" s="44">
        <f>GasC!AJ85/Pop!AR243*10^6</f>
        <v>1.5274809489181649E-2</v>
      </c>
      <c r="AK85" s="44">
        <f>GasC!AK85/Pop!AS243*10^6</f>
        <v>1.8549314770278328E-2</v>
      </c>
      <c r="AL85" s="44">
        <f>GasC!AL85/Pop!AT243*10^6</f>
        <v>2.2894792070770349E-2</v>
      </c>
      <c r="AM85" s="44">
        <f>GasC!AM85/Pop!AU243*10^6</f>
        <v>2.7156933127309442E-2</v>
      </c>
      <c r="AN85" s="44">
        <f>GasC!AN85/Pop!AV243*10^6</f>
        <v>2.6544911355406042E-2</v>
      </c>
      <c r="AO85" s="44">
        <f>GasC!AO85/Pop!AW243*10^6</f>
        <v>4.5974527361229138E-2</v>
      </c>
      <c r="AP85" s="44">
        <f>GasC!AP85/Pop!AX243*10^6</f>
        <v>7.0346550215372589E-2</v>
      </c>
      <c r="AQ85" s="44">
        <f>GasC!AQ85/Pop!AY243*10^6</f>
        <v>7.5620084694494855E-2</v>
      </c>
      <c r="AR85" s="44">
        <f>GasC!AR85/Pop!AZ243*10^6</f>
        <v>7.5657129965506387E-2</v>
      </c>
      <c r="AS85" s="44">
        <f>GasC!AS85/Pop!BA243*10^6</f>
        <v>7.9290449689668668E-2</v>
      </c>
      <c r="AT85" s="44">
        <f>GasC!AT85/Pop!BB243*10^6</f>
        <v>8.3805405405405403E-2</v>
      </c>
      <c r="AU85" s="44">
        <f>GasC!AU85/Pop!BC243*10^6</f>
        <v>9.7337589509101888E-2</v>
      </c>
      <c r="AV85" s="44">
        <f>GasC!AV85/Pop!BD243*10^6</f>
        <v>8.6885245901639332E-2</v>
      </c>
      <c r="AW85" s="44">
        <f>GasC!AW85/Pop!BE243*10^6</f>
        <v>9.4843133433739346E-2</v>
      </c>
      <c r="AX85" s="44">
        <f>GasC!AX85/Pop!BF243*10^6</f>
        <v>9.7826414101610873E-2</v>
      </c>
      <c r="AY85" s="44">
        <f>GasC!AY85/Pop!BG243*10^6</f>
        <v>0.10127851868180315</v>
      </c>
      <c r="AZ85" s="10"/>
      <c r="BA85" s="11"/>
    </row>
    <row r="86" spans="1:53">
      <c r="A86" t="s">
        <v>66</v>
      </c>
      <c r="B86" s="8"/>
      <c r="C86" s="8"/>
      <c r="D86" s="8"/>
      <c r="E86" s="8"/>
      <c r="F86" s="8"/>
      <c r="G86" s="8"/>
      <c r="H86" s="8"/>
      <c r="I86" s="8"/>
      <c r="J86" s="8"/>
      <c r="K86" s="8"/>
      <c r="L86" s="8"/>
      <c r="M86" s="8"/>
      <c r="N86" s="8"/>
      <c r="O86" s="8"/>
      <c r="P86" s="8"/>
      <c r="Q86" s="8"/>
      <c r="R86" s="8"/>
      <c r="S86" s="8"/>
      <c r="T86" s="8"/>
      <c r="U86" s="8"/>
      <c r="V86" s="8"/>
      <c r="W86" s="8"/>
      <c r="X86" s="8"/>
      <c r="Y86" s="8"/>
      <c r="Z86" s="8"/>
      <c r="AA86" s="8"/>
      <c r="AB86" s="8"/>
      <c r="AC86" s="8"/>
      <c r="AD86" s="8"/>
      <c r="AE86" s="8"/>
      <c r="AF86" s="8"/>
      <c r="AG86" s="8"/>
      <c r="AH86" s="8"/>
      <c r="AI86" s="8"/>
      <c r="AJ86" s="8"/>
      <c r="AK86" s="8"/>
      <c r="AL86" s="8"/>
      <c r="AM86" s="8"/>
      <c r="AN86" s="8"/>
      <c r="AO86" s="8"/>
      <c r="AP86" s="8"/>
      <c r="AQ86" s="8"/>
      <c r="AR86" s="8"/>
      <c r="AS86" s="8"/>
      <c r="AT86" s="8"/>
      <c r="AU86" s="8"/>
      <c r="AV86" s="8"/>
      <c r="AW86" s="8"/>
      <c r="AX86" s="8"/>
      <c r="AY86" s="8"/>
      <c r="AZ86" s="10"/>
      <c r="BA86" s="11"/>
    </row>
    <row r="87" spans="1:53">
      <c r="A87" s="17" t="s">
        <v>67</v>
      </c>
      <c r="B87" s="14"/>
      <c r="C87" s="14"/>
      <c r="D87" s="14"/>
      <c r="E87" s="14"/>
      <c r="F87" s="14"/>
      <c r="G87" s="14"/>
      <c r="H87" s="14"/>
      <c r="I87" s="14"/>
      <c r="J87" s="14"/>
      <c r="K87" s="14"/>
      <c r="L87" s="14"/>
      <c r="M87" s="14"/>
      <c r="N87" s="14"/>
      <c r="O87" s="14"/>
      <c r="P87" s="14"/>
      <c r="Q87" s="14"/>
      <c r="R87" s="14"/>
      <c r="S87" s="14"/>
      <c r="T87" s="14"/>
      <c r="U87" s="14"/>
      <c r="V87" s="14"/>
      <c r="W87" s="14"/>
      <c r="X87" s="14"/>
      <c r="Y87" s="14"/>
      <c r="Z87" s="14"/>
      <c r="AA87" s="14"/>
      <c r="AB87" s="14"/>
      <c r="AC87" s="14"/>
      <c r="AD87" s="14"/>
      <c r="AE87" s="14"/>
      <c r="AF87" s="14"/>
      <c r="AG87" s="14"/>
      <c r="AH87" s="14"/>
      <c r="AI87" s="14"/>
      <c r="AJ87" s="14"/>
      <c r="AK87" s="14"/>
      <c r="AL87" s="14"/>
      <c r="AM87" s="14"/>
      <c r="AN87" s="14"/>
      <c r="AO87" s="14"/>
      <c r="AP87" s="14"/>
      <c r="AQ87" s="14"/>
      <c r="AR87" s="14"/>
      <c r="AS87" s="14"/>
      <c r="AT87" s="14"/>
      <c r="AU87" s="14"/>
      <c r="AV87" s="14"/>
      <c r="AW87" s="14"/>
      <c r="AX87" s="14"/>
      <c r="AY87" s="14"/>
      <c r="AZ87" s="15"/>
      <c r="BA87" s="16"/>
    </row>
    <row r="88" spans="1:53">
      <c r="B88" s="8"/>
      <c r="C88" s="8"/>
      <c r="D88" s="8"/>
      <c r="E88" s="8"/>
      <c r="F88" s="8"/>
      <c r="G88" s="8"/>
      <c r="H88" s="8"/>
      <c r="I88" s="8"/>
      <c r="J88" s="8"/>
      <c r="K88" s="8"/>
      <c r="L88" s="8"/>
      <c r="M88" s="8"/>
      <c r="N88" s="8"/>
      <c r="O88" s="8"/>
      <c r="P88" s="8"/>
      <c r="Q88" s="8"/>
      <c r="R88" s="8"/>
      <c r="S88" s="8"/>
      <c r="T88" s="8"/>
      <c r="U88" s="8"/>
      <c r="V88" s="8"/>
      <c r="W88" s="8"/>
      <c r="X88" s="8"/>
      <c r="Y88" s="8"/>
      <c r="Z88" s="8"/>
      <c r="AA88" s="8"/>
      <c r="AB88" s="8"/>
      <c r="AC88" s="8"/>
      <c r="AD88" s="8"/>
      <c r="AE88" s="8"/>
      <c r="AF88" s="8"/>
      <c r="AG88" s="8"/>
      <c r="AH88" s="8"/>
      <c r="AI88" s="8"/>
      <c r="AJ88" s="8"/>
      <c r="AK88" s="8"/>
      <c r="AL88" s="8"/>
      <c r="AM88" s="8"/>
      <c r="AN88" s="8"/>
      <c r="AO88" s="8"/>
      <c r="AP88" s="8"/>
      <c r="AQ88" s="8"/>
      <c r="AR88" s="8"/>
      <c r="AS88" s="8"/>
      <c r="AT88" s="8"/>
      <c r="AU88" s="8"/>
      <c r="AV88" s="8"/>
      <c r="AW88" s="8"/>
      <c r="AX88" s="8"/>
      <c r="AY88" s="9"/>
      <c r="AZ88" s="10"/>
      <c r="BA88" s="11"/>
    </row>
    <row r="89" spans="1:53">
      <c r="A89" s="41" t="s">
        <v>68</v>
      </c>
      <c r="B89" s="51">
        <v>588.02181544667701</v>
      </c>
      <c r="C89" s="51">
        <v>640.24308059246505</v>
      </c>
      <c r="D89" s="51">
        <v>686.05931151547304</v>
      </c>
      <c r="E89" s="51">
        <v>746.31886703701196</v>
      </c>
      <c r="F89" s="51">
        <v>819.84529683668802</v>
      </c>
      <c r="G89" s="51">
        <v>892.10168649354205</v>
      </c>
      <c r="H89" s="51">
        <v>952.42253029619405</v>
      </c>
      <c r="I89" s="51">
        <v>1001.0941615568599</v>
      </c>
      <c r="J89" s="51">
        <v>1046.3447940629801</v>
      </c>
      <c r="K89" s="51">
        <v>1068.95144770919</v>
      </c>
      <c r="L89" s="51">
        <v>1064.0465787834501</v>
      </c>
      <c r="M89" s="51">
        <v>1126.7892441864101</v>
      </c>
      <c r="N89" s="51">
        <v>1161.2925880697501</v>
      </c>
      <c r="O89" s="51">
        <v>1208.69508613208</v>
      </c>
      <c r="P89" s="51">
        <v>1283.1916002978301</v>
      </c>
      <c r="Q89" s="51">
        <v>1295.5377448193899</v>
      </c>
      <c r="R89" s="51">
        <v>1308.9422058080399</v>
      </c>
      <c r="S89" s="51">
        <v>1312.88207002747</v>
      </c>
      <c r="T89" s="51">
        <v>1326.5901868071401</v>
      </c>
      <c r="U89" s="51">
        <v>1435.7038928660199</v>
      </c>
      <c r="V89" s="51">
        <v>1483.3454155013001</v>
      </c>
      <c r="W89" s="51">
        <v>1496.6204409747399</v>
      </c>
      <c r="X89" s="51">
        <v>1573.9815514701299</v>
      </c>
      <c r="Y89" s="51">
        <v>1646.62251656885</v>
      </c>
      <c r="Z89" s="51">
        <v>1721.5040070872301</v>
      </c>
      <c r="AA89" s="51">
        <v>1767.6727928611399</v>
      </c>
      <c r="AB89" s="51">
        <v>1811.81901118414</v>
      </c>
      <c r="AC89" s="51">
        <v>1824.7640864002001</v>
      </c>
      <c r="AD89" s="51">
        <v>1844.8213011749201</v>
      </c>
      <c r="AE89" s="51">
        <v>1860.0199106197299</v>
      </c>
      <c r="AF89" s="51">
        <v>1924.86791679367</v>
      </c>
      <c r="AG89" s="51">
        <v>2015.34037610932</v>
      </c>
      <c r="AH89" s="51">
        <v>2013.21493372496</v>
      </c>
      <c r="AI89" s="51">
        <v>2047.5240202243201</v>
      </c>
      <c r="AJ89" s="51">
        <v>2098.0980867272101</v>
      </c>
      <c r="AK89" s="51">
        <v>2181.5984394970801</v>
      </c>
      <c r="AL89" s="51">
        <v>2221.0161102533498</v>
      </c>
      <c r="AM89" s="51">
        <v>2282.0688165798401</v>
      </c>
      <c r="AN89" s="51">
        <v>2348.2515703025601</v>
      </c>
      <c r="AO89" s="51">
        <v>2435.6093031713899</v>
      </c>
      <c r="AP89" s="51">
        <v>2505.29467254581</v>
      </c>
      <c r="AQ89" s="51">
        <v>2577.8774952663798</v>
      </c>
      <c r="AR89" s="51">
        <v>2675.4463607274602</v>
      </c>
      <c r="AS89" s="51">
        <v>2751.0210543242702</v>
      </c>
      <c r="AT89" s="51">
        <v>2679.09230488087</v>
      </c>
      <c r="AU89" s="51">
        <v>2879.7377001472801</v>
      </c>
      <c r="AV89" s="51">
        <v>2943.8141494757901</v>
      </c>
      <c r="AW89" s="51">
        <v>3017.7936695434701</v>
      </c>
      <c r="AX89" s="51">
        <v>3052.7601473587702</v>
      </c>
      <c r="AY89" s="51">
        <v>3065.5282617272001</v>
      </c>
      <c r="AZ89" s="52">
        <v>4.1824821382799998E-3</v>
      </c>
      <c r="BA89" s="53">
        <v>1</v>
      </c>
    </row>
    <row r="90" spans="1:53">
      <c r="A90" t="s">
        <v>69</v>
      </c>
      <c r="B90" s="8">
        <v>449.18541252912701</v>
      </c>
      <c r="C90" s="8">
        <v>486.24221912196901</v>
      </c>
      <c r="D90" s="8">
        <v>516.03854369070802</v>
      </c>
      <c r="E90" s="8">
        <v>562.69269076216597</v>
      </c>
      <c r="F90" s="8">
        <v>620.40558424604399</v>
      </c>
      <c r="G90" s="8">
        <v>672.62147685451305</v>
      </c>
      <c r="H90" s="8">
        <v>713.46291833767395</v>
      </c>
      <c r="I90" s="8">
        <v>748.19598901457096</v>
      </c>
      <c r="J90" s="8">
        <v>767.80872757879899</v>
      </c>
      <c r="K90" s="8">
        <v>771.86742771911997</v>
      </c>
      <c r="L90" s="8">
        <v>738.61841393603095</v>
      </c>
      <c r="M90" s="8">
        <v>766.49640874865202</v>
      </c>
      <c r="N90" s="8">
        <v>770.01392978718604</v>
      </c>
      <c r="O90" s="8">
        <v>788.25685020305798</v>
      </c>
      <c r="P90" s="8">
        <v>826.453210541609</v>
      </c>
      <c r="Q90" s="8">
        <v>820.51646444433698</v>
      </c>
      <c r="R90" s="8">
        <v>806.25630854756503</v>
      </c>
      <c r="S90" s="8">
        <v>770.53011277230701</v>
      </c>
      <c r="T90" s="8">
        <v>748.55883037349599</v>
      </c>
      <c r="U90" s="8">
        <v>804.10292235032705</v>
      </c>
      <c r="V90" s="8">
        <v>802.53204726470699</v>
      </c>
      <c r="W90" s="8">
        <v>776.48436659105198</v>
      </c>
      <c r="X90" s="8">
        <v>820.16076984677795</v>
      </c>
      <c r="Y90" s="8">
        <v>846.00881448504595</v>
      </c>
      <c r="Z90" s="8">
        <v>892.57685362766097</v>
      </c>
      <c r="AA90" s="8">
        <v>904.90063884917697</v>
      </c>
      <c r="AB90" s="8">
        <v>936.76080372494096</v>
      </c>
      <c r="AC90" s="8">
        <v>959.68407582086002</v>
      </c>
      <c r="AD90" s="8">
        <v>993.98470606429896</v>
      </c>
      <c r="AE90" s="8">
        <v>1019.22332974712</v>
      </c>
      <c r="AF90" s="8">
        <v>1073.6570374125899</v>
      </c>
      <c r="AG90" s="8">
        <v>1130.88538905888</v>
      </c>
      <c r="AH90" s="8">
        <v>1142.3012511445199</v>
      </c>
      <c r="AI90" s="8">
        <v>1147.8201005876999</v>
      </c>
      <c r="AJ90" s="8">
        <v>1177.57191173003</v>
      </c>
      <c r="AK90" s="8">
        <v>1225.4432886366001</v>
      </c>
      <c r="AL90" s="8">
        <v>1213.8797757386701</v>
      </c>
      <c r="AM90" s="8">
        <v>1239.8581296673001</v>
      </c>
      <c r="AN90" s="8">
        <v>1262.89497615851</v>
      </c>
      <c r="AO90" s="8">
        <v>1283.17766554031</v>
      </c>
      <c r="AP90" s="8">
        <v>1297.48352450994</v>
      </c>
      <c r="AQ90" s="8">
        <v>1299.4748278873701</v>
      </c>
      <c r="AR90" s="8">
        <v>1338.6680774423901</v>
      </c>
      <c r="AS90" s="8">
        <v>1358.2565602847801</v>
      </c>
      <c r="AT90" s="8">
        <v>1318.9310437101999</v>
      </c>
      <c r="AU90" s="8">
        <v>1402.5452927986801</v>
      </c>
      <c r="AV90" s="8">
        <v>1392.9288516684801</v>
      </c>
      <c r="AW90" s="8">
        <v>1428.9623983587401</v>
      </c>
      <c r="AX90" s="8">
        <v>1458.6236861739901</v>
      </c>
      <c r="AY90" s="9">
        <v>1432.6169467316599</v>
      </c>
      <c r="AZ90" s="10">
        <v>-1.782964356244E-2</v>
      </c>
      <c r="BA90" s="11">
        <v>0.46733117103576999</v>
      </c>
    </row>
    <row r="91" spans="1:53">
      <c r="A91" t="s">
        <v>70</v>
      </c>
      <c r="B91" s="8">
        <v>138.83640291754901</v>
      </c>
      <c r="C91" s="8">
        <v>154.00086147049501</v>
      </c>
      <c r="D91" s="8">
        <v>170.02076782476499</v>
      </c>
      <c r="E91" s="8">
        <v>183.62617627484499</v>
      </c>
      <c r="F91" s="8">
        <v>199.43971259064301</v>
      </c>
      <c r="G91" s="8">
        <v>219.480209639028</v>
      </c>
      <c r="H91" s="8">
        <v>238.95961195851899</v>
      </c>
      <c r="I91" s="8">
        <v>252.89817254229399</v>
      </c>
      <c r="J91" s="8">
        <v>278.53606648418503</v>
      </c>
      <c r="K91" s="8">
        <v>297.084019990071</v>
      </c>
      <c r="L91" s="8">
        <v>325.42816484742298</v>
      </c>
      <c r="M91" s="8">
        <v>360.29283543775898</v>
      </c>
      <c r="N91" s="8">
        <v>391.278658282565</v>
      </c>
      <c r="O91" s="8">
        <v>420.43823592902498</v>
      </c>
      <c r="P91" s="8">
        <v>456.73838975622402</v>
      </c>
      <c r="Q91" s="8">
        <v>475.02128037505702</v>
      </c>
      <c r="R91" s="8">
        <v>502.68589726047901</v>
      </c>
      <c r="S91" s="8">
        <v>542.35195725517099</v>
      </c>
      <c r="T91" s="8">
        <v>578.03135643365204</v>
      </c>
      <c r="U91" s="8">
        <v>631.60097051569198</v>
      </c>
      <c r="V91" s="8">
        <v>680.81336823659899</v>
      </c>
      <c r="W91" s="8">
        <v>720.13607438369695</v>
      </c>
      <c r="X91" s="8">
        <v>753.82078162335597</v>
      </c>
      <c r="Y91" s="8">
        <v>800.61370208380401</v>
      </c>
      <c r="Z91" s="8">
        <v>828.92715345957004</v>
      </c>
      <c r="AA91" s="8">
        <v>862.77215401196702</v>
      </c>
      <c r="AB91" s="8">
        <v>875.05820745920698</v>
      </c>
      <c r="AC91" s="8">
        <v>865.08001057934098</v>
      </c>
      <c r="AD91" s="8">
        <v>850.83659511062694</v>
      </c>
      <c r="AE91" s="8">
        <v>840.79658087260998</v>
      </c>
      <c r="AF91" s="8">
        <v>851.21087938108701</v>
      </c>
      <c r="AG91" s="8">
        <v>884.45498705043804</v>
      </c>
      <c r="AH91" s="8">
        <v>870.91368258043894</v>
      </c>
      <c r="AI91" s="8">
        <v>899.70391963661996</v>
      </c>
      <c r="AJ91" s="8">
        <v>920.52617499718201</v>
      </c>
      <c r="AK91" s="8">
        <v>956.15515086047606</v>
      </c>
      <c r="AL91" s="8">
        <v>1007.13633451467</v>
      </c>
      <c r="AM91" s="8">
        <v>1042.21068691254</v>
      </c>
      <c r="AN91" s="8">
        <v>1085.35659414405</v>
      </c>
      <c r="AO91" s="8">
        <v>1152.4316376310701</v>
      </c>
      <c r="AP91" s="8">
        <v>1207.81114803587</v>
      </c>
      <c r="AQ91" s="8">
        <v>1278.4026673789999</v>
      </c>
      <c r="AR91" s="8">
        <v>1336.7782832850701</v>
      </c>
      <c r="AS91" s="8">
        <v>1392.76449403948</v>
      </c>
      <c r="AT91" s="8">
        <v>1360.1612611706701</v>
      </c>
      <c r="AU91" s="8">
        <v>1477.19240734859</v>
      </c>
      <c r="AV91" s="8">
        <v>1550.8852978073101</v>
      </c>
      <c r="AW91" s="8">
        <v>1588.83127118473</v>
      </c>
      <c r="AX91" s="8">
        <v>1594.13646118478</v>
      </c>
      <c r="AY91" s="9">
        <v>1632.9113149955299</v>
      </c>
      <c r="AZ91" s="10">
        <v>2.432342246175E-2</v>
      </c>
      <c r="BA91" s="11">
        <v>0.53266882896422996</v>
      </c>
    </row>
    <row r="92" spans="1:53">
      <c r="A92" t="s">
        <v>73</v>
      </c>
      <c r="B92" s="8">
        <v>35.396907709945502</v>
      </c>
      <c r="C92" s="8">
        <v>40.217097735740801</v>
      </c>
      <c r="D92" s="8">
        <v>47.496037403267401</v>
      </c>
      <c r="E92" s="8">
        <v>60.045320005732201</v>
      </c>
      <c r="F92" s="8">
        <v>78.022525508741694</v>
      </c>
      <c r="G92" s="8">
        <v>97.182975537403195</v>
      </c>
      <c r="H92" s="8">
        <v>118.75213081112</v>
      </c>
      <c r="I92" s="8">
        <v>141.85120398394901</v>
      </c>
      <c r="J92" s="8">
        <v>161.748005703639</v>
      </c>
      <c r="K92" s="8">
        <v>182.89354927868499</v>
      </c>
      <c r="L92" s="8">
        <v>193.905411006018</v>
      </c>
      <c r="M92" s="8">
        <v>212.05075047291399</v>
      </c>
      <c r="N92" s="8">
        <v>221.619988392089</v>
      </c>
      <c r="O92" s="8">
        <v>230.488611550587</v>
      </c>
      <c r="P92" s="8">
        <v>242.96576716346601</v>
      </c>
      <c r="Q92" s="8">
        <v>243.77454623578799</v>
      </c>
      <c r="R92" s="8">
        <v>242.139397840833</v>
      </c>
      <c r="S92" s="8">
        <v>236.46404737747201</v>
      </c>
      <c r="T92" s="8">
        <v>241.725747129072</v>
      </c>
      <c r="U92" s="8">
        <v>253.693306343746</v>
      </c>
      <c r="V92" s="8">
        <v>266.39933149011102</v>
      </c>
      <c r="W92" s="8">
        <v>271.12442753653698</v>
      </c>
      <c r="X92" s="8">
        <v>284.41194676051498</v>
      </c>
      <c r="Y92" s="8">
        <v>280.13504116923502</v>
      </c>
      <c r="Z92" s="8">
        <v>289.15631031512203</v>
      </c>
      <c r="AA92" s="8">
        <v>293.08728946682402</v>
      </c>
      <c r="AB92" s="8">
        <v>304.30210992492499</v>
      </c>
      <c r="AC92" s="8">
        <v>298.88018598639701</v>
      </c>
      <c r="AD92" s="8">
        <v>311.58061657472899</v>
      </c>
      <c r="AE92" s="8">
        <v>312.36900695417802</v>
      </c>
      <c r="AF92" s="8">
        <v>336.65688075281003</v>
      </c>
      <c r="AG92" s="8">
        <v>370.63025626201301</v>
      </c>
      <c r="AH92" s="8">
        <v>363.963872756456</v>
      </c>
      <c r="AI92" s="8">
        <v>375.15867615310901</v>
      </c>
      <c r="AJ92" s="8">
        <v>388.322782421684</v>
      </c>
      <c r="AK92" s="8">
        <v>398.69999809519101</v>
      </c>
      <c r="AL92" s="8">
        <v>408.94041828134698</v>
      </c>
      <c r="AM92" s="8">
        <v>409.07301742489801</v>
      </c>
      <c r="AN92" s="8">
        <v>429.11666508603702</v>
      </c>
      <c r="AO92" s="8">
        <v>441.88116122830201</v>
      </c>
      <c r="AP92" s="8">
        <v>450.40307034441798</v>
      </c>
      <c r="AQ92" s="8">
        <v>445.43682950851002</v>
      </c>
      <c r="AR92" s="8">
        <v>438.24117586199202</v>
      </c>
      <c r="AS92" s="8">
        <v>446.565231011072</v>
      </c>
      <c r="AT92" s="8">
        <v>418.17669410161398</v>
      </c>
      <c r="AU92" s="8">
        <v>451.83989421521397</v>
      </c>
      <c r="AV92" s="8">
        <v>406.62961281151797</v>
      </c>
      <c r="AW92" s="8">
        <v>400.37834524192198</v>
      </c>
      <c r="AX92" s="8">
        <v>394.10176002861903</v>
      </c>
      <c r="AY92" s="9">
        <v>348.19091697854401</v>
      </c>
      <c r="AZ92" s="10">
        <v>-0.11649489402771</v>
      </c>
      <c r="BA92" s="11">
        <v>0.11358267813921</v>
      </c>
    </row>
    <row r="93" spans="1:53">
      <c r="A93" s="24" t="s">
        <v>74</v>
      </c>
      <c r="B93" s="25">
        <v>104.622379341716</v>
      </c>
      <c r="C93" s="25">
        <v>116.71318462014</v>
      </c>
      <c r="D93" s="25">
        <v>128.497426929489</v>
      </c>
      <c r="E93" s="25">
        <v>138.74497372376899</v>
      </c>
      <c r="F93" s="25">
        <v>148.27461991901001</v>
      </c>
      <c r="G93" s="25">
        <v>162.92755440731699</v>
      </c>
      <c r="H93" s="25">
        <v>178.09272076112899</v>
      </c>
      <c r="I93" s="25">
        <v>187.315803987294</v>
      </c>
      <c r="J93" s="25">
        <v>203.71013267895299</v>
      </c>
      <c r="K93" s="25">
        <v>216.00660677235999</v>
      </c>
      <c r="L93" s="25">
        <v>235.680965354389</v>
      </c>
      <c r="M93" s="25">
        <v>259.352284380578</v>
      </c>
      <c r="N93" s="25">
        <v>277.89934490555299</v>
      </c>
      <c r="O93" s="25">
        <v>296.34357102303699</v>
      </c>
      <c r="P93" s="25">
        <v>314.58309837079003</v>
      </c>
      <c r="Q93" s="25">
        <v>324.22819078350801</v>
      </c>
      <c r="R93" s="25">
        <v>343.33987042298497</v>
      </c>
      <c r="S93" s="25">
        <v>370.63270719558301</v>
      </c>
      <c r="T93" s="25">
        <v>397.41137193072598</v>
      </c>
      <c r="U93" s="25">
        <v>433.63528094234999</v>
      </c>
      <c r="V93" s="25">
        <v>475.15133344556801</v>
      </c>
      <c r="W93" s="25">
        <v>490.02084719004102</v>
      </c>
      <c r="X93" s="25">
        <v>513.97173186582404</v>
      </c>
      <c r="Y93" s="25">
        <v>541.99621764088602</v>
      </c>
      <c r="Z93" s="25">
        <v>553.48627334727098</v>
      </c>
      <c r="AA93" s="25">
        <v>578.91199537449904</v>
      </c>
      <c r="AB93" s="25">
        <v>581.27628937759198</v>
      </c>
      <c r="AC93" s="25">
        <v>548.56022807181296</v>
      </c>
      <c r="AD93" s="25">
        <v>531.77959012657402</v>
      </c>
      <c r="AE93" s="25">
        <v>495.09560128954399</v>
      </c>
      <c r="AF93" s="25">
        <v>477.675201608039</v>
      </c>
      <c r="AG93" s="25">
        <v>479.84976796441401</v>
      </c>
      <c r="AH93" s="25">
        <v>451.93389715424303</v>
      </c>
      <c r="AI93" s="25">
        <v>459.64075500826999</v>
      </c>
      <c r="AJ93" s="25">
        <v>465.49582656963997</v>
      </c>
      <c r="AK93" s="25">
        <v>472.91123664610399</v>
      </c>
      <c r="AL93" s="25">
        <v>483.88144574665199</v>
      </c>
      <c r="AM93" s="25">
        <v>489.21945513453602</v>
      </c>
      <c r="AN93" s="25">
        <v>495.15774353306301</v>
      </c>
      <c r="AO93" s="25">
        <v>503.810097468565</v>
      </c>
      <c r="AP93" s="25">
        <v>509.99332745979598</v>
      </c>
      <c r="AQ93" s="25">
        <v>532.88537478399496</v>
      </c>
      <c r="AR93" s="25">
        <v>540.27393972900495</v>
      </c>
      <c r="AS93" s="25">
        <v>537.61721713315296</v>
      </c>
      <c r="AT93" s="25">
        <v>483.019828404073</v>
      </c>
      <c r="AU93" s="25">
        <v>517.96859185020605</v>
      </c>
      <c r="AV93" s="25">
        <v>536.92560355794296</v>
      </c>
      <c r="AW93" s="25">
        <v>527.29664803442904</v>
      </c>
      <c r="AX93" s="25">
        <v>514.24008215270101</v>
      </c>
      <c r="AY93" s="14">
        <v>511.64346686889297</v>
      </c>
      <c r="AZ93" s="26">
        <v>-5.0494223833099997E-3</v>
      </c>
      <c r="BA93" s="27">
        <v>0.16690221428870999</v>
      </c>
    </row>
    <row r="94" spans="1:53">
      <c r="A94" s="28"/>
      <c r="B94" s="29"/>
      <c r="C94" s="29"/>
      <c r="D94" s="29"/>
      <c r="E94" s="29"/>
      <c r="F94" s="29"/>
      <c r="G94" s="29"/>
      <c r="H94" s="29"/>
      <c r="I94" s="29"/>
      <c r="J94" s="29"/>
      <c r="K94" s="29"/>
      <c r="L94" s="29"/>
      <c r="M94" s="29"/>
      <c r="N94" s="29"/>
      <c r="O94" s="29"/>
      <c r="P94" s="29"/>
      <c r="Q94" s="29"/>
      <c r="R94" s="29"/>
      <c r="S94" s="29"/>
      <c r="T94" s="29"/>
      <c r="U94" s="29"/>
      <c r="V94" s="29"/>
      <c r="W94" s="29"/>
      <c r="X94" s="29"/>
      <c r="Y94" s="29"/>
      <c r="Z94" s="29"/>
      <c r="AA94" s="29"/>
      <c r="AB94" s="29"/>
      <c r="AC94" s="29"/>
      <c r="AD94" s="29"/>
      <c r="AE94" s="29"/>
      <c r="AF94" s="29"/>
      <c r="AG94" s="29"/>
      <c r="AH94" s="29"/>
      <c r="AI94" s="29"/>
      <c r="AJ94" s="29"/>
      <c r="AK94" s="29"/>
      <c r="AL94" s="29"/>
      <c r="AM94" s="29"/>
      <c r="AN94" s="29"/>
      <c r="AO94" s="29"/>
      <c r="AP94" s="29"/>
      <c r="AQ94" s="30"/>
      <c r="AR94" s="31"/>
      <c r="AS94" s="31"/>
      <c r="AV94" s="58"/>
      <c r="AZ94" s="54" t="s">
        <v>623</v>
      </c>
    </row>
    <row r="95" spans="1:53">
      <c r="A95" s="55" t="s">
        <v>626</v>
      </c>
      <c r="B95" s="29"/>
      <c r="C95" s="29"/>
      <c r="D95" s="29"/>
      <c r="E95" s="29"/>
      <c r="F95" s="29"/>
      <c r="G95" s="29"/>
      <c r="H95" s="29"/>
      <c r="I95" s="29"/>
      <c r="J95" s="29"/>
      <c r="K95" s="29"/>
      <c r="L95" s="29"/>
      <c r="M95" s="29"/>
      <c r="N95" s="29"/>
      <c r="O95" s="29"/>
      <c r="P95" s="29"/>
      <c r="Q95" s="29"/>
      <c r="R95" s="29"/>
      <c r="S95" s="29"/>
      <c r="T95" s="29"/>
      <c r="U95" s="29"/>
      <c r="V95" s="29"/>
      <c r="W95" s="29"/>
      <c r="X95" s="29"/>
      <c r="Y95" s="29"/>
      <c r="Z95" s="29"/>
      <c r="AA95" s="29"/>
      <c r="AB95" s="29"/>
      <c r="AC95" s="29"/>
      <c r="AD95" s="29"/>
      <c r="AE95" s="29"/>
      <c r="AF95" s="29"/>
      <c r="AG95" s="29"/>
      <c r="AH95" s="29"/>
      <c r="AI95" s="29"/>
      <c r="AJ95" s="29"/>
      <c r="AK95" s="29"/>
      <c r="AL95" s="29"/>
      <c r="AM95" s="29"/>
      <c r="AN95" s="29"/>
      <c r="AO95" s="29"/>
      <c r="AP95" s="29"/>
      <c r="AQ95" s="30"/>
      <c r="AR95" s="31"/>
      <c r="AS95" s="31"/>
      <c r="AV95" s="58"/>
      <c r="AY95" s="54"/>
    </row>
    <row r="96" spans="1:53">
      <c r="A96" t="s">
        <v>77</v>
      </c>
    </row>
    <row r="97" spans="1:43">
      <c r="A97" s="32" t="s">
        <v>78</v>
      </c>
    </row>
    <row r="98" spans="1:43">
      <c r="A98" t="s">
        <v>116</v>
      </c>
    </row>
    <row r="99" spans="1:43">
      <c r="A99" s="34" t="s">
        <v>627</v>
      </c>
    </row>
    <row r="100" spans="1:43">
      <c r="A100" t="s">
        <v>628</v>
      </c>
    </row>
    <row r="104" spans="1:43" s="2" customFormat="1"/>
    <row r="105" spans="1:43" s="2" customFormat="1">
      <c r="G105" s="59"/>
      <c r="H105" s="59"/>
      <c r="I105" s="59"/>
      <c r="J105" s="59"/>
      <c r="K105" s="59"/>
      <c r="L105" s="59"/>
      <c r="M105" s="59"/>
      <c r="N105" s="59"/>
      <c r="O105" s="59"/>
      <c r="P105" s="59"/>
      <c r="Q105" s="59"/>
      <c r="R105" s="59"/>
      <c r="S105" s="59"/>
      <c r="T105" s="59"/>
      <c r="U105" s="59"/>
      <c r="V105" s="59"/>
      <c r="W105" s="59"/>
      <c r="X105" s="59"/>
      <c r="Y105" s="59"/>
      <c r="Z105" s="59"/>
      <c r="AA105" s="59"/>
      <c r="AB105" s="59"/>
      <c r="AC105" s="59"/>
      <c r="AD105" s="59"/>
      <c r="AE105" s="59"/>
      <c r="AF105" s="59"/>
      <c r="AG105" s="59"/>
      <c r="AH105" s="59"/>
      <c r="AI105" s="59"/>
      <c r="AJ105" s="59"/>
      <c r="AK105" s="59"/>
      <c r="AL105" s="59"/>
      <c r="AM105" s="59"/>
      <c r="AN105" s="59"/>
      <c r="AO105" s="59"/>
      <c r="AP105" s="59"/>
      <c r="AQ105" s="59"/>
    </row>
    <row r="106" spans="1:43" s="2" customFormat="1">
      <c r="A106" s="35"/>
      <c r="G106" s="36"/>
      <c r="H106" s="36"/>
      <c r="I106" s="36"/>
      <c r="J106" s="36"/>
      <c r="K106" s="36"/>
      <c r="L106" s="36"/>
      <c r="M106" s="36"/>
      <c r="N106" s="36"/>
      <c r="O106" s="36"/>
      <c r="P106" s="36"/>
      <c r="Q106" s="37"/>
      <c r="R106" s="37"/>
      <c r="S106" s="37"/>
      <c r="T106" s="37"/>
      <c r="U106" s="37"/>
      <c r="V106" s="37"/>
      <c r="W106" s="37"/>
      <c r="X106" s="37"/>
      <c r="Y106" s="37"/>
      <c r="Z106" s="37"/>
      <c r="AA106" s="37"/>
      <c r="AB106" s="37"/>
      <c r="AC106" s="37"/>
      <c r="AD106" s="37"/>
      <c r="AE106" s="37"/>
      <c r="AF106" s="37"/>
      <c r="AG106" s="37"/>
      <c r="AH106" s="37"/>
      <c r="AI106" s="37"/>
      <c r="AJ106" s="37"/>
      <c r="AK106" s="37"/>
      <c r="AL106" s="37"/>
      <c r="AM106" s="37"/>
      <c r="AN106" s="37"/>
      <c r="AO106" s="37"/>
      <c r="AP106" s="37"/>
      <c r="AQ106" s="37"/>
    </row>
    <row r="107" spans="1:43" s="2" customFormat="1"/>
    <row r="108" spans="1:43" s="2" customFormat="1"/>
    <row r="109" spans="1:43" s="2" customFormat="1"/>
    <row r="110" spans="1:43" s="2" customFormat="1"/>
    <row r="111" spans="1:43" s="2" customFormat="1"/>
    <row r="112" spans="1:43" s="2" customFormat="1"/>
    <row r="113" s="2" customFormat="1"/>
    <row r="114" s="2" customFormat="1"/>
  </sheetData>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320"/>
  <sheetViews>
    <sheetView zoomScale="70" zoomScaleNormal="70" workbookViewId="0">
      <pane xSplit="1" topLeftCell="B1" activePane="topRight" state="frozen"/>
      <selection pane="topRight" activeCell="B40" sqref="B40"/>
    </sheetView>
  </sheetViews>
  <sheetFormatPr defaultRowHeight="15"/>
  <cols>
    <col min="1" max="1" width="26.28515625" customWidth="1"/>
    <col min="2" max="2" width="7.28515625" customWidth="1"/>
    <col min="3" max="3" width="8.5703125" customWidth="1"/>
    <col min="4" max="9" width="7.28515625" customWidth="1"/>
    <col min="10" max="10" width="10.7109375" customWidth="1"/>
    <col min="11" max="27" width="7.28515625" customWidth="1"/>
    <col min="28" max="28" width="8.28515625" customWidth="1"/>
    <col min="31" max="31" width="20.7109375" bestFit="1" customWidth="1"/>
  </cols>
  <sheetData>
    <row r="1" spans="1:37" s="2" customFormat="1">
      <c r="A1" s="61" t="s">
        <v>629</v>
      </c>
      <c r="AH1" s="46"/>
      <c r="AJ1" s="47" t="s">
        <v>1</v>
      </c>
      <c r="AK1" s="47">
        <v>2014</v>
      </c>
    </row>
    <row r="2" spans="1:37" s="2" customFormat="1">
      <c r="AH2" s="46"/>
      <c r="AJ2" s="57" t="s">
        <v>2</v>
      </c>
      <c r="AK2" s="47" t="s">
        <v>3</v>
      </c>
    </row>
    <row r="3" spans="1:37" s="2" customFormat="1">
      <c r="A3" s="2" t="s">
        <v>612</v>
      </c>
      <c r="B3" s="2">
        <v>1981</v>
      </c>
      <c r="C3" s="2">
        <v>1982</v>
      </c>
      <c r="D3" s="2">
        <v>1983</v>
      </c>
      <c r="E3" s="2">
        <v>1984</v>
      </c>
      <c r="F3" s="2">
        <v>1985</v>
      </c>
      <c r="G3" s="2">
        <v>1986</v>
      </c>
      <c r="H3" s="2">
        <v>1987</v>
      </c>
      <c r="I3" s="2">
        <v>1988</v>
      </c>
      <c r="J3" s="2">
        <v>1989</v>
      </c>
      <c r="K3" s="2">
        <v>1990</v>
      </c>
      <c r="L3" s="2">
        <v>1991</v>
      </c>
      <c r="M3" s="2">
        <v>1992</v>
      </c>
      <c r="N3" s="2">
        <v>1993</v>
      </c>
      <c r="O3" s="2">
        <v>1994</v>
      </c>
      <c r="P3" s="2">
        <v>1995</v>
      </c>
      <c r="Q3" s="2">
        <v>1996</v>
      </c>
      <c r="R3" s="2">
        <v>1997</v>
      </c>
      <c r="S3" s="2">
        <v>1998</v>
      </c>
      <c r="T3" s="2">
        <v>1999</v>
      </c>
      <c r="U3" s="2">
        <v>2000</v>
      </c>
      <c r="V3" s="2">
        <v>2001</v>
      </c>
      <c r="W3" s="2">
        <v>2002</v>
      </c>
      <c r="X3" s="2">
        <v>2003</v>
      </c>
      <c r="Y3" s="2">
        <v>2004</v>
      </c>
      <c r="Z3" s="2">
        <v>2005</v>
      </c>
      <c r="AA3" s="2">
        <v>2006</v>
      </c>
      <c r="AB3" s="2">
        <v>2007</v>
      </c>
      <c r="AC3" s="2">
        <v>2008</v>
      </c>
      <c r="AD3" s="2">
        <v>2009</v>
      </c>
      <c r="AE3" s="2">
        <v>2010</v>
      </c>
      <c r="AF3" s="2">
        <v>2011</v>
      </c>
      <c r="AG3" s="5">
        <v>2012</v>
      </c>
      <c r="AH3" s="48">
        <v>2013</v>
      </c>
      <c r="AI3" s="6">
        <v>2014</v>
      </c>
      <c r="AJ3" s="47">
        <v>2013</v>
      </c>
      <c r="AK3" s="47" t="s">
        <v>5</v>
      </c>
    </row>
    <row r="4" spans="1:37" s="2" customFormat="1">
      <c r="P4" s="62"/>
      <c r="AG4" s="6"/>
    </row>
    <row r="5" spans="1:37" s="2" customFormat="1">
      <c r="A5" s="2" t="s">
        <v>6</v>
      </c>
      <c r="B5" s="7">
        <v>463.08688353005198</v>
      </c>
      <c r="C5" s="7">
        <v>469.68918925526901</v>
      </c>
      <c r="D5" s="7">
        <v>434.60877821235499</v>
      </c>
      <c r="E5" s="7">
        <v>496.91589128960902</v>
      </c>
      <c r="F5" s="7">
        <v>486.98597377664601</v>
      </c>
      <c r="G5" s="7">
        <v>491.63029646599</v>
      </c>
      <c r="H5" s="7">
        <v>507.547289748004</v>
      </c>
      <c r="I5" s="7">
        <v>522.57973795829696</v>
      </c>
      <c r="J5" s="7">
        <v>537.89913725616896</v>
      </c>
      <c r="K5" s="8">
        <v>565.89395713261297</v>
      </c>
      <c r="L5" s="8">
        <v>544.15780674493703</v>
      </c>
      <c r="M5" s="8">
        <v>545.03582654716399</v>
      </c>
      <c r="N5" s="8">
        <v>510.26867553562801</v>
      </c>
      <c r="O5" s="8">
        <v>557.18255221274796</v>
      </c>
      <c r="P5" s="8">
        <v>555.12660298479898</v>
      </c>
      <c r="Q5" s="8">
        <v>571.61555328065299</v>
      </c>
      <c r="R5" s="8">
        <v>584.91220981280298</v>
      </c>
      <c r="S5" s="8">
        <v>603.16104923362195</v>
      </c>
      <c r="T5" s="8">
        <v>584.27940938262202</v>
      </c>
      <c r="U5" s="8">
        <v>570.09383079623001</v>
      </c>
      <c r="V5" s="8">
        <v>590.28383596982906</v>
      </c>
      <c r="W5" s="8">
        <v>570.06766169842297</v>
      </c>
      <c r="X5" s="8">
        <v>553.63128858509197</v>
      </c>
      <c r="Y5" s="8">
        <v>572.370805529883</v>
      </c>
      <c r="Z5" s="8">
        <v>580.18797279897001</v>
      </c>
      <c r="AA5" s="8">
        <v>595.09942762878995</v>
      </c>
      <c r="AB5" s="8">
        <v>587.71849411368896</v>
      </c>
      <c r="AC5" s="8">
        <v>596.72391598032198</v>
      </c>
      <c r="AD5" s="8">
        <v>540.75005140240899</v>
      </c>
      <c r="AE5" s="8">
        <v>551.23969634536104</v>
      </c>
      <c r="AF5" s="8">
        <v>556.10753115325997</v>
      </c>
      <c r="AG5" s="8">
        <v>517.79349162064705</v>
      </c>
      <c r="AH5" s="8">
        <v>500.86870342873101</v>
      </c>
      <c r="AI5" s="9">
        <v>507.84589419731299</v>
      </c>
      <c r="AJ5" s="10">
        <v>1.3930179178710001E-2</v>
      </c>
      <c r="AK5" s="11">
        <v>0.12910947203636</v>
      </c>
    </row>
    <row r="6" spans="1:37" s="2" customFormat="1">
      <c r="A6" s="2" t="s">
        <v>7</v>
      </c>
      <c r="B6" s="7">
        <v>23.1571131877899</v>
      </c>
      <c r="C6" s="7">
        <v>24.560021942853901</v>
      </c>
      <c r="D6" s="7">
        <v>25.4612359210848</v>
      </c>
      <c r="E6" s="7">
        <v>33.352442087173401</v>
      </c>
      <c r="F6" s="7">
        <v>35.519537090420698</v>
      </c>
      <c r="G6" s="7">
        <v>33.011321516990598</v>
      </c>
      <c r="H6" s="7">
        <v>33.293589082121798</v>
      </c>
      <c r="I6" s="7">
        <v>38.554387249231297</v>
      </c>
      <c r="J6" s="7">
        <v>41.043280757725199</v>
      </c>
      <c r="K6" s="8">
        <v>39.961331863641703</v>
      </c>
      <c r="L6" s="8">
        <v>41.749687744259802</v>
      </c>
      <c r="M6" s="8">
        <v>37.1054271880149</v>
      </c>
      <c r="N6" s="8">
        <v>39.440933675694403</v>
      </c>
      <c r="O6" s="8">
        <v>41.446189757430503</v>
      </c>
      <c r="P6" s="8">
        <v>43.011609811484803</v>
      </c>
      <c r="Q6" s="8">
        <v>43.761701202130297</v>
      </c>
      <c r="R6" s="8">
        <v>45.3315917539596</v>
      </c>
      <c r="S6" s="8">
        <v>42.874341735517902</v>
      </c>
      <c r="T6" s="8">
        <v>41.210325844806398</v>
      </c>
      <c r="U6" s="8">
        <v>39.082066575276798</v>
      </c>
      <c r="V6" s="8">
        <v>39.802357128858503</v>
      </c>
      <c r="W6" s="8">
        <v>34.261225162911401</v>
      </c>
      <c r="X6" s="8">
        <v>31.811717663264201</v>
      </c>
      <c r="Y6" s="8">
        <v>33.910049775123603</v>
      </c>
      <c r="Z6" s="8">
        <v>35.321367535078501</v>
      </c>
      <c r="AA6" s="8">
        <v>34.800971112203598</v>
      </c>
      <c r="AB6" s="8">
        <v>35.696236628824401</v>
      </c>
      <c r="AC6" s="8">
        <v>35.591669173550599</v>
      </c>
      <c r="AD6" s="8">
        <v>33.145028373438102</v>
      </c>
      <c r="AE6" s="8">
        <v>35.426389399874203</v>
      </c>
      <c r="AF6" s="8">
        <v>35.462861430644899</v>
      </c>
      <c r="AG6" s="8">
        <v>35.866841548263999</v>
      </c>
      <c r="AH6" s="8">
        <v>36.594941322112</v>
      </c>
      <c r="AI6" s="9">
        <v>36.654421112964698</v>
      </c>
      <c r="AJ6" s="10">
        <v>1.6253555659200001E-3</v>
      </c>
      <c r="AK6" s="11">
        <v>9.3186395242799997E-3</v>
      </c>
    </row>
    <row r="7" spans="1:37">
      <c r="A7" s="2" t="s">
        <v>8</v>
      </c>
      <c r="B7" s="7">
        <v>1.69926913155632</v>
      </c>
      <c r="C7" s="7">
        <v>2.0432549918792402</v>
      </c>
      <c r="D7" s="7">
        <v>2.59472628260247</v>
      </c>
      <c r="E7" s="7">
        <v>2.8270039170727101</v>
      </c>
      <c r="F7" s="7">
        <v>2.9005445686443099</v>
      </c>
      <c r="G7" s="7">
        <v>3.1414684245724702</v>
      </c>
      <c r="H7" s="7">
        <v>3.4867918219164999</v>
      </c>
      <c r="I7" s="7">
        <v>3.11304576287379</v>
      </c>
      <c r="J7" s="7">
        <v>3.3443918983471899</v>
      </c>
      <c r="K7" s="8">
        <v>3.3858077768224</v>
      </c>
      <c r="L7" s="8">
        <v>3.0744960351581199</v>
      </c>
      <c r="M7" s="8">
        <v>2.8556893092576701</v>
      </c>
      <c r="N7" s="8">
        <v>3.0910241712047402</v>
      </c>
      <c r="O7" s="8">
        <v>4.1798031909811799</v>
      </c>
      <c r="P7" s="8">
        <v>4.1250358268844902</v>
      </c>
      <c r="Q7" s="8">
        <v>4.5665185822107599</v>
      </c>
      <c r="R7" s="8">
        <v>4.53112162033056</v>
      </c>
      <c r="S7" s="8">
        <v>4.7628499092385601</v>
      </c>
      <c r="T7" s="8">
        <v>4.8687780643928598</v>
      </c>
      <c r="U7" s="8">
        <v>5.4146842457246596</v>
      </c>
      <c r="V7" s="8">
        <v>4.1620638673927601</v>
      </c>
      <c r="W7" s="8">
        <v>3.3909440145218301</v>
      </c>
      <c r="X7" s="8">
        <v>4.3917772523168104</v>
      </c>
      <c r="Y7" s="8">
        <v>5.8767821486576901</v>
      </c>
      <c r="Z7" s="8">
        <v>6.0717039982803103</v>
      </c>
      <c r="AA7" s="8">
        <v>6.7686685296646596</v>
      </c>
      <c r="AB7" s="8">
        <v>7.30380560332474</v>
      </c>
      <c r="AC7" s="8">
        <v>6.9221385306200496</v>
      </c>
      <c r="AD7" s="8">
        <v>6.0826507595299502</v>
      </c>
      <c r="AE7" s="8">
        <v>7.3203335960638203</v>
      </c>
      <c r="AF7" s="8">
        <v>9.3695016958058694</v>
      </c>
      <c r="AG7" s="8">
        <v>7.4234590379287297</v>
      </c>
      <c r="AH7" s="8">
        <v>7.5539102178274602</v>
      </c>
      <c r="AI7" s="9">
        <v>6.8828901070341599</v>
      </c>
      <c r="AJ7" s="10">
        <v>-8.8830828666689995E-2</v>
      </c>
      <c r="AK7" s="11">
        <v>1.7498346278400001E-3</v>
      </c>
    </row>
    <row r="8" spans="1:37">
      <c r="A8" s="17" t="s">
        <v>9</v>
      </c>
      <c r="B8" s="14">
        <v>487.94326584939802</v>
      </c>
      <c r="C8" s="14">
        <v>496.29246619000298</v>
      </c>
      <c r="D8" s="14">
        <v>462.66474041604198</v>
      </c>
      <c r="E8" s="14">
        <v>533.09533729385498</v>
      </c>
      <c r="F8" s="14">
        <v>525.40605543571098</v>
      </c>
      <c r="G8" s="14">
        <v>527.78308640755301</v>
      </c>
      <c r="H8" s="14">
        <v>544.327670652042</v>
      </c>
      <c r="I8" s="14">
        <v>564.24717097040195</v>
      </c>
      <c r="J8" s="14">
        <v>582.28680991224201</v>
      </c>
      <c r="K8" s="14">
        <v>609.24109677307695</v>
      </c>
      <c r="L8" s="14">
        <v>588.98199052435496</v>
      </c>
      <c r="M8" s="14">
        <v>584.99694304443597</v>
      </c>
      <c r="N8" s="14">
        <v>552.80063338252705</v>
      </c>
      <c r="O8" s="14">
        <v>602.80854516116005</v>
      </c>
      <c r="P8" s="14">
        <v>602.26324862316801</v>
      </c>
      <c r="Q8" s="14">
        <v>619.94377306499405</v>
      </c>
      <c r="R8" s="14">
        <v>634.77492318709301</v>
      </c>
      <c r="S8" s="14">
        <v>650.79824087837903</v>
      </c>
      <c r="T8" s="14">
        <v>630.35851329182105</v>
      </c>
      <c r="U8" s="14">
        <v>614.59058161723101</v>
      </c>
      <c r="V8" s="14">
        <v>634.24825696608002</v>
      </c>
      <c r="W8" s="14">
        <v>607.71983087585602</v>
      </c>
      <c r="X8" s="14">
        <v>589.83478350067401</v>
      </c>
      <c r="Y8" s="14">
        <v>612.15763745366405</v>
      </c>
      <c r="Z8" s="14">
        <v>621.58104433232802</v>
      </c>
      <c r="AA8" s="14">
        <v>636.66906727065805</v>
      </c>
      <c r="AB8" s="14">
        <v>630.71853634583795</v>
      </c>
      <c r="AC8" s="14">
        <v>639.23772368449295</v>
      </c>
      <c r="AD8" s="14">
        <v>579.97773053537696</v>
      </c>
      <c r="AE8" s="14">
        <v>593.98641934129898</v>
      </c>
      <c r="AF8" s="14">
        <v>600.93989427971098</v>
      </c>
      <c r="AG8" s="14">
        <v>561.08379220684003</v>
      </c>
      <c r="AH8" s="14">
        <v>545.01755496866997</v>
      </c>
      <c r="AI8" s="14">
        <v>551.38320541731105</v>
      </c>
      <c r="AJ8" s="15">
        <v>1.1679716408249999E-2</v>
      </c>
      <c r="AK8" s="16">
        <v>0.14017795026301999</v>
      </c>
    </row>
    <row r="9" spans="1:37">
      <c r="B9" s="8"/>
      <c r="C9" s="8"/>
      <c r="D9" s="8"/>
      <c r="E9" s="8"/>
      <c r="F9" s="8"/>
      <c r="G9" s="8"/>
      <c r="H9" s="8"/>
      <c r="I9" s="8"/>
      <c r="J9" s="8"/>
      <c r="K9" s="8"/>
      <c r="L9" s="8"/>
      <c r="M9" s="8"/>
      <c r="N9" s="8"/>
      <c r="O9" s="8"/>
      <c r="P9" s="8"/>
      <c r="Q9" s="8"/>
      <c r="R9" s="8"/>
      <c r="S9" s="8"/>
      <c r="T9" s="8"/>
      <c r="U9" s="8"/>
      <c r="V9" s="8"/>
      <c r="W9" s="8"/>
      <c r="X9" s="8"/>
      <c r="Y9" s="8"/>
      <c r="Z9" s="8"/>
      <c r="AA9" s="8"/>
      <c r="AB9" s="8"/>
      <c r="AC9" s="8"/>
      <c r="AD9" s="8"/>
      <c r="AE9" s="8"/>
      <c r="AF9" s="8"/>
      <c r="AG9" s="8"/>
      <c r="AH9" s="8"/>
      <c r="AI9" s="9"/>
      <c r="AJ9" s="10"/>
      <c r="AK9" s="11"/>
    </row>
    <row r="10" spans="1:37">
      <c r="A10" t="s">
        <v>11</v>
      </c>
      <c r="B10" s="8">
        <v>2.59748496472836</v>
      </c>
      <c r="C10" s="8">
        <v>2.8727399930357902</v>
      </c>
      <c r="D10" s="8">
        <v>3.04647994697094</v>
      </c>
      <c r="E10" s="8">
        <v>3.4261119508743301</v>
      </c>
      <c r="F10" s="8">
        <v>3.4579350569844198</v>
      </c>
      <c r="G10" s="8">
        <v>3.2804209196567502</v>
      </c>
      <c r="H10" s="8">
        <v>2.9563359117507901</v>
      </c>
      <c r="I10" s="8">
        <v>3.2164040520787198</v>
      </c>
      <c r="J10" s="8">
        <v>2.8414199936389899</v>
      </c>
      <c r="K10" s="8">
        <v>1.8800199508666999</v>
      </c>
      <c r="L10" s="8">
        <v>2.0645819923281699</v>
      </c>
      <c r="M10" s="8">
        <v>1.8404429307579999</v>
      </c>
      <c r="N10" s="8">
        <v>1.7907799482345601</v>
      </c>
      <c r="O10" s="8">
        <v>1.9832579371333099</v>
      </c>
      <c r="P10" s="8">
        <v>1.99835996627808</v>
      </c>
      <c r="Q10" s="8">
        <v>1.8422399997711201</v>
      </c>
      <c r="R10" s="8">
        <v>2.1300500229000998</v>
      </c>
      <c r="S10" s="8">
        <v>2.0446080636978099</v>
      </c>
      <c r="T10" s="8">
        <v>2.0811820596456498</v>
      </c>
      <c r="U10" s="8">
        <v>2.85543293148279</v>
      </c>
      <c r="V10" s="8">
        <v>2.1356999501586</v>
      </c>
      <c r="W10" s="8">
        <v>1.9444319546222699</v>
      </c>
      <c r="X10" s="8">
        <v>1.7561879590153699</v>
      </c>
      <c r="Y10" s="8">
        <v>2.0434679523110399</v>
      </c>
      <c r="Z10" s="8">
        <v>2.3643899448216001</v>
      </c>
      <c r="AA10" s="8">
        <v>2.2230179481208299</v>
      </c>
      <c r="AB10" s="8">
        <v>2.2547699473798302</v>
      </c>
      <c r="AC10" s="8">
        <v>2.4989579416811498</v>
      </c>
      <c r="AD10" s="8">
        <v>1.91305795535445</v>
      </c>
      <c r="AE10" s="8">
        <v>2.04686995223165</v>
      </c>
      <c r="AF10" s="8">
        <v>2.0808899514377099</v>
      </c>
      <c r="AG10" s="8">
        <v>2.5012259416282201</v>
      </c>
      <c r="AH10" s="8">
        <v>3.2485319241881401</v>
      </c>
      <c r="AI10" s="9">
        <v>3.2485319241881401</v>
      </c>
      <c r="AJ10" s="19" t="s">
        <v>50</v>
      </c>
      <c r="AK10" s="11">
        <v>8.2587305223999995E-4</v>
      </c>
    </row>
    <row r="11" spans="1:37">
      <c r="A11" t="s">
        <v>12</v>
      </c>
      <c r="B11" s="8">
        <v>2.8430998957157101</v>
      </c>
      <c r="C11" s="8">
        <v>3.08424988687038</v>
      </c>
      <c r="D11" s="8">
        <v>3.35984987676144</v>
      </c>
      <c r="E11" s="8">
        <v>4.3107998418808</v>
      </c>
      <c r="F11" s="8">
        <v>5.7589997887611402</v>
      </c>
      <c r="G11" s="8">
        <v>6.9179497462511099</v>
      </c>
      <c r="H11" s="8">
        <v>8.7483496791124296</v>
      </c>
      <c r="I11" s="8">
        <v>9.79289964079857</v>
      </c>
      <c r="J11" s="8">
        <v>11.915799562930999</v>
      </c>
      <c r="K11" s="8">
        <v>13.956799488067601</v>
      </c>
      <c r="L11" s="8">
        <v>12.9947995233535</v>
      </c>
      <c r="M11" s="8">
        <v>14.2382494777441</v>
      </c>
      <c r="N11" s="8">
        <v>13.7949494940042</v>
      </c>
      <c r="O11" s="8">
        <v>14.7322494596242</v>
      </c>
      <c r="P11" s="8">
        <v>16.730999386310501</v>
      </c>
      <c r="Q11" s="8">
        <v>19.542249283194501</v>
      </c>
      <c r="R11" s="8">
        <v>21.184799222946101</v>
      </c>
      <c r="S11" s="8">
        <v>21.9381491953134</v>
      </c>
      <c r="T11" s="8">
        <v>21.2900992190837</v>
      </c>
      <c r="U11" s="8">
        <v>24.8572990882396</v>
      </c>
      <c r="V11" s="8">
        <v>28.542148953080101</v>
      </c>
      <c r="W11" s="8">
        <v>25.664599058627999</v>
      </c>
      <c r="X11" s="8">
        <v>32.5181988072395</v>
      </c>
      <c r="Y11" s="8">
        <v>34.900448719859099</v>
      </c>
      <c r="Z11" s="8">
        <v>38.391598591804502</v>
      </c>
      <c r="AA11" s="8">
        <v>42.637398436069397</v>
      </c>
      <c r="AB11" s="8">
        <v>45.436429633401602</v>
      </c>
      <c r="AC11" s="8">
        <v>47.776298247575703</v>
      </c>
      <c r="AD11" s="8">
        <v>47.324816064136002</v>
      </c>
      <c r="AE11" s="8">
        <v>48.327584846354597</v>
      </c>
      <c r="AF11" s="8">
        <v>55.772096882291599</v>
      </c>
      <c r="AG11" s="8">
        <v>57.865806410494699</v>
      </c>
      <c r="AH11" s="8">
        <v>55.572438261614998</v>
      </c>
      <c r="AI11" s="9">
        <v>57.575684888136301</v>
      </c>
      <c r="AJ11" s="10">
        <v>3.6047484725709997E-2</v>
      </c>
      <c r="AK11" s="11">
        <v>1.4637445099650001E-2</v>
      </c>
    </row>
    <row r="12" spans="1:37">
      <c r="A12" t="s">
        <v>16</v>
      </c>
      <c r="B12" s="8">
        <v>3.6500000953670002E-2</v>
      </c>
      <c r="C12" s="8">
        <v>3.6500000953670002E-2</v>
      </c>
      <c r="D12" s="8">
        <v>2.920000076294E-2</v>
      </c>
      <c r="E12" s="8">
        <v>3.6500000953670002E-2</v>
      </c>
      <c r="F12" s="8">
        <v>2.920000076294E-2</v>
      </c>
      <c r="G12" s="8">
        <v>4.3800001144410003E-2</v>
      </c>
      <c r="H12" s="8">
        <v>0.17520000457764001</v>
      </c>
      <c r="I12" s="8">
        <v>0.78110002040863002</v>
      </c>
      <c r="J12" s="8">
        <v>1.54030004024506</v>
      </c>
      <c r="K12" s="8">
        <v>1.569500041008</v>
      </c>
      <c r="L12" s="8">
        <v>1.75200004577637</v>
      </c>
      <c r="M12" s="8">
        <v>1.8104000473022499</v>
      </c>
      <c r="N12" s="8">
        <v>2.8908000755310099</v>
      </c>
      <c r="O12" s="8">
        <v>3.2412000846862798</v>
      </c>
      <c r="P12" s="8">
        <v>3.1755000829696698</v>
      </c>
      <c r="Q12" s="8">
        <v>3.0514000797271699</v>
      </c>
      <c r="R12" s="8">
        <v>3.8617001008987399</v>
      </c>
      <c r="S12" s="8">
        <v>4.71580012321472</v>
      </c>
      <c r="T12" s="8">
        <v>4.8107001256942796</v>
      </c>
      <c r="U12" s="8">
        <v>5.7524001502990698</v>
      </c>
      <c r="V12" s="8">
        <v>5.61370014667511</v>
      </c>
      <c r="W12" s="8">
        <v>5.91300015449524</v>
      </c>
      <c r="X12" s="8">
        <v>5.1319001340866102</v>
      </c>
      <c r="Y12" s="8">
        <v>5.9183320746345496</v>
      </c>
      <c r="Z12" s="8">
        <v>5.25235013723373</v>
      </c>
      <c r="AA12" s="8">
        <v>5.7458301501274098</v>
      </c>
      <c r="AB12" s="8">
        <v>4.4508101162910503</v>
      </c>
      <c r="AC12" s="8">
        <v>3.5930600938796999</v>
      </c>
      <c r="AD12" s="8">
        <v>2.3958600625991799</v>
      </c>
      <c r="AE12" s="8">
        <v>1.9929000520706199</v>
      </c>
      <c r="AF12" s="8">
        <v>1.53300004005432</v>
      </c>
      <c r="AG12" s="8">
        <v>0.87600002288818002</v>
      </c>
      <c r="AH12" s="8">
        <v>1.87610004901886</v>
      </c>
      <c r="AI12" s="9">
        <v>1.8470010345714101</v>
      </c>
      <c r="AJ12" s="10">
        <v>-1.551037468016E-2</v>
      </c>
      <c r="AK12" s="11">
        <v>4.6956239385000001E-4</v>
      </c>
    </row>
    <row r="13" spans="1:37">
      <c r="A13" t="s">
        <v>17</v>
      </c>
      <c r="B13" s="8">
        <v>1.1032210209369699</v>
      </c>
      <c r="C13" s="8">
        <v>1.0218150188922901</v>
      </c>
      <c r="D13" s="8">
        <v>1.02221001875401</v>
      </c>
      <c r="E13" s="8">
        <v>1.18093602240086</v>
      </c>
      <c r="F13" s="8">
        <v>1.20358902430534</v>
      </c>
      <c r="G13" s="8">
        <v>1.4218070310354201</v>
      </c>
      <c r="H13" s="8">
        <v>1.38559802949429</v>
      </c>
      <c r="I13" s="8">
        <v>1.72175403666496</v>
      </c>
      <c r="J13" s="8">
        <v>1.7173710374832201</v>
      </c>
      <c r="K13" s="8">
        <v>1.70125704276562</v>
      </c>
      <c r="L13" s="8">
        <v>1.7132320435047199</v>
      </c>
      <c r="M13" s="8">
        <v>1.2860540314912801</v>
      </c>
      <c r="N13" s="8">
        <v>1.08904502594471</v>
      </c>
      <c r="O13" s="8">
        <v>1.02157802343369</v>
      </c>
      <c r="P13" s="8">
        <v>0.89880202054976999</v>
      </c>
      <c r="Q13" s="8">
        <v>0.87871601986884995</v>
      </c>
      <c r="R13" s="8">
        <v>0.87087602066993997</v>
      </c>
      <c r="S13" s="8">
        <v>0.82326001858710995</v>
      </c>
      <c r="T13" s="8">
        <v>0.54131500947474998</v>
      </c>
      <c r="U13" s="8">
        <v>0.41551400709151998</v>
      </c>
      <c r="V13" s="8">
        <v>0.51510401129723005</v>
      </c>
      <c r="W13" s="8">
        <v>0.36500700843334</v>
      </c>
      <c r="X13" s="8">
        <v>0.45761283129723002</v>
      </c>
      <c r="Y13" s="8">
        <v>0.19891000312567</v>
      </c>
      <c r="Z13" s="8">
        <v>0.31029500776529001</v>
      </c>
      <c r="AA13" s="8">
        <v>0.61554601222276994</v>
      </c>
      <c r="AB13" s="8">
        <v>0.33055200457572997</v>
      </c>
      <c r="AC13" s="8">
        <v>0.42840500628947997</v>
      </c>
      <c r="AD13" s="8">
        <v>0.51733040875030001</v>
      </c>
      <c r="AE13" s="8">
        <v>0.35427003726424</v>
      </c>
      <c r="AF13" s="8">
        <v>0.43150540521096997</v>
      </c>
      <c r="AG13" s="8">
        <v>0.57735452259357001</v>
      </c>
      <c r="AH13" s="8">
        <v>1.65981197861309</v>
      </c>
      <c r="AI13" s="9">
        <v>2.2814194402180599</v>
      </c>
      <c r="AJ13" s="10">
        <v>0.37450474500656</v>
      </c>
      <c r="AK13" s="11">
        <v>5.8000441640999997E-4</v>
      </c>
    </row>
    <row r="14" spans="1:37">
      <c r="A14" s="17" t="s">
        <v>18</v>
      </c>
      <c r="B14" s="14">
        <v>6.5803058823347103</v>
      </c>
      <c r="C14" s="14">
        <v>7.0153048997521399</v>
      </c>
      <c r="D14" s="14">
        <v>7.4577398432493203</v>
      </c>
      <c r="E14" s="14">
        <v>8.9543478161096601</v>
      </c>
      <c r="F14" s="14">
        <v>10.4497238708138</v>
      </c>
      <c r="G14" s="14">
        <v>11.663977698087599</v>
      </c>
      <c r="H14" s="14">
        <v>13.265483624935101</v>
      </c>
      <c r="I14" s="14">
        <v>15.5121577499508</v>
      </c>
      <c r="J14" s="14">
        <v>18.0148906342983</v>
      </c>
      <c r="K14" s="14">
        <v>19.107576522707902</v>
      </c>
      <c r="L14" s="14">
        <v>18.524613604962799</v>
      </c>
      <c r="M14" s="14">
        <v>19.175146487295599</v>
      </c>
      <c r="N14" s="14">
        <v>19.565574543714501</v>
      </c>
      <c r="O14" s="14">
        <v>20.978285504877501</v>
      </c>
      <c r="P14" s="14">
        <v>22.803661456108099</v>
      </c>
      <c r="Q14" s="14">
        <v>25.314605382561599</v>
      </c>
      <c r="R14" s="14">
        <v>28.047425367414899</v>
      </c>
      <c r="S14" s="14">
        <v>29.521817400813099</v>
      </c>
      <c r="T14" s="14">
        <v>28.723296413898399</v>
      </c>
      <c r="U14" s="14">
        <v>33.880646177113</v>
      </c>
      <c r="V14" s="14">
        <v>36.806653061211101</v>
      </c>
      <c r="W14" s="14">
        <v>33.887038176178898</v>
      </c>
      <c r="X14" s="14">
        <v>39.863899731638703</v>
      </c>
      <c r="Y14" s="14">
        <v>43.0611587499303</v>
      </c>
      <c r="Z14" s="14">
        <v>46.318633681625101</v>
      </c>
      <c r="AA14" s="14">
        <v>51.221792546540499</v>
      </c>
      <c r="AB14" s="14">
        <v>52.472561701648203</v>
      </c>
      <c r="AC14" s="14">
        <v>54.296721289426003</v>
      </c>
      <c r="AD14" s="14">
        <v>52.1510644908399</v>
      </c>
      <c r="AE14" s="14">
        <v>52.721624887921202</v>
      </c>
      <c r="AF14" s="14">
        <v>59.8174922789946</v>
      </c>
      <c r="AG14" s="14">
        <v>61.820386897604699</v>
      </c>
      <c r="AH14" s="14">
        <v>62.3568822134351</v>
      </c>
      <c r="AI14" s="14">
        <v>64.952637287114001</v>
      </c>
      <c r="AJ14" s="15">
        <v>4.1627403348680002E-2</v>
      </c>
      <c r="AK14" s="16">
        <v>1.6512885689739999E-2</v>
      </c>
    </row>
    <row r="15" spans="1:37">
      <c r="B15" s="8"/>
      <c r="C15" s="8"/>
      <c r="D15" s="8"/>
      <c r="E15" s="8"/>
      <c r="F15" s="8"/>
      <c r="G15" s="8"/>
      <c r="H15" s="8"/>
      <c r="I15" s="8"/>
      <c r="J15" s="8"/>
      <c r="K15" s="8"/>
      <c r="L15" s="8"/>
      <c r="M15" s="8"/>
      <c r="N15" s="8"/>
      <c r="O15" s="8"/>
      <c r="P15" s="8"/>
      <c r="Q15" s="8"/>
      <c r="R15" s="8"/>
      <c r="S15" s="8"/>
      <c r="T15" s="8"/>
      <c r="U15" s="8"/>
      <c r="V15" s="8"/>
      <c r="W15" s="8"/>
      <c r="X15" s="8"/>
      <c r="Y15" s="8"/>
      <c r="Z15" s="8"/>
      <c r="AA15" s="8"/>
      <c r="AB15" s="8"/>
      <c r="AC15" s="8"/>
      <c r="AD15" s="8"/>
      <c r="AE15" s="8"/>
      <c r="AF15" s="8"/>
      <c r="AG15" s="8"/>
      <c r="AH15" s="8"/>
      <c r="AI15" s="9"/>
      <c r="AJ15" s="10"/>
      <c r="AK15" s="11"/>
    </row>
    <row r="16" spans="1:37">
      <c r="A16" t="s">
        <v>86</v>
      </c>
      <c r="B16" s="8">
        <v>5.0178199277818196</v>
      </c>
      <c r="C16" s="8">
        <v>5.51255992129445</v>
      </c>
      <c r="D16" s="8">
        <v>5.5427999208867504</v>
      </c>
      <c r="E16" s="8">
        <v>5.5293199214339301</v>
      </c>
      <c r="F16" s="8">
        <v>5.2806799247860896</v>
      </c>
      <c r="G16" s="8">
        <v>6.0055799151956997</v>
      </c>
      <c r="H16" s="8">
        <v>6.2701599118113496</v>
      </c>
      <c r="I16" s="8">
        <v>5.8215999178588396</v>
      </c>
      <c r="J16" s="8">
        <v>5.8425799177586999</v>
      </c>
      <c r="K16" s="8">
        <v>5.3831759319901504</v>
      </c>
      <c r="L16" s="8">
        <v>6.0585152407437599</v>
      </c>
      <c r="M16" s="8">
        <v>6.5646752608567498</v>
      </c>
      <c r="N16" s="8">
        <v>6.3919502539932704</v>
      </c>
      <c r="O16" s="8">
        <v>6.1925852460712196</v>
      </c>
      <c r="P16" s="8">
        <v>6.5576852605789897</v>
      </c>
      <c r="Q16" s="8">
        <v>6.5559602605104503</v>
      </c>
      <c r="R16" s="8">
        <v>4.9461901965439301</v>
      </c>
      <c r="S16" s="8">
        <v>5.0083351990133496</v>
      </c>
      <c r="T16" s="8">
        <v>4.2272401679754301</v>
      </c>
      <c r="U16" s="8">
        <v>4.4126101753413698</v>
      </c>
      <c r="V16" s="8">
        <v>4.4386651763767002</v>
      </c>
      <c r="W16" s="8">
        <v>4.3338601722121197</v>
      </c>
      <c r="X16" s="8">
        <v>4.5265201798677399</v>
      </c>
      <c r="Y16" s="8">
        <v>4.3843801742196096</v>
      </c>
      <c r="Z16" s="8">
        <v>4.0785901620685996</v>
      </c>
      <c r="AA16" s="8">
        <v>4.2486151688247897</v>
      </c>
      <c r="AB16" s="8">
        <v>4.7099701871573902</v>
      </c>
      <c r="AC16" s="8">
        <v>4.7680201894640897</v>
      </c>
      <c r="AD16" s="8">
        <v>4.5022201789021503</v>
      </c>
      <c r="AE16" s="8">
        <v>4.86313519324362</v>
      </c>
      <c r="AF16" s="8">
        <v>6.1339502437412703</v>
      </c>
      <c r="AG16" s="8">
        <v>5.5219802194237699</v>
      </c>
      <c r="AH16" s="8">
        <v>4.7250751877576098</v>
      </c>
      <c r="AI16" s="9">
        <v>5.1577352049499696</v>
      </c>
      <c r="AJ16" s="10">
        <v>9.1566801071170004E-2</v>
      </c>
      <c r="AK16" s="11">
        <v>1.3112490996699999E-3</v>
      </c>
    </row>
    <row r="17" spans="1:37">
      <c r="A17" t="s">
        <v>87</v>
      </c>
      <c r="B17" s="8">
        <v>42.667325072884502</v>
      </c>
      <c r="C17" s="8">
        <v>43.116595068573901</v>
      </c>
      <c r="D17" s="8">
        <v>43.8195000314712</v>
      </c>
      <c r="E17" s="8">
        <v>44.464930143356298</v>
      </c>
      <c r="F17" s="8">
        <v>43.920910123586602</v>
      </c>
      <c r="G17" s="8">
        <v>43.828940138816797</v>
      </c>
      <c r="H17" s="8">
        <v>43.585895131230302</v>
      </c>
      <c r="I17" s="8">
        <v>42.543550693988799</v>
      </c>
      <c r="J17" s="8">
        <v>40.734375659227297</v>
      </c>
      <c r="K17" s="8">
        <v>36.662430594563403</v>
      </c>
      <c r="L17" s="8">
        <v>33.879870558977103</v>
      </c>
      <c r="M17" s="8">
        <v>31.444691485762601</v>
      </c>
      <c r="N17" s="8">
        <v>30.769687297344198</v>
      </c>
      <c r="O17" s="8">
        <v>28.112407148182299</v>
      </c>
      <c r="P17" s="8">
        <v>27.2833472865819</v>
      </c>
      <c r="Q17" s="8">
        <v>26.952296571135498</v>
      </c>
      <c r="R17" s="8">
        <v>27.922955604493598</v>
      </c>
      <c r="S17" s="8">
        <v>26.038674708008699</v>
      </c>
      <c r="T17" s="8">
        <v>23.079672139585</v>
      </c>
      <c r="U17" s="8">
        <v>25.0003625178337</v>
      </c>
      <c r="V17" s="8">
        <v>25.3887115240097</v>
      </c>
      <c r="W17" s="8">
        <v>24.319554502963999</v>
      </c>
      <c r="X17" s="8">
        <v>24.217374525070099</v>
      </c>
      <c r="Y17" s="8">
        <v>23.511192407846401</v>
      </c>
      <c r="Z17" s="8">
        <v>23.511701109409302</v>
      </c>
      <c r="AA17" s="8">
        <v>23.825830617666199</v>
      </c>
      <c r="AB17" s="8">
        <v>23.580665123462602</v>
      </c>
      <c r="AC17" s="8">
        <v>22.754350298166202</v>
      </c>
      <c r="AD17" s="8">
        <v>21.0432699830532</v>
      </c>
      <c r="AE17" s="8">
        <v>20.810028760194701</v>
      </c>
      <c r="AF17" s="8">
        <v>21.5894882962703</v>
      </c>
      <c r="AG17" s="8">
        <v>20.738562557220401</v>
      </c>
      <c r="AH17" s="8">
        <v>17.9584091372489</v>
      </c>
      <c r="AI17" s="9">
        <v>17.3313539097309</v>
      </c>
      <c r="AJ17" s="10">
        <v>-3.4917082637550001E-2</v>
      </c>
      <c r="AK17" s="11">
        <v>4.4061439111799999E-3</v>
      </c>
    </row>
    <row r="18" spans="1:37">
      <c r="A18" t="s">
        <v>89</v>
      </c>
      <c r="B18" s="8">
        <v>13.389999382019001</v>
      </c>
      <c r="C18" s="8">
        <v>12.429999565184101</v>
      </c>
      <c r="D18" s="8">
        <v>12.249999432563699</v>
      </c>
      <c r="E18" s="8">
        <v>11.9399999256134</v>
      </c>
      <c r="F18" s="8">
        <v>10.909999917984001</v>
      </c>
      <c r="G18" s="8">
        <v>10.5700005156993</v>
      </c>
      <c r="H18" s="8">
        <v>9.7099999167323094</v>
      </c>
      <c r="I18" s="8">
        <v>8.4799996900558501</v>
      </c>
      <c r="J18" s="8">
        <v>8.3100002746582007</v>
      </c>
      <c r="K18" s="8">
        <v>7.7299996223449696</v>
      </c>
      <c r="L18" s="8">
        <v>7.3799996237754799</v>
      </c>
      <c r="M18" s="8">
        <v>6.8200003505945199</v>
      </c>
      <c r="N18" s="8">
        <v>6.1599998287558604</v>
      </c>
      <c r="O18" s="8">
        <v>5.4300000927448302</v>
      </c>
      <c r="P18" s="8">
        <v>5.1099997713565797</v>
      </c>
      <c r="Q18" s="8">
        <v>5.0300000655055097</v>
      </c>
      <c r="R18" s="8">
        <v>4.2000001704692798</v>
      </c>
      <c r="S18" s="8">
        <v>3.5200000019073499</v>
      </c>
      <c r="T18" s="8">
        <v>3.2699999159574502</v>
      </c>
      <c r="U18" s="8">
        <v>2.33821504426002</v>
      </c>
      <c r="V18" s="8">
        <v>1.50376303255558</v>
      </c>
      <c r="W18" s="8">
        <v>1.15490205359459</v>
      </c>
      <c r="X18" s="8">
        <v>1.27863498711586</v>
      </c>
      <c r="Y18" s="8">
        <v>0.38739999651909002</v>
      </c>
      <c r="Z18" s="8">
        <v>0.24988500073552</v>
      </c>
      <c r="AA18" s="8">
        <v>0.18306000053883001</v>
      </c>
      <c r="AB18" s="8">
        <v>0.17091000050305999</v>
      </c>
      <c r="AC18" s="8">
        <v>0.11218500033021001</v>
      </c>
      <c r="AD18" s="8">
        <v>5.9535000175240001E-2</v>
      </c>
      <c r="AE18" s="8">
        <v>0.10570500031114</v>
      </c>
      <c r="AF18" s="8">
        <v>6.0345000177619998E-2</v>
      </c>
      <c r="AG18" s="8">
        <v>0.11745000034571</v>
      </c>
      <c r="AH18" s="8">
        <v>0.12676500037312999</v>
      </c>
      <c r="AI18" s="9">
        <v>0.12150000035763001</v>
      </c>
      <c r="AJ18" s="10">
        <v>-4.1533544659609997E-2</v>
      </c>
      <c r="AK18" s="11">
        <v>3.0888899350000003E-5</v>
      </c>
    </row>
    <row r="19" spans="1:37">
      <c r="A19" t="s">
        <v>90</v>
      </c>
      <c r="B19" s="8">
        <v>148.85351856052799</v>
      </c>
      <c r="C19" s="8">
        <v>149.502703499793</v>
      </c>
      <c r="D19" s="8">
        <v>141.261444352567</v>
      </c>
      <c r="E19" s="8">
        <v>142.97746530175201</v>
      </c>
      <c r="F19" s="8">
        <v>148.63417977094599</v>
      </c>
      <c r="G19" s="8">
        <v>143.512416056007</v>
      </c>
      <c r="H19" s="8">
        <v>138.95668404474799</v>
      </c>
      <c r="I19" s="8">
        <v>137.884682684019</v>
      </c>
      <c r="J19" s="8">
        <v>131.565873637273</v>
      </c>
      <c r="K19" s="8">
        <v>125.037135417863</v>
      </c>
      <c r="L19" s="8">
        <v>106.150535539194</v>
      </c>
      <c r="M19" s="8">
        <v>97.634659215137304</v>
      </c>
      <c r="N19" s="8">
        <v>87.849729928180494</v>
      </c>
      <c r="O19" s="8">
        <v>80.948557191610305</v>
      </c>
      <c r="P19" s="8">
        <v>79.008611232414793</v>
      </c>
      <c r="Q19" s="8">
        <v>73.953126716807404</v>
      </c>
      <c r="R19" s="8">
        <v>70.835246647402599</v>
      </c>
      <c r="S19" s="8">
        <v>64.976559192612697</v>
      </c>
      <c r="T19" s="8">
        <v>63.248715528622199</v>
      </c>
      <c r="U19" s="8">
        <v>60.680975521281297</v>
      </c>
      <c r="V19" s="8">
        <v>58.225092252835601</v>
      </c>
      <c r="W19" s="8">
        <v>58.394958373561401</v>
      </c>
      <c r="X19" s="8">
        <v>57.7714768955856</v>
      </c>
      <c r="Y19" s="8">
        <v>58.3902454620236</v>
      </c>
      <c r="Z19" s="8">
        <v>56.543969270732397</v>
      </c>
      <c r="AA19" s="8">
        <v>53.327634893882603</v>
      </c>
      <c r="AB19" s="8">
        <v>54.414096695493903</v>
      </c>
      <c r="AC19" s="8">
        <v>50.095938779342802</v>
      </c>
      <c r="AD19" s="8">
        <v>46.414679761203999</v>
      </c>
      <c r="AE19" s="8">
        <v>45.898106821432698</v>
      </c>
      <c r="AF19" s="8">
        <v>46.731082201451002</v>
      </c>
      <c r="AG19" s="8">
        <v>47.772596291065199</v>
      </c>
      <c r="AH19" s="8">
        <v>44.735579635083603</v>
      </c>
      <c r="AI19" s="9">
        <v>43.815971027016602</v>
      </c>
      <c r="AJ19" s="10">
        <v>-2.0556537434459999E-2</v>
      </c>
      <c r="AK19" s="11">
        <v>1.1139318346980001E-2</v>
      </c>
    </row>
    <row r="20" spans="1:37">
      <c r="A20" t="s">
        <v>91</v>
      </c>
      <c r="B20" s="8">
        <v>3.4778358423709901</v>
      </c>
      <c r="C20" s="8">
        <v>3.6442000359296798</v>
      </c>
      <c r="D20" s="8">
        <v>3.9766998541355099</v>
      </c>
      <c r="E20" s="8">
        <v>4.3225000426173201</v>
      </c>
      <c r="F20" s="8">
        <v>4.8379720710217997</v>
      </c>
      <c r="G20" s="8">
        <v>5.0558698564767797</v>
      </c>
      <c r="H20" s="8">
        <v>5.9690855978727297</v>
      </c>
      <c r="I20" s="8">
        <v>6.2868221513778</v>
      </c>
      <c r="J20" s="8">
        <v>7.1212017789781097</v>
      </c>
      <c r="K20" s="8">
        <v>7.1201310911178597</v>
      </c>
      <c r="L20" s="8">
        <v>6.9030448555201298</v>
      </c>
      <c r="M20" s="8">
        <v>6.9969824163168699</v>
      </c>
      <c r="N20" s="8">
        <v>7.1645822881609202</v>
      </c>
      <c r="O20" s="8">
        <v>7.40703080129623</v>
      </c>
      <c r="P20" s="8">
        <v>7.5075923202633899</v>
      </c>
      <c r="Q20" s="8">
        <v>7.19165444324166</v>
      </c>
      <c r="R20" s="8">
        <v>7.7085638386607203</v>
      </c>
      <c r="S20" s="8">
        <v>8.1280136879086502</v>
      </c>
      <c r="T20" s="8">
        <v>8.0356046035587791</v>
      </c>
      <c r="U20" s="8">
        <v>8.2222570934444708</v>
      </c>
      <c r="V20" s="8">
        <v>8.5384730008840606</v>
      </c>
      <c r="W20" s="8">
        <v>9.0692318133711805</v>
      </c>
      <c r="X20" s="8">
        <v>8.7900815068036309</v>
      </c>
      <c r="Y20" s="8">
        <v>9.0142769120782607</v>
      </c>
      <c r="Z20" s="8">
        <v>8.9315228101313107</v>
      </c>
      <c r="AA20" s="8">
        <v>8.3380870961695894</v>
      </c>
      <c r="AB20" s="8">
        <v>8.5338398007750502</v>
      </c>
      <c r="AC20" s="8">
        <v>8.4581641989946394</v>
      </c>
      <c r="AD20" s="8">
        <v>8.3517292964905501</v>
      </c>
      <c r="AE20" s="8">
        <v>7.2741241711378102</v>
      </c>
      <c r="AF20" s="8">
        <v>7.5503143776357202</v>
      </c>
      <c r="AG20" s="8">
        <v>8.1024373906254805</v>
      </c>
      <c r="AH20" s="8">
        <v>6.9400189632773399</v>
      </c>
      <c r="AI20" s="9">
        <v>6.33902409223729</v>
      </c>
      <c r="AJ20" s="10">
        <v>-8.6598448455330004E-2</v>
      </c>
      <c r="AK20" s="11">
        <v>1.61156780086E-3</v>
      </c>
    </row>
    <row r="21" spans="1:37">
      <c r="A21" t="s">
        <v>92</v>
      </c>
      <c r="B21" s="8">
        <v>5.9419899538159404</v>
      </c>
      <c r="C21" s="8">
        <v>5.9679679536819501</v>
      </c>
      <c r="D21" s="8">
        <v>5.7620069554448099</v>
      </c>
      <c r="E21" s="8">
        <v>5.7030499562621104</v>
      </c>
      <c r="F21" s="8">
        <v>5.4876039576530404</v>
      </c>
      <c r="G21" s="8">
        <v>5.2623379597067803</v>
      </c>
      <c r="H21" s="8">
        <v>5.2013039600849096</v>
      </c>
      <c r="I21" s="8">
        <v>4.7635179632902096</v>
      </c>
      <c r="J21" s="8">
        <v>4.5664279648661603</v>
      </c>
      <c r="K21" s="8">
        <v>3.9975061694383598</v>
      </c>
      <c r="L21" s="8">
        <v>3.85924197047949</v>
      </c>
      <c r="M21" s="8">
        <v>3.57439797312021</v>
      </c>
      <c r="N21" s="8">
        <v>2.8369589787721599</v>
      </c>
      <c r="O21" s="8">
        <v>2.9330560518801199</v>
      </c>
      <c r="P21" s="8">
        <v>2.5702740465104599</v>
      </c>
      <c r="Q21" s="8">
        <v>3.1915119042992601</v>
      </c>
      <c r="R21" s="8">
        <v>3.2991840565204602</v>
      </c>
      <c r="S21" s="8">
        <v>3.01879299774766</v>
      </c>
      <c r="T21" s="8">
        <v>3.0568189120292701</v>
      </c>
      <c r="U21" s="8">
        <v>2.9345280231535402</v>
      </c>
      <c r="V21" s="8">
        <v>2.9073210239410399</v>
      </c>
      <c r="W21" s="8">
        <v>2.7373130214214298</v>
      </c>
      <c r="X21" s="8">
        <v>2.7887000222504099</v>
      </c>
      <c r="Y21" s="8">
        <v>2.3863429208546898</v>
      </c>
      <c r="Z21" s="8">
        <v>1.9723770184814899</v>
      </c>
      <c r="AA21" s="8">
        <v>2.0511072192192099</v>
      </c>
      <c r="AB21" s="8">
        <v>2.0234898189604298</v>
      </c>
      <c r="AC21" s="8">
        <v>1.9381644181609201</v>
      </c>
      <c r="AD21" s="8">
        <v>1.85201461735368</v>
      </c>
      <c r="AE21" s="8">
        <v>1.8781893175989399</v>
      </c>
      <c r="AF21" s="8">
        <v>1.96928551845253</v>
      </c>
      <c r="AG21" s="8">
        <v>1.9146690179407599</v>
      </c>
      <c r="AH21" s="8">
        <v>1.96990381845832</v>
      </c>
      <c r="AI21" s="9">
        <v>1.9711421026815501</v>
      </c>
      <c r="AJ21" s="10">
        <v>6.2860135222000003E-4</v>
      </c>
      <c r="AK21" s="11">
        <v>5.0112273311000001E-4</v>
      </c>
    </row>
    <row r="22" spans="1:37">
      <c r="A22" t="s">
        <v>23</v>
      </c>
      <c r="B22" s="18" t="s">
        <v>20</v>
      </c>
      <c r="C22" s="18" t="s">
        <v>20</v>
      </c>
      <c r="D22" s="18" t="s">
        <v>20</v>
      </c>
      <c r="E22" s="18" t="s">
        <v>20</v>
      </c>
      <c r="F22" s="8">
        <v>67.966349673271097</v>
      </c>
      <c r="G22" s="8">
        <v>72.167118585109705</v>
      </c>
      <c r="H22" s="8">
        <v>73.862103903293601</v>
      </c>
      <c r="I22" s="8">
        <v>74.039103877544406</v>
      </c>
      <c r="J22" s="8">
        <v>71.418403720855693</v>
      </c>
      <c r="K22" s="8">
        <v>67.728403520584095</v>
      </c>
      <c r="L22" s="8">
        <v>66.891503465175603</v>
      </c>
      <c r="M22" s="8">
        <v>65.035093361139303</v>
      </c>
      <c r="N22" s="8">
        <v>57.280222938060703</v>
      </c>
      <c r="O22" s="8">
        <v>53.472872732877697</v>
      </c>
      <c r="P22" s="8">
        <v>42.626462180614404</v>
      </c>
      <c r="Q22" s="8">
        <v>39.256582005023901</v>
      </c>
      <c r="R22" s="8">
        <v>37.314391926527001</v>
      </c>
      <c r="S22" s="8">
        <v>35.982521872520401</v>
      </c>
      <c r="T22" s="8">
        <v>30.0375815558433</v>
      </c>
      <c r="U22" s="8">
        <v>38.482671989202501</v>
      </c>
      <c r="V22" s="8">
        <v>40.655742099285099</v>
      </c>
      <c r="W22" s="8">
        <v>37.768331938982001</v>
      </c>
      <c r="X22" s="8">
        <v>43.311462204456298</v>
      </c>
      <c r="Y22" s="8">
        <v>44.4137113709807</v>
      </c>
      <c r="Z22" s="8">
        <v>44.160438045382499</v>
      </c>
      <c r="AA22" s="8">
        <v>49.1352465060234</v>
      </c>
      <c r="AB22" s="8">
        <v>50.029165670739999</v>
      </c>
      <c r="AC22" s="8">
        <v>56.841680712437601</v>
      </c>
      <c r="AD22" s="8">
        <v>51.451972635589598</v>
      </c>
      <c r="AE22" s="8">
        <v>53.956085704207403</v>
      </c>
      <c r="AF22" s="8">
        <v>56.231425801157897</v>
      </c>
      <c r="AG22" s="8">
        <v>58.592595540118197</v>
      </c>
      <c r="AH22" s="8">
        <v>58.155934440171698</v>
      </c>
      <c r="AI22" s="9">
        <v>55.286921698725202</v>
      </c>
      <c r="AJ22" s="10">
        <v>-4.9333103001120003E-2</v>
      </c>
      <c r="AK22" s="11">
        <v>1.405557338148E-2</v>
      </c>
    </row>
    <row r="23" spans="1:37">
      <c r="A23" t="s">
        <v>96</v>
      </c>
      <c r="B23" s="8">
        <v>98.052969263196005</v>
      </c>
      <c r="C23" s="8">
        <v>112.788692158907</v>
      </c>
      <c r="D23" s="8">
        <v>115.35018310606399</v>
      </c>
      <c r="E23" s="8">
        <v>117.365918439924</v>
      </c>
      <c r="F23" s="8">
        <v>118.003178309351</v>
      </c>
      <c r="G23" s="8">
        <v>119.427004947066</v>
      </c>
      <c r="H23" s="8">
        <v>120.80694297492499</v>
      </c>
      <c r="I23" s="8">
        <v>120.681917406767</v>
      </c>
      <c r="J23" s="8">
        <v>111.13600004374899</v>
      </c>
      <c r="K23" s="8">
        <v>94.465260954797202</v>
      </c>
      <c r="L23" s="8">
        <v>90.716729717403595</v>
      </c>
      <c r="M23" s="8">
        <v>89.178554488569404</v>
      </c>
      <c r="N23" s="8">
        <v>89.181072798371304</v>
      </c>
      <c r="O23" s="8">
        <v>89.312766771614506</v>
      </c>
      <c r="P23" s="8">
        <v>91.115989032089701</v>
      </c>
      <c r="Q23" s="8">
        <v>94.464757021218503</v>
      </c>
      <c r="R23" s="8">
        <v>92.075770004689701</v>
      </c>
      <c r="S23" s="8">
        <v>79.621573147475701</v>
      </c>
      <c r="T23" s="8">
        <v>77.036855080723697</v>
      </c>
      <c r="U23" s="8">
        <v>71.332153000533495</v>
      </c>
      <c r="V23" s="8">
        <v>71.722561009228201</v>
      </c>
      <c r="W23" s="8">
        <v>71.289029015004601</v>
      </c>
      <c r="X23" s="8">
        <v>71.360006983876204</v>
      </c>
      <c r="Y23" s="8">
        <v>70.476943359196099</v>
      </c>
      <c r="Z23" s="8">
        <v>68.660409710049606</v>
      </c>
      <c r="AA23" s="8">
        <v>66.962787078678602</v>
      </c>
      <c r="AB23" s="8">
        <v>62.329594206929201</v>
      </c>
      <c r="AC23" s="8">
        <v>60.489451136708198</v>
      </c>
      <c r="AD23" s="8">
        <v>56.369283068299303</v>
      </c>
      <c r="AE23" s="8">
        <v>55.481882654130402</v>
      </c>
      <c r="AF23" s="8">
        <v>56.611700404673797</v>
      </c>
      <c r="AG23" s="8">
        <v>58.8331136408448</v>
      </c>
      <c r="AH23" s="8">
        <v>57.550767790883697</v>
      </c>
      <c r="AI23" s="9">
        <v>54.987518152922398</v>
      </c>
      <c r="AJ23" s="10">
        <v>-4.4538930058480003E-2</v>
      </c>
      <c r="AK23" s="11">
        <v>1.3979456387459999E-2</v>
      </c>
    </row>
    <row r="24" spans="1:37">
      <c r="A24" t="s">
        <v>25</v>
      </c>
      <c r="B24" s="8">
        <v>8.4712002542614897</v>
      </c>
      <c r="C24" s="8">
        <v>8.3966002622246698</v>
      </c>
      <c r="D24" s="8">
        <v>9.72740030914545</v>
      </c>
      <c r="E24" s="8">
        <v>9.8316003066301398</v>
      </c>
      <c r="F24" s="8">
        <v>10.289600322842601</v>
      </c>
      <c r="G24" s="8">
        <v>10.4676003295183</v>
      </c>
      <c r="H24" s="8">
        <v>11.275600357651699</v>
      </c>
      <c r="I24" s="8">
        <v>12.585800409317001</v>
      </c>
      <c r="J24" s="8">
        <v>12.4129195082187</v>
      </c>
      <c r="K24" s="8">
        <v>8.6560601708292992</v>
      </c>
      <c r="L24" s="8">
        <v>7.3622200641036004</v>
      </c>
      <c r="M24" s="8">
        <v>8.5410302264988402</v>
      </c>
      <c r="N24" s="8">
        <v>8.8676976145207895</v>
      </c>
      <c r="O24" s="8">
        <v>9.1440400869995404</v>
      </c>
      <c r="P24" s="8">
        <v>9.3402798838317391</v>
      </c>
      <c r="Q24" s="8">
        <v>9.6089399605989492</v>
      </c>
      <c r="R24" s="8">
        <v>7.3586102125048596</v>
      </c>
      <c r="S24" s="8">
        <v>5.6764698231816304</v>
      </c>
      <c r="T24" s="8">
        <v>5.1030099152177604</v>
      </c>
      <c r="U24" s="8">
        <v>6.4398890650123404</v>
      </c>
      <c r="V24" s="8">
        <v>7.1512158258855303</v>
      </c>
      <c r="W24" s="8">
        <v>6.5656895785629699</v>
      </c>
      <c r="X24" s="8">
        <v>6.9884170804768804</v>
      </c>
      <c r="Y24" s="8">
        <v>6.7304664808511703</v>
      </c>
      <c r="Z24" s="8">
        <v>6.6468315800726403</v>
      </c>
      <c r="AA24" s="8">
        <v>6.5499516000598703</v>
      </c>
      <c r="AB24" s="8">
        <v>6.7067099000066497</v>
      </c>
      <c r="AC24" s="8">
        <v>6.7243490000665203</v>
      </c>
      <c r="AD24" s="8">
        <v>6.3675141000598696</v>
      </c>
      <c r="AE24" s="8">
        <v>5.8361922000199602</v>
      </c>
      <c r="AF24" s="8">
        <v>6.6521474000066503</v>
      </c>
      <c r="AG24" s="8">
        <v>6.3570448000133002</v>
      </c>
      <c r="AH24" s="8">
        <v>4.6265849000066499</v>
      </c>
      <c r="AI24" s="9">
        <v>4.41695990000665</v>
      </c>
      <c r="AJ24" s="10">
        <v>-4.5308798551560003E-2</v>
      </c>
      <c r="AK24" s="11">
        <v>1.1229220544899999E-3</v>
      </c>
    </row>
    <row r="25" spans="1:37">
      <c r="A25" t="s">
        <v>26</v>
      </c>
      <c r="B25" s="18" t="s">
        <v>20</v>
      </c>
      <c r="C25" s="18" t="s">
        <v>20</v>
      </c>
      <c r="D25" s="18" t="s">
        <v>20</v>
      </c>
      <c r="E25" s="18" t="s">
        <v>20</v>
      </c>
      <c r="F25" s="8">
        <v>179.29154690265599</v>
      </c>
      <c r="G25" s="8">
        <v>186.589276241123</v>
      </c>
      <c r="H25" s="8">
        <v>186.42694504365301</v>
      </c>
      <c r="I25" s="8">
        <v>192.254426714777</v>
      </c>
      <c r="J25" s="8">
        <v>185.97943662405001</v>
      </c>
      <c r="K25" s="8">
        <v>178.33494627833301</v>
      </c>
      <c r="L25" s="8">
        <v>156.70922979164101</v>
      </c>
      <c r="M25" s="8">
        <v>151.079893168181</v>
      </c>
      <c r="N25" s="8">
        <v>136.41059457364599</v>
      </c>
      <c r="O25" s="8">
        <v>122.59799062052301</v>
      </c>
      <c r="P25" s="8">
        <v>119.971463602125</v>
      </c>
      <c r="Q25" s="8">
        <v>115.506102464611</v>
      </c>
      <c r="R25" s="8">
        <v>110.573963137492</v>
      </c>
      <c r="S25" s="8">
        <v>104.635687786042</v>
      </c>
      <c r="T25" s="8">
        <v>113.285455103993</v>
      </c>
      <c r="U25" s="8">
        <v>116.85684227615501</v>
      </c>
      <c r="V25" s="8">
        <v>123.576089683473</v>
      </c>
      <c r="W25" s="8">
        <v>118.003128595829</v>
      </c>
      <c r="X25" s="8">
        <v>127.509388998985</v>
      </c>
      <c r="Y25" s="8">
        <v>132.23197844088</v>
      </c>
      <c r="Z25" s="8">
        <v>139.613165736198</v>
      </c>
      <c r="AA25" s="8">
        <v>145.48940603733001</v>
      </c>
      <c r="AB25" s="8">
        <v>148.42608628273001</v>
      </c>
      <c r="AC25" s="8">
        <v>153.78586632966901</v>
      </c>
      <c r="AD25" s="8">
        <v>142.32602602004999</v>
      </c>
      <c r="AE25" s="8">
        <v>151.36842833757399</v>
      </c>
      <c r="AF25" s="8">
        <v>158.82040672302199</v>
      </c>
      <c r="AG25" s="8">
        <v>169.53760726928701</v>
      </c>
      <c r="AH25" s="8">
        <v>168.84237997711901</v>
      </c>
      <c r="AI25" s="9">
        <v>170.92244352579101</v>
      </c>
      <c r="AJ25" s="10">
        <v>1.231955830008E-2</v>
      </c>
      <c r="AK25" s="11">
        <v>4.3453548103570001E-2</v>
      </c>
    </row>
    <row r="26" spans="1:37">
      <c r="A26" t="s">
        <v>99</v>
      </c>
      <c r="B26" s="8">
        <v>12.057000888079401</v>
      </c>
      <c r="C26" s="8">
        <v>12.9490045071244</v>
      </c>
      <c r="D26" s="8">
        <v>13.1539907010793</v>
      </c>
      <c r="E26" s="8">
        <v>13.025983523443299</v>
      </c>
      <c r="F26" s="8">
        <v>12.916001434147301</v>
      </c>
      <c r="G26" s="8">
        <v>13.234002504795701</v>
      </c>
      <c r="H26" s="8">
        <v>11.494003375962301</v>
      </c>
      <c r="I26" s="8">
        <v>10.888000663906301</v>
      </c>
      <c r="J26" s="8">
        <v>11.647992611095299</v>
      </c>
      <c r="K26" s="8">
        <v>11.3829999970197</v>
      </c>
      <c r="L26" s="8">
        <v>10.4360018982887</v>
      </c>
      <c r="M26" s="8">
        <v>10.6019970259964</v>
      </c>
      <c r="N26" s="8">
        <v>10.4309941473603</v>
      </c>
      <c r="O26" s="8">
        <v>9.8680065096914795</v>
      </c>
      <c r="P26" s="8">
        <v>9.7340014575123792</v>
      </c>
      <c r="Q26" s="8">
        <v>9.6129983698129706</v>
      </c>
      <c r="R26" s="8">
        <v>9.6319948446899701</v>
      </c>
      <c r="S26" s="8">
        <v>9.2379917076528102</v>
      </c>
      <c r="T26" s="8">
        <v>8.5860037350952592</v>
      </c>
      <c r="U26" s="8">
        <v>8.3409983996152892</v>
      </c>
      <c r="V26" s="8">
        <v>7.8630070576816804</v>
      </c>
      <c r="W26" s="8">
        <v>7.6839994546622004</v>
      </c>
      <c r="X26" s="8">
        <v>7.1440017927288997</v>
      </c>
      <c r="Y26" s="8">
        <v>6.9219999475926199</v>
      </c>
      <c r="Z26" s="8">
        <v>6.6259945569038399</v>
      </c>
      <c r="AA26" s="8">
        <v>6.2429941339939798</v>
      </c>
      <c r="AB26" s="8">
        <v>5.8649972796142098</v>
      </c>
      <c r="AC26" s="8">
        <v>4.3739993888437798</v>
      </c>
      <c r="AD26" s="8">
        <v>3.8101735379099799</v>
      </c>
      <c r="AE26" s="8">
        <v>3.2957423588633499</v>
      </c>
      <c r="AF26" s="8">
        <v>2.6481979545354801</v>
      </c>
      <c r="AG26" s="8">
        <v>2.4602555420100698</v>
      </c>
      <c r="AH26" s="8">
        <v>1.7624957465529401</v>
      </c>
      <c r="AI26" s="9">
        <v>1.57675827714801</v>
      </c>
      <c r="AJ26" s="10">
        <v>-0.10538321733475001</v>
      </c>
      <c r="AK26" s="11">
        <v>4.0085866930999998E-4</v>
      </c>
    </row>
    <row r="27" spans="1:37">
      <c r="A27" t="s">
        <v>102</v>
      </c>
      <c r="B27" s="8">
        <v>6.9329998258352301</v>
      </c>
      <c r="C27" s="8">
        <v>7.4670801134109501</v>
      </c>
      <c r="D27" s="8">
        <v>7.8594900895357096</v>
      </c>
      <c r="E27" s="8">
        <v>8.8105399743616601</v>
      </c>
      <c r="F27" s="8">
        <v>10.6356102224737</v>
      </c>
      <c r="G27" s="8">
        <v>11.3605300775766</v>
      </c>
      <c r="H27" s="8">
        <v>12.2091099895834</v>
      </c>
      <c r="I27" s="8">
        <v>11.083169893950201</v>
      </c>
      <c r="J27" s="8">
        <v>12.7696903594434</v>
      </c>
      <c r="K27" s="8">
        <v>11.7227900928556</v>
      </c>
      <c r="L27" s="8">
        <v>11.003980034381099</v>
      </c>
      <c r="M27" s="8">
        <v>12.117299750268399</v>
      </c>
      <c r="N27" s="8">
        <v>11.549469875618801</v>
      </c>
      <c r="O27" s="8">
        <v>12.106859694361599</v>
      </c>
      <c r="P27" s="8">
        <v>12.082909848302601</v>
      </c>
      <c r="Q27" s="8">
        <v>12.295607551044901</v>
      </c>
      <c r="R27" s="8">
        <v>13.1184659195769</v>
      </c>
      <c r="S27" s="8">
        <v>13.944883397976</v>
      </c>
      <c r="T27" s="8">
        <v>13.2846029143442</v>
      </c>
      <c r="U27" s="8">
        <v>12.488182493716099</v>
      </c>
      <c r="V27" s="8">
        <v>12.281447822539301</v>
      </c>
      <c r="W27" s="8">
        <v>11.3602992503669</v>
      </c>
      <c r="X27" s="8">
        <v>10.776959202806999</v>
      </c>
      <c r="Y27" s="8">
        <v>10.5322146883139</v>
      </c>
      <c r="Z27" s="8">
        <v>11.213840169310499</v>
      </c>
      <c r="AA27" s="8">
        <v>13.1593599407672</v>
      </c>
      <c r="AB27" s="8">
        <v>14.7972603486925</v>
      </c>
      <c r="AC27" s="8">
        <v>16.679900273904199</v>
      </c>
      <c r="AD27" s="8">
        <v>17.3809405038356</v>
      </c>
      <c r="AE27" s="8">
        <v>17.5221096197068</v>
      </c>
      <c r="AF27" s="8">
        <v>17.833243518641499</v>
      </c>
      <c r="AG27" s="8">
        <v>16.898920477583999</v>
      </c>
      <c r="AH27" s="8">
        <v>15.3499780217373</v>
      </c>
      <c r="AI27" s="9">
        <v>17.794518563348401</v>
      </c>
      <c r="AJ27" s="10">
        <v>0.15925368666649001</v>
      </c>
      <c r="AK27" s="11">
        <v>4.5238938182599999E-3</v>
      </c>
    </row>
    <row r="28" spans="1:37">
      <c r="A28" t="s">
        <v>103</v>
      </c>
      <c r="B28" s="18" t="s">
        <v>20</v>
      </c>
      <c r="C28" s="18" t="s">
        <v>20</v>
      </c>
      <c r="D28" s="18" t="s">
        <v>20</v>
      </c>
      <c r="E28" s="18" t="s">
        <v>20</v>
      </c>
      <c r="F28" s="8">
        <v>97.012691157042894</v>
      </c>
      <c r="G28" s="8">
        <v>100.08741462433299</v>
      </c>
      <c r="H28" s="8">
        <v>98.5240489935874</v>
      </c>
      <c r="I28" s="8">
        <v>98.298368795324905</v>
      </c>
      <c r="J28" s="8">
        <v>92.222041914567498</v>
      </c>
      <c r="K28" s="8">
        <v>84.238629093239794</v>
      </c>
      <c r="L28" s="8">
        <v>69.500985806286295</v>
      </c>
      <c r="M28" s="8">
        <v>68.748967697024298</v>
      </c>
      <c r="N28" s="8">
        <v>59.588129059314703</v>
      </c>
      <c r="O28" s="8">
        <v>48.928335518956096</v>
      </c>
      <c r="P28" s="8">
        <v>43.535323936402797</v>
      </c>
      <c r="Q28" s="8">
        <v>36.632807493925</v>
      </c>
      <c r="R28" s="8">
        <v>39.960781077980997</v>
      </c>
      <c r="S28" s="8">
        <v>40.065902785360798</v>
      </c>
      <c r="T28" s="8">
        <v>42.439664516985403</v>
      </c>
      <c r="U28" s="8">
        <v>42.0829669027924</v>
      </c>
      <c r="V28" s="8">
        <v>43.592527585685197</v>
      </c>
      <c r="W28" s="8">
        <v>42.946758849263198</v>
      </c>
      <c r="X28" s="8">
        <v>41.817050394892597</v>
      </c>
      <c r="Y28" s="8">
        <v>42.3986939272284</v>
      </c>
      <c r="Z28" s="8">
        <v>41.172366967916403</v>
      </c>
      <c r="AA28" s="8">
        <v>41.862845905721102</v>
      </c>
      <c r="AB28" s="8">
        <v>40.027476610839301</v>
      </c>
      <c r="AC28" s="8">
        <v>41.434215387582697</v>
      </c>
      <c r="AD28" s="8">
        <v>38.529094431325703</v>
      </c>
      <c r="AE28" s="8">
        <v>40.049831114619899</v>
      </c>
      <c r="AF28" s="8">
        <v>44.126447330921799</v>
      </c>
      <c r="AG28" s="8">
        <v>45.283866591751497</v>
      </c>
      <c r="AH28" s="8">
        <v>44.377432243317301</v>
      </c>
      <c r="AI28" s="9">
        <v>31.508731560200399</v>
      </c>
      <c r="AJ28" s="10">
        <v>-0.28998300433159002</v>
      </c>
      <c r="AK28" s="11">
        <v>8.0104535445600002E-3</v>
      </c>
    </row>
    <row r="29" spans="1:37">
      <c r="A29" t="s">
        <v>28</v>
      </c>
      <c r="B29" s="8">
        <v>75.666188827157001</v>
      </c>
      <c r="C29" s="8">
        <v>73.790909176468801</v>
      </c>
      <c r="D29" s="8">
        <v>70.512526273727403</v>
      </c>
      <c r="E29" s="8">
        <v>29.796995526552202</v>
      </c>
      <c r="F29" s="8">
        <v>54.875542965531302</v>
      </c>
      <c r="G29" s="8">
        <v>63.627657824754699</v>
      </c>
      <c r="H29" s="8">
        <v>61.296389119029001</v>
      </c>
      <c r="I29" s="8">
        <v>61.401297270655597</v>
      </c>
      <c r="J29" s="8">
        <v>59.053512085676097</v>
      </c>
      <c r="K29" s="8">
        <v>54.746952645778599</v>
      </c>
      <c r="L29" s="8">
        <v>55.822918868064797</v>
      </c>
      <c r="M29" s="8">
        <v>49.967388304471903</v>
      </c>
      <c r="N29" s="8">
        <v>40.340298926830201</v>
      </c>
      <c r="O29" s="8">
        <v>28.338939294218999</v>
      </c>
      <c r="P29" s="8">
        <v>31.770958786010699</v>
      </c>
      <c r="Q29" s="8">
        <v>30.2003195643425</v>
      </c>
      <c r="R29" s="8">
        <v>29.395851105451499</v>
      </c>
      <c r="S29" s="8">
        <v>24.986811212897301</v>
      </c>
      <c r="T29" s="8">
        <v>22.520569803535899</v>
      </c>
      <c r="U29" s="8">
        <v>18.965132814978698</v>
      </c>
      <c r="V29" s="8">
        <v>19.419982134650201</v>
      </c>
      <c r="W29" s="8">
        <v>18.239404479978301</v>
      </c>
      <c r="X29" s="8">
        <v>17.199123363452301</v>
      </c>
      <c r="Y29" s="8">
        <v>15.2634222096485</v>
      </c>
      <c r="Z29" s="8">
        <v>12.467062082146301</v>
      </c>
      <c r="AA29" s="8">
        <v>11.262138180928501</v>
      </c>
      <c r="AB29" s="8">
        <v>10.3438565133381</v>
      </c>
      <c r="AC29" s="8">
        <v>10.979982378144699</v>
      </c>
      <c r="AD29" s="8">
        <v>10.870744333637701</v>
      </c>
      <c r="AE29" s="8">
        <v>11.2009946171575</v>
      </c>
      <c r="AF29" s="8">
        <v>11.328928401747801</v>
      </c>
      <c r="AG29" s="8">
        <v>10.367783138654</v>
      </c>
      <c r="AH29" s="8">
        <v>7.8138165970126598</v>
      </c>
      <c r="AI29" s="9">
        <v>7.0153109638639704</v>
      </c>
      <c r="AJ29" s="10">
        <v>-0.10219150036573001</v>
      </c>
      <c r="AK29" s="11">
        <v>1.7834999598600001E-3</v>
      </c>
    </row>
    <row r="30" spans="1:37">
      <c r="A30" t="s">
        <v>29</v>
      </c>
      <c r="B30" s="18" t="s">
        <v>20</v>
      </c>
      <c r="C30" s="18" t="s">
        <v>20</v>
      </c>
      <c r="D30" s="18" t="s">
        <v>20</v>
      </c>
      <c r="E30" s="18" t="s">
        <v>20</v>
      </c>
      <c r="F30" s="8">
        <v>1.6901199460029599</v>
      </c>
      <c r="G30" s="8">
        <v>1.8944599509239199</v>
      </c>
      <c r="H30" s="8">
        <v>1.57299997806549</v>
      </c>
      <c r="I30" s="8">
        <v>1.7259999752044699</v>
      </c>
      <c r="J30" s="8">
        <v>1.9401999711990401</v>
      </c>
      <c r="K30" s="8">
        <v>2.03199996948242</v>
      </c>
      <c r="L30" s="8">
        <v>1.8483999729156499</v>
      </c>
      <c r="M30" s="8">
        <v>1.4750799798965499</v>
      </c>
      <c r="N30" s="8">
        <v>1.1981099832058</v>
      </c>
      <c r="O30" s="8">
        <v>1.2057999849319501</v>
      </c>
      <c r="P30" s="8">
        <v>0.94834998488426003</v>
      </c>
      <c r="Q30" s="8">
        <v>0.88102998614311001</v>
      </c>
      <c r="R30" s="8">
        <v>0.91559998512268004</v>
      </c>
      <c r="S30" s="8">
        <v>0.91162998557091002</v>
      </c>
      <c r="T30" s="8">
        <v>0.92204998612403999</v>
      </c>
      <c r="U30" s="8">
        <v>0.78434998869896</v>
      </c>
      <c r="V30" s="8">
        <v>0.84882498753071001</v>
      </c>
      <c r="W30" s="8">
        <v>0.85563998699188004</v>
      </c>
      <c r="X30" s="8">
        <v>0.59788099110127002</v>
      </c>
      <c r="Y30" s="8">
        <v>0.86840098679066002</v>
      </c>
      <c r="Z30" s="8">
        <v>0.98952698504924996</v>
      </c>
      <c r="AA30" s="8">
        <v>0.88400318717957005</v>
      </c>
      <c r="AB30" s="8">
        <v>1.08753681463492</v>
      </c>
      <c r="AC30" s="8">
        <v>1.0490916837787601</v>
      </c>
      <c r="AD30" s="8">
        <v>1.139817198452</v>
      </c>
      <c r="AE30" s="8">
        <v>1.0521455637216599</v>
      </c>
      <c r="AF30" s="8">
        <v>1.18905763600445</v>
      </c>
      <c r="AG30" s="8">
        <v>1.2849669536572701</v>
      </c>
      <c r="AH30" s="8">
        <v>1.3014653717487601</v>
      </c>
      <c r="AI30" s="9">
        <v>1.39536315299292</v>
      </c>
      <c r="AJ30" s="10">
        <v>7.2147734463210003E-2</v>
      </c>
      <c r="AK30" s="11">
        <v>3.5474266042E-4</v>
      </c>
    </row>
    <row r="31" spans="1:37">
      <c r="A31" t="s">
        <v>30</v>
      </c>
      <c r="B31" s="8">
        <v>367.10062087115398</v>
      </c>
      <c r="C31" s="8">
        <v>372.57251878044002</v>
      </c>
      <c r="D31" s="8">
        <v>372.962836004868</v>
      </c>
      <c r="E31" s="8">
        <v>370.34658565911599</v>
      </c>
      <c r="F31" s="8">
        <v>35.082194412504101</v>
      </c>
      <c r="G31" s="8">
        <v>36.2191632981542</v>
      </c>
      <c r="H31" s="8">
        <v>33.946978204016602</v>
      </c>
      <c r="I31" s="8">
        <v>31.506185290837202</v>
      </c>
      <c r="J31" s="8">
        <v>32.581444161834597</v>
      </c>
      <c r="K31" s="8">
        <v>32.0460970558455</v>
      </c>
      <c r="L31" s="8">
        <v>27.239573094276899</v>
      </c>
      <c r="M31" s="8">
        <v>26.251899690829699</v>
      </c>
      <c r="N31" s="8">
        <v>22.618145078999099</v>
      </c>
      <c r="O31" s="8">
        <v>20.445545494547702</v>
      </c>
      <c r="P31" s="8">
        <v>20.980149880042401</v>
      </c>
      <c r="Q31" s="8">
        <v>20.274587984807301</v>
      </c>
      <c r="R31" s="8">
        <v>22.581433358877501</v>
      </c>
      <c r="S31" s="8">
        <v>20.4686811446729</v>
      </c>
      <c r="T31" s="8">
        <v>19.057149156398999</v>
      </c>
      <c r="U31" s="8">
        <v>18.654559961977601</v>
      </c>
      <c r="V31" s="8">
        <v>19.531021496820401</v>
      </c>
      <c r="W31" s="8">
        <v>20.982983442270701</v>
      </c>
      <c r="X31" s="8">
        <v>22.197148953086099</v>
      </c>
      <c r="Y31" s="8">
        <v>20.4417444683322</v>
      </c>
      <c r="Z31" s="8">
        <v>20.666992509609301</v>
      </c>
      <c r="AA31" s="8">
        <v>22.624555459283702</v>
      </c>
      <c r="AB31" s="8">
        <v>22.326412110371901</v>
      </c>
      <c r="AC31" s="8">
        <v>22.740863854094201</v>
      </c>
      <c r="AD31" s="8">
        <v>23.003238314232998</v>
      </c>
      <c r="AE31" s="8">
        <v>23.043768334507298</v>
      </c>
      <c r="AF31" s="8">
        <v>23.941442971465499</v>
      </c>
      <c r="AG31" s="8">
        <v>21.909622334722801</v>
      </c>
      <c r="AH31" s="8">
        <v>24.777158376861099</v>
      </c>
      <c r="AI31" s="9">
        <v>21.928341287961398</v>
      </c>
      <c r="AJ31" s="10">
        <v>-0.11497755348682</v>
      </c>
      <c r="AK31" s="11">
        <v>5.5748340673700001E-3</v>
      </c>
    </row>
    <row r="32" spans="1:37">
      <c r="A32" s="17" t="s">
        <v>31</v>
      </c>
      <c r="B32" s="14">
        <v>787.62946866908499</v>
      </c>
      <c r="C32" s="14">
        <v>808.138831043035</v>
      </c>
      <c r="D32" s="14">
        <v>802.17887703148995</v>
      </c>
      <c r="E32" s="14">
        <v>764.11488872106304</v>
      </c>
      <c r="F32" s="14">
        <v>806.83418111180197</v>
      </c>
      <c r="G32" s="14">
        <v>829.30937282525895</v>
      </c>
      <c r="H32" s="14">
        <v>821.10825050224798</v>
      </c>
      <c r="I32" s="14">
        <v>820.244443398876</v>
      </c>
      <c r="J32" s="14">
        <v>789.30210023345205</v>
      </c>
      <c r="K32" s="14">
        <v>731.28451860608402</v>
      </c>
      <c r="L32" s="14">
        <v>661.76275050122797</v>
      </c>
      <c r="M32" s="14">
        <v>636.03261039466395</v>
      </c>
      <c r="N32" s="14">
        <v>578.63764357113496</v>
      </c>
      <c r="O32" s="14">
        <v>526.44479324050803</v>
      </c>
      <c r="P32" s="14">
        <v>510.143398509522</v>
      </c>
      <c r="Q32" s="14">
        <v>491.60828236302802</v>
      </c>
      <c r="R32" s="14">
        <v>481.83900208700402</v>
      </c>
      <c r="S32" s="14">
        <v>446.22252865054901</v>
      </c>
      <c r="T32" s="14">
        <v>437.19099303599</v>
      </c>
      <c r="U32" s="14">
        <v>438.01669526799702</v>
      </c>
      <c r="V32" s="14">
        <v>447.64444571338203</v>
      </c>
      <c r="W32" s="14">
        <v>435.70508452903601</v>
      </c>
      <c r="X32" s="14">
        <v>448.27422808255602</v>
      </c>
      <c r="Y32" s="14">
        <v>448.35341375335599</v>
      </c>
      <c r="Z32" s="14">
        <v>447.504673714197</v>
      </c>
      <c r="AA32" s="14">
        <v>456.14762302626798</v>
      </c>
      <c r="AB32" s="14">
        <v>455.37206736424901</v>
      </c>
      <c r="AC32" s="14">
        <v>463.22622302968898</v>
      </c>
      <c r="AD32" s="14">
        <v>433.472252980571</v>
      </c>
      <c r="AE32" s="14">
        <v>443.63646976842699</v>
      </c>
      <c r="AF32" s="14">
        <v>463.41746377990597</v>
      </c>
      <c r="AG32" s="14">
        <v>475.69347176526401</v>
      </c>
      <c r="AH32" s="14">
        <v>461.01376520761102</v>
      </c>
      <c r="AI32" s="14">
        <v>441.56959341993399</v>
      </c>
      <c r="AJ32" s="15">
        <v>-4.2176987975839998E-2</v>
      </c>
      <c r="AK32" s="16">
        <v>0.11226007342339001</v>
      </c>
    </row>
    <row r="33" spans="1:37">
      <c r="B33" s="8"/>
      <c r="C33" s="8"/>
      <c r="D33" s="8"/>
      <c r="E33" s="8"/>
      <c r="F33" s="8"/>
      <c r="G33" s="8"/>
      <c r="H33" s="8"/>
      <c r="I33" s="8"/>
      <c r="J33" s="8"/>
      <c r="K33" s="8"/>
      <c r="L33" s="8"/>
      <c r="M33" s="8"/>
      <c r="N33" s="8"/>
      <c r="O33" s="8"/>
      <c r="P33" s="8"/>
      <c r="Q33" s="8"/>
      <c r="R33" s="8"/>
      <c r="S33" s="8"/>
      <c r="T33" s="8"/>
      <c r="U33" s="8"/>
      <c r="V33" s="8"/>
      <c r="W33" s="8"/>
      <c r="X33" s="8"/>
      <c r="Y33" s="8"/>
      <c r="Z33" s="8"/>
      <c r="AA33" s="8"/>
      <c r="AB33" s="8"/>
      <c r="AC33" s="8"/>
      <c r="AD33" s="8"/>
      <c r="AE33" s="8"/>
      <c r="AF33" s="8"/>
      <c r="AG33" s="8"/>
      <c r="AH33" s="8"/>
      <c r="AI33" s="9"/>
      <c r="AJ33" s="10"/>
      <c r="AK33" s="11"/>
    </row>
    <row r="34" spans="1:37">
      <c r="A34" s="17" t="s">
        <v>42</v>
      </c>
      <c r="B34" s="14">
        <v>0.55534500861168001</v>
      </c>
      <c r="C34" s="14">
        <v>0.62422500967979</v>
      </c>
      <c r="D34" s="14">
        <v>0.62422500967979</v>
      </c>
      <c r="E34" s="14">
        <v>0.63837000989913995</v>
      </c>
      <c r="F34" s="14">
        <v>0.68019001054763994</v>
      </c>
      <c r="G34" s="14">
        <v>0.65251501011848001</v>
      </c>
      <c r="H34" s="14">
        <v>0.66604501032829</v>
      </c>
      <c r="I34" s="14">
        <v>0.70786501097679</v>
      </c>
      <c r="J34" s="14">
        <v>0.52767000818252996</v>
      </c>
      <c r="K34" s="14">
        <v>0.53473500805347995</v>
      </c>
      <c r="L34" s="14">
        <v>0.55119000828265996</v>
      </c>
      <c r="M34" s="14">
        <v>0.44120500656216999</v>
      </c>
      <c r="N34" s="14">
        <v>0.72534001093358003</v>
      </c>
      <c r="O34" s="14">
        <v>0.71055001071840995</v>
      </c>
      <c r="P34" s="14">
        <v>0.69956001047789995</v>
      </c>
      <c r="Q34" s="14">
        <v>0.65677000985294998</v>
      </c>
      <c r="R34" s="14">
        <v>0.63328000944853002</v>
      </c>
      <c r="S34" s="14">
        <v>0.78942001187055999</v>
      </c>
      <c r="T34" s="14">
        <v>0.67425001006573004</v>
      </c>
      <c r="U34" s="14">
        <v>0.73332001106441003</v>
      </c>
      <c r="V34" s="14">
        <v>0.71416001074761004</v>
      </c>
      <c r="W34" s="14">
        <v>0.66674000997840999</v>
      </c>
      <c r="X34" s="14">
        <v>0.73353501103073004</v>
      </c>
      <c r="Y34" s="14">
        <v>0.78349001180380995</v>
      </c>
      <c r="Z34" s="14">
        <v>0.98697001496701997</v>
      </c>
      <c r="AA34" s="14">
        <v>1.04700501587987</v>
      </c>
      <c r="AB34" s="14">
        <v>1.05400501600653</v>
      </c>
      <c r="AC34" s="14">
        <v>1.0077400152906799</v>
      </c>
      <c r="AD34" s="14">
        <v>0.73956001111865</v>
      </c>
      <c r="AE34" s="14">
        <v>0.69997501051426003</v>
      </c>
      <c r="AF34" s="14">
        <v>0.74498001122474999</v>
      </c>
      <c r="AG34" s="14">
        <v>0.67167001008242</v>
      </c>
      <c r="AH34" s="14">
        <v>0.74774001131951995</v>
      </c>
      <c r="AI34" s="14">
        <v>0.74774001131951995</v>
      </c>
      <c r="AJ34" s="63" t="s">
        <v>50</v>
      </c>
      <c r="AK34" s="16">
        <v>1.9009766402E-4</v>
      </c>
    </row>
    <row r="35" spans="1:37">
      <c r="B35" s="8"/>
      <c r="C35" s="8"/>
      <c r="D35" s="8"/>
      <c r="E35" s="8"/>
      <c r="F35" s="8"/>
      <c r="G35" s="8"/>
      <c r="H35" s="8"/>
      <c r="I35" s="8"/>
      <c r="J35" s="8"/>
      <c r="K35" s="8"/>
      <c r="L35" s="8"/>
      <c r="M35" s="8"/>
      <c r="N35" s="8"/>
      <c r="O35" s="8"/>
      <c r="P35" s="8"/>
      <c r="Q35" s="8"/>
      <c r="R35" s="8"/>
      <c r="S35" s="8"/>
      <c r="T35" s="8"/>
      <c r="U35" s="8"/>
      <c r="V35" s="8"/>
      <c r="W35" s="8"/>
      <c r="X35" s="8"/>
      <c r="Y35" s="8"/>
      <c r="Z35" s="8"/>
      <c r="AA35" s="8"/>
      <c r="AB35" s="8"/>
      <c r="AC35" s="8"/>
      <c r="AD35" s="8"/>
      <c r="AE35" s="8"/>
      <c r="AF35" s="8"/>
      <c r="AG35" s="8"/>
      <c r="AH35" s="8"/>
      <c r="AI35" s="9"/>
      <c r="AJ35" s="10"/>
      <c r="AK35" s="11"/>
    </row>
    <row r="36" spans="1:37">
      <c r="A36" t="s">
        <v>105</v>
      </c>
      <c r="B36" s="8">
        <v>74.861080124378105</v>
      </c>
      <c r="C36" s="8">
        <v>82.816993113756098</v>
      </c>
      <c r="D36" s="8">
        <v>83.6966301107406</v>
      </c>
      <c r="E36" s="8">
        <v>93.722119457721703</v>
      </c>
      <c r="F36" s="8">
        <v>99.756643052101097</v>
      </c>
      <c r="G36" s="8">
        <v>101.737701354026</v>
      </c>
      <c r="H36" s="8">
        <v>101.41032136380601</v>
      </c>
      <c r="I36" s="8">
        <v>104.191324410438</v>
      </c>
      <c r="J36" s="8">
        <v>101.07895563125599</v>
      </c>
      <c r="K36" s="8">
        <v>100.148942416906</v>
      </c>
      <c r="L36" s="8">
        <v>102.16395721912301</v>
      </c>
      <c r="M36" s="8">
        <v>104.602343818484</v>
      </c>
      <c r="N36" s="8">
        <v>106.922807314392</v>
      </c>
      <c r="O36" s="8">
        <v>111.127884285964</v>
      </c>
      <c r="P36" s="8">
        <v>116.918302281904</v>
      </c>
      <c r="Q36" s="8">
        <v>116.945753926839</v>
      </c>
      <c r="R36" s="8">
        <v>124.694070942658</v>
      </c>
      <c r="S36" s="8">
        <v>126.07047404076199</v>
      </c>
      <c r="T36" s="8">
        <v>126.270050872231</v>
      </c>
      <c r="U36" s="8">
        <v>126.633879696764</v>
      </c>
      <c r="V36" s="8">
        <v>126.272845611409</v>
      </c>
      <c r="W36" s="8">
        <v>124.35920620364401</v>
      </c>
      <c r="X36" s="8">
        <v>134.7914767286</v>
      </c>
      <c r="Y36" s="8">
        <v>137.093319731186</v>
      </c>
      <c r="Z36" s="8">
        <v>138.38262515533901</v>
      </c>
      <c r="AA36" s="8">
        <v>138.253821244177</v>
      </c>
      <c r="AB36" s="8">
        <v>138.36151930495001</v>
      </c>
      <c r="AC36" s="8">
        <v>140.97826279720499</v>
      </c>
      <c r="AD36" s="8">
        <v>139.74120339965401</v>
      </c>
      <c r="AE36" s="8">
        <v>144.10353165465</v>
      </c>
      <c r="AF36" s="8">
        <v>143.193642499297</v>
      </c>
      <c r="AG36" s="8">
        <v>146.56523256854999</v>
      </c>
      <c r="AH36" s="8">
        <v>145.334842290973</v>
      </c>
      <c r="AI36" s="9">
        <v>147.678745122241</v>
      </c>
      <c r="AJ36" s="10">
        <v>1.6127604991200001E-2</v>
      </c>
      <c r="AK36" s="11">
        <v>3.7544313818220001E-2</v>
      </c>
    </row>
    <row r="37" spans="1:37">
      <c r="A37" t="s">
        <v>610</v>
      </c>
      <c r="B37" s="8">
        <v>1.85057602107525</v>
      </c>
      <c r="C37" s="8">
        <v>1.78609602034092</v>
      </c>
      <c r="D37" s="8">
        <v>2.1471840244531601</v>
      </c>
      <c r="E37" s="8">
        <v>2.0053280228376398</v>
      </c>
      <c r="F37" s="8">
        <v>2.0053280228376398</v>
      </c>
      <c r="G37" s="8">
        <v>2.6114400297403302</v>
      </c>
      <c r="H37" s="8">
        <v>3.1143840354680998</v>
      </c>
      <c r="I37" s="8">
        <v>3.2691360372304898</v>
      </c>
      <c r="J37" s="8">
        <v>3.2949280375242198</v>
      </c>
      <c r="K37" s="8">
        <v>3.54640004038811</v>
      </c>
      <c r="L37" s="8">
        <v>3.6237760412692999</v>
      </c>
      <c r="M37" s="8">
        <v>3.5786400407552699</v>
      </c>
      <c r="N37" s="8">
        <v>3.41099203884602</v>
      </c>
      <c r="O37" s="8">
        <v>3.5270560401678099</v>
      </c>
      <c r="P37" s="8">
        <v>3.5721920406818399</v>
      </c>
      <c r="Q37" s="8">
        <v>3.3336160379648199</v>
      </c>
      <c r="R37" s="8">
        <v>3.4174400389194499</v>
      </c>
      <c r="S37" s="8">
        <v>3.5270560401678099</v>
      </c>
      <c r="T37" s="8">
        <v>3.2111040365696</v>
      </c>
      <c r="U37" s="8">
        <v>2.8435680323839199</v>
      </c>
      <c r="V37" s="8">
        <v>2.90898105872887</v>
      </c>
      <c r="W37" s="8">
        <v>2.5393352689191699</v>
      </c>
      <c r="X37" s="8">
        <v>1.8211486383401201</v>
      </c>
      <c r="Y37" s="8">
        <v>2.44873699908739</v>
      </c>
      <c r="Z37" s="8">
        <v>2.17350862955296</v>
      </c>
      <c r="AA37" s="8">
        <v>1.35866776747316</v>
      </c>
      <c r="AB37" s="8">
        <v>1.34132651607567</v>
      </c>
      <c r="AC37" s="8">
        <v>0.97305479508161996</v>
      </c>
      <c r="AD37" s="8">
        <v>1.0751047130438101</v>
      </c>
      <c r="AE37" s="8">
        <v>1.7204444179932501</v>
      </c>
      <c r="AF37" s="8">
        <v>1.6520124380139101</v>
      </c>
      <c r="AG37" s="8">
        <v>1.0275532917022701</v>
      </c>
      <c r="AH37" s="8">
        <v>3.2112329965710602</v>
      </c>
      <c r="AI37" s="9">
        <v>2.7081600308418299</v>
      </c>
      <c r="AJ37" s="10">
        <v>-0.15666037797928001</v>
      </c>
      <c r="AK37" s="11">
        <v>6.8849453236999997E-4</v>
      </c>
    </row>
    <row r="38" spans="1:37">
      <c r="A38" t="s">
        <v>56</v>
      </c>
      <c r="B38" s="8">
        <v>1.5670950025320101</v>
      </c>
      <c r="C38" s="8">
        <v>1.3210198003053699</v>
      </c>
      <c r="D38" s="8">
        <v>1.21380880177021</v>
      </c>
      <c r="E38" s="8">
        <v>1.3588856017589599</v>
      </c>
      <c r="F38" s="8">
        <v>1.3947456032037699</v>
      </c>
      <c r="G38" s="8">
        <v>1.4440534032583201</v>
      </c>
      <c r="H38" s="8">
        <v>1.3673932045698201</v>
      </c>
      <c r="I38" s="8">
        <v>1.39706180393696</v>
      </c>
      <c r="J38" s="8">
        <v>1.33443500578403</v>
      </c>
      <c r="K38" s="8">
        <v>1.3662406075000799</v>
      </c>
      <c r="L38" s="8">
        <v>1.4505228072404901</v>
      </c>
      <c r="M38" s="8">
        <v>1.4490948069095599</v>
      </c>
      <c r="N38" s="8">
        <v>1.3362922078371</v>
      </c>
      <c r="O38" s="8">
        <v>1.3937278115749401</v>
      </c>
      <c r="P38" s="8">
        <v>1.40058281242847</v>
      </c>
      <c r="Q38" s="8">
        <v>1.26790001094341</v>
      </c>
      <c r="R38" s="8">
        <v>1.20665301024914</v>
      </c>
      <c r="S38" s="8">
        <v>1.4155086135864301</v>
      </c>
      <c r="T38" s="8">
        <v>1.33710861325264</v>
      </c>
      <c r="U38" s="8">
        <v>1.21960861206055</v>
      </c>
      <c r="V38" s="8">
        <v>1.2140964127778999</v>
      </c>
      <c r="W38" s="8">
        <v>1.3146312141418499</v>
      </c>
      <c r="X38" s="8">
        <v>1.56374700725079</v>
      </c>
      <c r="Y38" s="8">
        <v>1.2945879721279101</v>
      </c>
      <c r="Z38" s="8">
        <v>1.16531940963745</v>
      </c>
      <c r="AA38" s="8">
        <v>1.2726629754518299</v>
      </c>
      <c r="AB38" s="8">
        <v>1.01688451043081</v>
      </c>
      <c r="AC38" s="8">
        <v>1.0423391916117699</v>
      </c>
      <c r="AD38" s="8">
        <v>0.94905115240932003</v>
      </c>
      <c r="AE38" s="8">
        <v>1.23023228713858</v>
      </c>
      <c r="AF38" s="8">
        <v>1.1314344517707799</v>
      </c>
      <c r="AG38" s="8">
        <v>1.5860150814943299</v>
      </c>
      <c r="AH38" s="8">
        <v>1.8617508428373299</v>
      </c>
      <c r="AI38" s="9">
        <v>1.8617508428373299</v>
      </c>
      <c r="AJ38" s="19" t="s">
        <v>50</v>
      </c>
      <c r="AK38" s="11">
        <v>4.7331221867000001E-4</v>
      </c>
    </row>
    <row r="39" spans="1:37">
      <c r="A39" s="17" t="s">
        <v>57</v>
      </c>
      <c r="B39" s="14">
        <v>78.278751147985403</v>
      </c>
      <c r="C39" s="14">
        <v>85.924108934402398</v>
      </c>
      <c r="D39" s="14">
        <v>87.057622936963995</v>
      </c>
      <c r="E39" s="14">
        <v>97.086333082318305</v>
      </c>
      <c r="F39" s="14">
        <v>103.156716678142</v>
      </c>
      <c r="G39" s="14">
        <v>105.793194787025</v>
      </c>
      <c r="H39" s="14">
        <v>105.892098603844</v>
      </c>
      <c r="I39" s="14">
        <v>108.857522251606</v>
      </c>
      <c r="J39" s="14">
        <v>105.708318674564</v>
      </c>
      <c r="K39" s="14">
        <v>105.06158306479399</v>
      </c>
      <c r="L39" s="14">
        <v>107.238256067633</v>
      </c>
      <c r="M39" s="14">
        <v>109.630078666149</v>
      </c>
      <c r="N39" s="14">
        <v>111.670091561075</v>
      </c>
      <c r="O39" s="14">
        <v>116.048668137707</v>
      </c>
      <c r="P39" s="14">
        <v>121.891077135014</v>
      </c>
      <c r="Q39" s="14">
        <v>121.54726997574799</v>
      </c>
      <c r="R39" s="14">
        <v>129.31816399182699</v>
      </c>
      <c r="S39" s="14">
        <v>131.01303869451601</v>
      </c>
      <c r="T39" s="14">
        <v>130.818263522054</v>
      </c>
      <c r="U39" s="14">
        <v>130.697056341208</v>
      </c>
      <c r="V39" s="14">
        <v>130.395923082916</v>
      </c>
      <c r="W39" s="14">
        <v>128.21317268670501</v>
      </c>
      <c r="X39" s="14">
        <v>138.176372374191</v>
      </c>
      <c r="Y39" s="14">
        <v>140.836644702402</v>
      </c>
      <c r="Z39" s="14">
        <v>141.721453194529</v>
      </c>
      <c r="AA39" s="14">
        <v>140.88515198710201</v>
      </c>
      <c r="AB39" s="14">
        <v>140.71973033145699</v>
      </c>
      <c r="AC39" s="14">
        <v>142.99365678389799</v>
      </c>
      <c r="AD39" s="14">
        <v>141.765359265108</v>
      </c>
      <c r="AE39" s="14">
        <v>147.054208359782</v>
      </c>
      <c r="AF39" s="14">
        <v>145.97708938908201</v>
      </c>
      <c r="AG39" s="14">
        <v>149.178800941746</v>
      </c>
      <c r="AH39" s="14">
        <v>150.40782613038201</v>
      </c>
      <c r="AI39" s="14">
        <v>152.24865599592101</v>
      </c>
      <c r="AJ39" s="15">
        <v>1.223892346025E-2</v>
      </c>
      <c r="AK39" s="16">
        <v>3.87061201036E-2</v>
      </c>
    </row>
    <row r="40" spans="1:37">
      <c r="B40" s="8"/>
      <c r="C40" s="8"/>
      <c r="D40" s="8"/>
      <c r="E40" s="8"/>
      <c r="F40" s="8"/>
      <c r="G40" s="8"/>
      <c r="H40" s="8"/>
      <c r="I40" s="8"/>
      <c r="J40" s="8"/>
      <c r="K40" s="8"/>
      <c r="L40" s="8"/>
      <c r="M40" s="8"/>
      <c r="N40" s="8"/>
      <c r="O40" s="8"/>
      <c r="P40" s="8"/>
      <c r="Q40" s="8"/>
      <c r="R40" s="8"/>
      <c r="S40" s="8"/>
      <c r="T40" s="8"/>
      <c r="U40" s="8"/>
      <c r="V40" s="8"/>
      <c r="W40" s="8"/>
      <c r="X40" s="8"/>
      <c r="Y40" s="8"/>
      <c r="Z40" s="8"/>
      <c r="AA40" s="8"/>
      <c r="AB40" s="8"/>
      <c r="AC40" s="8"/>
      <c r="AD40" s="8"/>
      <c r="AE40" s="8"/>
      <c r="AF40" s="8"/>
      <c r="AG40" s="8"/>
      <c r="AH40" s="8"/>
      <c r="AI40" s="9"/>
      <c r="AJ40" s="10"/>
      <c r="AK40" s="11"/>
    </row>
    <row r="41" spans="1:37">
      <c r="A41" t="s">
        <v>58</v>
      </c>
      <c r="B41" s="8">
        <v>65.083887870013697</v>
      </c>
      <c r="C41" s="8">
        <v>66.5186158502474</v>
      </c>
      <c r="D41" s="8">
        <v>69.529679857641398</v>
      </c>
      <c r="E41" s="8">
        <v>73.018744765669098</v>
      </c>
      <c r="F41" s="8">
        <v>88.274134578928297</v>
      </c>
      <c r="G41" s="8">
        <v>93.359283932469694</v>
      </c>
      <c r="H41" s="8">
        <v>97.654311039924593</v>
      </c>
      <c r="I41" s="8">
        <v>95.890466714501301</v>
      </c>
      <c r="J41" s="8">
        <v>104.52947167056701</v>
      </c>
      <c r="K41" s="8">
        <v>109.294860662519</v>
      </c>
      <c r="L41" s="8">
        <v>114.012860131807</v>
      </c>
      <c r="M41" s="8">
        <v>120.611569896087</v>
      </c>
      <c r="N41" s="8">
        <v>121.536499325484</v>
      </c>
      <c r="O41" s="8">
        <v>123.896041939586</v>
      </c>
      <c r="P41" s="8">
        <v>130.05720410816301</v>
      </c>
      <c r="Q41" s="8">
        <v>134.12211945883899</v>
      </c>
      <c r="R41" s="8">
        <v>148.604552660308</v>
      </c>
      <c r="S41" s="8">
        <v>150.428241196632</v>
      </c>
      <c r="T41" s="8">
        <v>161.46157775881801</v>
      </c>
      <c r="U41" s="8">
        <v>166.93495365541401</v>
      </c>
      <c r="V41" s="8">
        <v>180.35820081579601</v>
      </c>
      <c r="W41" s="8">
        <v>184.78798345040499</v>
      </c>
      <c r="X41" s="8">
        <v>189.72753442835801</v>
      </c>
      <c r="Y41" s="8">
        <v>197.13567356017199</v>
      </c>
      <c r="Z41" s="8">
        <v>206.488065720207</v>
      </c>
      <c r="AA41" s="8">
        <v>211.62666996193599</v>
      </c>
      <c r="AB41" s="8">
        <v>217.91988070827699</v>
      </c>
      <c r="AC41" s="8">
        <v>224.86919510336199</v>
      </c>
      <c r="AD41" s="8">
        <v>232.64510903293899</v>
      </c>
      <c r="AE41" s="8">
        <v>240.54421446014501</v>
      </c>
      <c r="AF41" s="8">
        <v>233.43531382905999</v>
      </c>
      <c r="AG41" s="8">
        <v>250.36110533356299</v>
      </c>
      <c r="AH41" s="8">
        <v>268.18258149229098</v>
      </c>
      <c r="AI41" s="9">
        <v>280.81219247131799</v>
      </c>
      <c r="AJ41" s="10">
        <v>4.7093331813810001E-2</v>
      </c>
      <c r="AK41" s="11">
        <v>7.1390777826309995E-2</v>
      </c>
    </row>
    <row r="42" spans="1:37">
      <c r="A42" t="s">
        <v>60</v>
      </c>
      <c r="B42" s="8">
        <v>310.8</v>
      </c>
      <c r="C42" s="8">
        <v>333.14999999999901</v>
      </c>
      <c r="D42" s="8">
        <v>357.25</v>
      </c>
      <c r="E42" s="8">
        <v>394.6</v>
      </c>
      <c r="F42" s="8">
        <v>436.14999999999901</v>
      </c>
      <c r="G42" s="8">
        <v>447</v>
      </c>
      <c r="H42" s="8">
        <v>464.05</v>
      </c>
      <c r="I42" s="8">
        <v>489.94999999999902</v>
      </c>
      <c r="J42" s="8">
        <v>527.1</v>
      </c>
      <c r="K42" s="8">
        <v>539.94150000000002</v>
      </c>
      <c r="L42" s="8">
        <v>543.70299999999895</v>
      </c>
      <c r="M42" s="8">
        <v>558.19000000000005</v>
      </c>
      <c r="N42" s="8">
        <v>575.33500000000004</v>
      </c>
      <c r="O42" s="8">
        <v>619.95050000000003</v>
      </c>
      <c r="P42" s="8">
        <v>680.3655</v>
      </c>
      <c r="Q42" s="8">
        <v>698.34969999999896</v>
      </c>
      <c r="R42" s="8">
        <v>693.76565000000005</v>
      </c>
      <c r="S42" s="8">
        <v>666.01430000000005</v>
      </c>
      <c r="T42" s="8">
        <v>681.99865</v>
      </c>
      <c r="U42" s="8">
        <v>707.12271441230098</v>
      </c>
      <c r="V42" s="8">
        <v>749.21381315389203</v>
      </c>
      <c r="W42" s="8">
        <v>799.66939711681005</v>
      </c>
      <c r="X42" s="8">
        <v>944.80645478555505</v>
      </c>
      <c r="Y42" s="8">
        <v>1106.5938439939</v>
      </c>
      <c r="Z42" s="8">
        <v>1240.92251509428</v>
      </c>
      <c r="AA42" s="8">
        <v>1327.83926665782</v>
      </c>
      <c r="AB42" s="8">
        <v>1438.6862182617101</v>
      </c>
      <c r="AC42" s="8">
        <v>1491.4045322537399</v>
      </c>
      <c r="AD42" s="8">
        <v>1538.0306187271999</v>
      </c>
      <c r="AE42" s="8">
        <v>1664.87471783161</v>
      </c>
      <c r="AF42" s="8">
        <v>1852.6093424558601</v>
      </c>
      <c r="AG42" s="8">
        <v>1872.4527302384299</v>
      </c>
      <c r="AH42" s="8">
        <v>1893.6619448065701</v>
      </c>
      <c r="AI42" s="9">
        <v>1844.63999062776</v>
      </c>
      <c r="AJ42" s="10">
        <v>-2.588738501072E-2</v>
      </c>
      <c r="AK42" s="11">
        <v>0.46896213293076</v>
      </c>
    </row>
    <row r="43" spans="1:37">
      <c r="A43" t="s">
        <v>61</v>
      </c>
      <c r="B43" s="8">
        <v>62.938017508387503</v>
      </c>
      <c r="C43" s="8">
        <v>62.304916367530801</v>
      </c>
      <c r="D43" s="8">
        <v>65.920479643940894</v>
      </c>
      <c r="E43" s="8">
        <v>69.170607808232305</v>
      </c>
      <c r="F43" s="8">
        <v>71.422991234660103</v>
      </c>
      <c r="G43" s="8">
        <v>76.824410520792</v>
      </c>
      <c r="H43" s="8">
        <v>84.218103618025694</v>
      </c>
      <c r="I43" s="8">
        <v>89.529149418771198</v>
      </c>
      <c r="J43" s="8">
        <v>97.383072352111299</v>
      </c>
      <c r="K43" s="8">
        <v>91.871871261000607</v>
      </c>
      <c r="L43" s="8">
        <v>98.643723782896899</v>
      </c>
      <c r="M43" s="8">
        <v>104.375916916131</v>
      </c>
      <c r="N43" s="8">
        <v>108.151263785362</v>
      </c>
      <c r="O43" s="8">
        <v>109.774322333931</v>
      </c>
      <c r="P43" s="8">
        <v>117.717390747964</v>
      </c>
      <c r="Q43" s="8">
        <v>126.68913082063099</v>
      </c>
      <c r="R43" s="8">
        <v>126.25286510437699</v>
      </c>
      <c r="S43" s="8">
        <v>126.47477571994</v>
      </c>
      <c r="T43" s="8">
        <v>124.399107195436</v>
      </c>
      <c r="U43" s="8">
        <v>132.20559666275901</v>
      </c>
      <c r="V43" s="8">
        <v>133.61882292896499</v>
      </c>
      <c r="W43" s="8">
        <v>138.488594831228</v>
      </c>
      <c r="X43" s="8">
        <v>144.43039664179</v>
      </c>
      <c r="Y43" s="8">
        <v>155.67175893545101</v>
      </c>
      <c r="Z43" s="8">
        <v>162.05255269855201</v>
      </c>
      <c r="AA43" s="8">
        <v>170.19381641849799</v>
      </c>
      <c r="AB43" s="8">
        <v>181.023443456292</v>
      </c>
      <c r="AC43" s="8">
        <v>195.61056165441801</v>
      </c>
      <c r="AD43" s="8">
        <v>210.81482449522599</v>
      </c>
      <c r="AE43" s="8">
        <v>217.53442147177401</v>
      </c>
      <c r="AF43" s="8">
        <v>215.71873871967099</v>
      </c>
      <c r="AG43" s="8">
        <v>229.11247979998501</v>
      </c>
      <c r="AH43" s="8">
        <v>228.75538051152199</v>
      </c>
      <c r="AI43" s="9">
        <v>243.509146121442</v>
      </c>
      <c r="AJ43" s="10">
        <v>6.4495816826819999E-2</v>
      </c>
      <c r="AK43" s="11">
        <v>6.1907239258290003E-2</v>
      </c>
    </row>
    <row r="44" spans="1:37">
      <c r="A44" t="s">
        <v>62</v>
      </c>
      <c r="B44" s="8">
        <v>0.2460000038147</v>
      </c>
      <c r="C44" s="8">
        <v>0.36285000562668002</v>
      </c>
      <c r="D44" s="8">
        <v>0.39975000619888001</v>
      </c>
      <c r="E44" s="8">
        <v>0.90405001401900997</v>
      </c>
      <c r="F44" s="8">
        <v>1.2300000190734901</v>
      </c>
      <c r="G44" s="8">
        <v>1.59285002470016</v>
      </c>
      <c r="H44" s="8">
        <v>1.86345002889633</v>
      </c>
      <c r="I44" s="8">
        <v>2.7613500428199802</v>
      </c>
      <c r="J44" s="8">
        <v>5.3505000829696696</v>
      </c>
      <c r="K44" s="8">
        <v>6.5989501023292503</v>
      </c>
      <c r="L44" s="8">
        <v>8.5116001319885193</v>
      </c>
      <c r="M44" s="8">
        <v>13.751400213241499</v>
      </c>
      <c r="N44" s="8">
        <v>16.9617002630233</v>
      </c>
      <c r="O44" s="8">
        <v>20.215050313472702</v>
      </c>
      <c r="P44" s="8">
        <v>25.731600399017299</v>
      </c>
      <c r="Q44" s="8">
        <v>30.965250480175001</v>
      </c>
      <c r="R44" s="8">
        <v>33.714300522804201</v>
      </c>
      <c r="S44" s="8">
        <v>38.271450593471499</v>
      </c>
      <c r="T44" s="8">
        <v>45.313200702667203</v>
      </c>
      <c r="U44" s="8">
        <v>47.3797145097124</v>
      </c>
      <c r="V44" s="8">
        <v>56.912383782534597</v>
      </c>
      <c r="W44" s="8">
        <v>63.547393180423001</v>
      </c>
      <c r="X44" s="8">
        <v>70.280971089839895</v>
      </c>
      <c r="Y44" s="8">
        <v>81.396496637207207</v>
      </c>
      <c r="Z44" s="8">
        <v>93.924300826474607</v>
      </c>
      <c r="AA44" s="8">
        <v>119.163208112851</v>
      </c>
      <c r="AB44" s="8">
        <v>133.422221953964</v>
      </c>
      <c r="AC44" s="8">
        <v>147.753732611202</v>
      </c>
      <c r="AD44" s="8">
        <v>157.55131744313201</v>
      </c>
      <c r="AE44" s="8">
        <v>169.22598316417</v>
      </c>
      <c r="AF44" s="8">
        <v>217.261629624054</v>
      </c>
      <c r="AG44" s="8">
        <v>237.32795018022</v>
      </c>
      <c r="AH44" s="8">
        <v>276.18436602776302</v>
      </c>
      <c r="AI44" s="9">
        <v>281.67000436782803</v>
      </c>
      <c r="AJ44" s="10">
        <v>1.986223272979E-2</v>
      </c>
      <c r="AK44" s="11">
        <v>7.1608863770959999E-2</v>
      </c>
    </row>
    <row r="45" spans="1:37">
      <c r="A45" t="s">
        <v>108</v>
      </c>
      <c r="B45" s="8">
        <v>11.065095413327199</v>
      </c>
      <c r="C45" s="8">
        <v>10.8724138337373</v>
      </c>
      <c r="D45" s="8">
        <v>10.203586112260799</v>
      </c>
      <c r="E45" s="8">
        <v>9.9134095966815892</v>
      </c>
      <c r="F45" s="8">
        <v>9.6150602030754104</v>
      </c>
      <c r="G45" s="8">
        <v>9.3706534534692807</v>
      </c>
      <c r="H45" s="8">
        <v>7.4737353086471598</v>
      </c>
      <c r="I45" s="8">
        <v>6.3730249464511903</v>
      </c>
      <c r="J45" s="8">
        <v>5.7695781826973001</v>
      </c>
      <c r="K45" s="8">
        <v>4.5710838353633898</v>
      </c>
      <c r="L45" s="8">
        <v>4.4355499923229198</v>
      </c>
      <c r="M45" s="8">
        <v>4.1875999927520704</v>
      </c>
      <c r="N45" s="8">
        <v>3.9782199931144699</v>
      </c>
      <c r="O45" s="8">
        <v>3.8184299933910402</v>
      </c>
      <c r="P45" s="8">
        <v>3.4492599940300002</v>
      </c>
      <c r="Q45" s="8">
        <v>3.5704799938201899</v>
      </c>
      <c r="R45" s="8">
        <v>2.3527699959278099</v>
      </c>
      <c r="S45" s="8">
        <v>2.0166599965095502</v>
      </c>
      <c r="T45" s="8">
        <v>2.1544099962711298</v>
      </c>
      <c r="U45" s="8">
        <v>1.7246299970150001</v>
      </c>
      <c r="V45" s="8">
        <v>1.7631999969482399</v>
      </c>
      <c r="W45" s="8">
        <v>0.75486999869347005</v>
      </c>
      <c r="X45" s="8">
        <v>0.73833999872208</v>
      </c>
      <c r="Y45" s="8">
        <v>0.73833999872208</v>
      </c>
      <c r="Z45" s="8">
        <v>0.61160999894141999</v>
      </c>
      <c r="AA45" s="8">
        <v>0.74928781770313002</v>
      </c>
      <c r="AB45" s="8">
        <v>0.78425372664260995</v>
      </c>
      <c r="AC45" s="8">
        <v>0.67649024882913</v>
      </c>
      <c r="AD45" s="8">
        <v>0.70564971977865998</v>
      </c>
      <c r="AE45" s="8">
        <v>0.50527250912546995</v>
      </c>
      <c r="AF45" s="8">
        <v>0.70060806978737999</v>
      </c>
      <c r="AG45" s="8">
        <v>0.72790516074014</v>
      </c>
      <c r="AH45" s="8">
        <v>0.66320012885212998</v>
      </c>
      <c r="AI45" s="9">
        <v>0.72044076375305999</v>
      </c>
      <c r="AJ45" s="10">
        <v>8.6309745907779997E-2</v>
      </c>
      <c r="AK45" s="11">
        <v>1.8315738997999999E-4</v>
      </c>
    </row>
    <row r="46" spans="1:37">
      <c r="A46" t="s">
        <v>109</v>
      </c>
      <c r="B46" s="8">
        <v>1.24442896211305</v>
      </c>
      <c r="C46" s="8">
        <v>1.2581691717241099</v>
      </c>
      <c r="D46" s="8">
        <v>1.3952328762208199</v>
      </c>
      <c r="E46" s="8">
        <v>1.4403097331479799</v>
      </c>
      <c r="F46" s="8">
        <v>1.3770115604319899</v>
      </c>
      <c r="G46" s="8">
        <v>1.4358111190348</v>
      </c>
      <c r="H46" s="8">
        <v>1.24890170031729</v>
      </c>
      <c r="I46" s="8">
        <v>1.40534520802027</v>
      </c>
      <c r="J46" s="8">
        <v>1.59383319298223</v>
      </c>
      <c r="K46" s="8">
        <v>1.49817039797369</v>
      </c>
      <c r="L46" s="8">
        <v>1.57172222519171</v>
      </c>
      <c r="M46" s="8">
        <v>1.78974924149752</v>
      </c>
      <c r="N46" s="8">
        <v>2.0196687526744901</v>
      </c>
      <c r="O46" s="8">
        <v>1.8545132889038001</v>
      </c>
      <c r="P46" s="8">
        <v>2.2740924790194001</v>
      </c>
      <c r="Q46" s="8">
        <v>2.32188788558841</v>
      </c>
      <c r="R46" s="8">
        <v>2.1846768880587502</v>
      </c>
      <c r="S46" s="8">
        <v>1.89739678296313</v>
      </c>
      <c r="T46" s="8">
        <v>2.1903598247865399</v>
      </c>
      <c r="U46" s="8">
        <v>2.1818652576903101</v>
      </c>
      <c r="V46" s="8">
        <v>2.4789554651780099</v>
      </c>
      <c r="W46" s="8">
        <v>2.84996171265206</v>
      </c>
      <c r="X46" s="8">
        <v>3.2360281173573702</v>
      </c>
      <c r="Y46" s="8">
        <v>3.2717440893873002</v>
      </c>
      <c r="Z46" s="8">
        <v>3.3302568512927602</v>
      </c>
      <c r="AA46" s="8">
        <v>3.5835201331425899</v>
      </c>
      <c r="AB46" s="8">
        <v>2.9813114007750801</v>
      </c>
      <c r="AC46" s="8">
        <v>2.98672745229804</v>
      </c>
      <c r="AD46" s="8">
        <v>2.8049081454718099</v>
      </c>
      <c r="AE46" s="8">
        <v>3.3087056519814699</v>
      </c>
      <c r="AF46" s="8">
        <v>3.0517225129795098</v>
      </c>
      <c r="AG46" s="8">
        <v>3.0398511864176698</v>
      </c>
      <c r="AH46" s="8">
        <v>2.8458884523908701</v>
      </c>
      <c r="AI46" s="9">
        <v>2.4585170345165701</v>
      </c>
      <c r="AJ46" s="10">
        <v>-0.13611616194248</v>
      </c>
      <c r="AK46" s="11">
        <v>6.2502786750000001E-4</v>
      </c>
    </row>
    <row r="47" spans="1:37">
      <c r="A47" t="s">
        <v>110</v>
      </c>
      <c r="B47" s="8">
        <v>0.69794400572777004</v>
      </c>
      <c r="C47" s="8">
        <v>0.79189800649881004</v>
      </c>
      <c r="D47" s="8">
        <v>0.81426800668239996</v>
      </c>
      <c r="E47" s="8">
        <v>1.0334940084815001</v>
      </c>
      <c r="F47" s="8">
        <v>0.97980600804091</v>
      </c>
      <c r="G47" s="8">
        <v>0.91717000752686995</v>
      </c>
      <c r="H47" s="8">
        <v>1.0782340088486699</v>
      </c>
      <c r="I47" s="8">
        <v>1.2079800099134399</v>
      </c>
      <c r="J47" s="8">
        <v>1.21692800998688</v>
      </c>
      <c r="K47" s="8">
        <v>1.2616680103540401</v>
      </c>
      <c r="L47" s="8">
        <v>1.2661420103907599</v>
      </c>
      <c r="M47" s="8">
        <v>1.33325201094151</v>
      </c>
      <c r="N47" s="8">
        <v>1.40931001156569</v>
      </c>
      <c r="O47" s="8">
        <v>1.35114801108837</v>
      </c>
      <c r="P47" s="8">
        <v>1.4182580116391199</v>
      </c>
      <c r="Q47" s="8">
        <v>1.5480040127039001</v>
      </c>
      <c r="R47" s="8">
        <v>1.40483601152897</v>
      </c>
      <c r="S47" s="8">
        <v>1.48536801218987</v>
      </c>
      <c r="T47" s="8">
        <v>1.48089401215315</v>
      </c>
      <c r="U47" s="8">
        <v>1.44510201185942</v>
      </c>
      <c r="V47" s="8">
        <v>1.4585240119695699</v>
      </c>
      <c r="W47" s="8">
        <v>1.56142601281405</v>
      </c>
      <c r="X47" s="8">
        <v>1.48536801218987</v>
      </c>
      <c r="Y47" s="8">
        <v>1.4540500119328501</v>
      </c>
      <c r="Z47" s="8">
        <v>1.5703740128874799</v>
      </c>
      <c r="AA47" s="8">
        <v>1.7828890146315099</v>
      </c>
      <c r="AB47" s="8">
        <v>1.65247191356123</v>
      </c>
      <c r="AC47" s="8">
        <v>1.78400751464069</v>
      </c>
      <c r="AD47" s="8">
        <v>1.5744006129205199</v>
      </c>
      <c r="AE47" s="8">
        <v>1.5048299123495801</v>
      </c>
      <c r="AF47" s="8">
        <v>1.512435712412</v>
      </c>
      <c r="AG47" s="8">
        <v>1.42787711171806</v>
      </c>
      <c r="AH47" s="8">
        <v>1.3377260109782201</v>
      </c>
      <c r="AI47" s="9">
        <v>1.4119944115877201</v>
      </c>
      <c r="AJ47" s="10">
        <v>5.551839619875E-2</v>
      </c>
      <c r="AK47" s="11">
        <v>3.589708067E-4</v>
      </c>
    </row>
    <row r="48" spans="1:37">
      <c r="A48" t="s">
        <v>113</v>
      </c>
      <c r="B48" s="8">
        <v>9.1402001658081993</v>
      </c>
      <c r="C48" s="8">
        <v>9.2552001678943601</v>
      </c>
      <c r="D48" s="8">
        <v>9.1356001657247496</v>
      </c>
      <c r="E48" s="8">
        <v>9.83020017832518</v>
      </c>
      <c r="F48" s="8">
        <v>10.368400188088399</v>
      </c>
      <c r="G48" s="8">
        <v>11.1550002023577</v>
      </c>
      <c r="H48" s="8">
        <v>11.164200202524601</v>
      </c>
      <c r="I48" s="8">
        <v>10.934999710321399</v>
      </c>
      <c r="J48" s="8">
        <v>9.3554997521638903</v>
      </c>
      <c r="K48" s="8">
        <v>7.7489997947216001</v>
      </c>
      <c r="L48" s="8">
        <v>6.7769998204708104</v>
      </c>
      <c r="M48" s="8">
        <v>5.3864998573064797</v>
      </c>
      <c r="N48" s="8">
        <v>4.2479998874664302</v>
      </c>
      <c r="O48" s="8">
        <v>3.3479999113082899</v>
      </c>
      <c r="P48" s="8">
        <v>2.5739999318122901</v>
      </c>
      <c r="Q48" s="8">
        <v>2.2274999409913998</v>
      </c>
      <c r="R48" s="8">
        <v>2.0290490058064501</v>
      </c>
      <c r="S48" s="8">
        <v>1.9615640056133301</v>
      </c>
      <c r="T48" s="8">
        <v>1.8904200196266201</v>
      </c>
      <c r="U48" s="8">
        <v>1.8679150193929701</v>
      </c>
      <c r="V48" s="8">
        <v>1.7193820178508801</v>
      </c>
      <c r="W48" s="8">
        <v>1.49433201551437</v>
      </c>
      <c r="X48" s="8">
        <v>1.4853300154209099</v>
      </c>
      <c r="Y48" s="8">
        <v>1.4358190149068799</v>
      </c>
      <c r="Z48" s="8">
        <v>1.2647810131311401</v>
      </c>
      <c r="AA48" s="8">
        <v>1.2710824131965599</v>
      </c>
      <c r="AB48" s="8">
        <v>1.29898861348629</v>
      </c>
      <c r="AC48" s="8">
        <v>1.24812731295824</v>
      </c>
      <c r="AD48" s="8">
        <v>1.1338019117713001</v>
      </c>
      <c r="AE48" s="8">
        <v>0.93800840973854005</v>
      </c>
      <c r="AF48" s="8">
        <v>0.93800840973854005</v>
      </c>
      <c r="AG48" s="8">
        <v>0.94250940978526998</v>
      </c>
      <c r="AH48" s="8">
        <v>0.81693150848149998</v>
      </c>
      <c r="AI48" s="9">
        <v>0.78587460815906995</v>
      </c>
      <c r="AJ48" s="10">
        <v>-3.8016527891160001E-2</v>
      </c>
      <c r="AK48" s="11">
        <v>1.997926156E-4</v>
      </c>
    </row>
    <row r="49" spans="1:37">
      <c r="A49" t="s">
        <v>64</v>
      </c>
      <c r="B49" s="8">
        <v>0.46050302356481998</v>
      </c>
      <c r="C49" s="8">
        <v>0.60704699456692002</v>
      </c>
      <c r="D49" s="8">
        <v>0.57779997587204002</v>
      </c>
      <c r="E49" s="8">
        <v>0.66646402835845997</v>
      </c>
      <c r="F49" s="8">
        <v>1.40130005568266</v>
      </c>
      <c r="G49" s="8">
        <v>1.5251884041084001</v>
      </c>
      <c r="H49" s="8">
        <v>1.9407519682626999</v>
      </c>
      <c r="I49" s="8">
        <v>2.0593951223058702</v>
      </c>
      <c r="J49" s="8">
        <v>2.62368939423627</v>
      </c>
      <c r="K49" s="8">
        <v>3.57481723035312</v>
      </c>
      <c r="L49" s="8">
        <v>4.1814371358409499</v>
      </c>
      <c r="M49" s="8">
        <v>4.4406123069839198</v>
      </c>
      <c r="N49" s="8">
        <v>4.6358414539866404</v>
      </c>
      <c r="O49" s="8">
        <v>5.1752106083290297</v>
      </c>
      <c r="P49" s="8">
        <v>5.5281440120301797</v>
      </c>
      <c r="Q49" s="8">
        <v>6.3748070779237702</v>
      </c>
      <c r="R49" s="8">
        <v>6.8815598773072999</v>
      </c>
      <c r="S49" s="8">
        <v>6.02485333801061</v>
      </c>
      <c r="T49" s="8">
        <v>5.6975282135535501</v>
      </c>
      <c r="U49" s="8">
        <v>5.1703164502063697</v>
      </c>
      <c r="V49" s="8">
        <v>5.6428934358707101</v>
      </c>
      <c r="W49" s="8">
        <v>5.6884956595916698</v>
      </c>
      <c r="X49" s="8">
        <v>5.25353872726917</v>
      </c>
      <c r="Y49" s="8">
        <v>5.6107385877579503</v>
      </c>
      <c r="Z49" s="8">
        <v>5.8396260571718202</v>
      </c>
      <c r="AA49" s="8">
        <v>5.3340492676615696</v>
      </c>
      <c r="AB49" s="8">
        <v>5.1014977281034</v>
      </c>
      <c r="AC49" s="8">
        <v>5.0612793838195502</v>
      </c>
      <c r="AD49" s="8">
        <v>4.9132383634895103</v>
      </c>
      <c r="AE49" s="8">
        <v>5.1067801425114299</v>
      </c>
      <c r="AF49" s="8">
        <v>5.9651917831167598</v>
      </c>
      <c r="AG49" s="8">
        <v>5.0531803903006001</v>
      </c>
      <c r="AH49" s="8">
        <v>5.06558061058894</v>
      </c>
      <c r="AI49" s="9">
        <v>5.0290666132509703</v>
      </c>
      <c r="AJ49" s="10">
        <v>-7.2082551196199999E-3</v>
      </c>
      <c r="AK49" s="11">
        <v>1.2785377912200001E-3</v>
      </c>
    </row>
    <row r="50" spans="1:37">
      <c r="A50" t="s">
        <v>65</v>
      </c>
      <c r="B50" s="8">
        <v>3.3600000143051099</v>
      </c>
      <c r="C50" s="8">
        <v>3.5280000150203699</v>
      </c>
      <c r="D50" s="8">
        <v>3.5280000150203699</v>
      </c>
      <c r="E50" s="8">
        <v>2.8000000119209298</v>
      </c>
      <c r="F50" s="8">
        <v>3.1360000133514401</v>
      </c>
      <c r="G50" s="8">
        <v>3.4160000145435299</v>
      </c>
      <c r="H50" s="8">
        <v>3.5280000150203699</v>
      </c>
      <c r="I50" s="8">
        <v>3.4160000145435299</v>
      </c>
      <c r="J50" s="8">
        <v>2.8560000121593498</v>
      </c>
      <c r="K50" s="8">
        <v>2.8560000121593498</v>
      </c>
      <c r="L50" s="8">
        <v>2.9120000123977698</v>
      </c>
      <c r="M50" s="8">
        <v>2.9120000123977698</v>
      </c>
      <c r="N50" s="8">
        <v>3.6400000154972099</v>
      </c>
      <c r="O50" s="8">
        <v>3.38240001440048</v>
      </c>
      <c r="P50" s="8">
        <v>4.6760000199079501</v>
      </c>
      <c r="Q50" s="8">
        <v>5.5008800234198603</v>
      </c>
      <c r="R50" s="8">
        <v>6.3772800271511096</v>
      </c>
      <c r="S50" s="8">
        <v>6.5363200278282196</v>
      </c>
      <c r="T50" s="8">
        <v>5.3922400229573304</v>
      </c>
      <c r="U50" s="8">
        <v>6.5010400276780098</v>
      </c>
      <c r="V50" s="8">
        <v>7.5023200319409398</v>
      </c>
      <c r="W50" s="8">
        <v>9.1890400391220997</v>
      </c>
      <c r="X50" s="8">
        <v>10.8158400460481</v>
      </c>
      <c r="Y50" s="8">
        <v>15.315440065205101</v>
      </c>
      <c r="Z50" s="8">
        <v>19.092080081283999</v>
      </c>
      <c r="AA50" s="8">
        <v>21.715680092453901</v>
      </c>
      <c r="AB50" s="8">
        <v>23.790480101287301</v>
      </c>
      <c r="AC50" s="8">
        <v>22.2751200948357</v>
      </c>
      <c r="AD50" s="8">
        <v>24.683680105090101</v>
      </c>
      <c r="AE50" s="8">
        <v>25.1076001068949</v>
      </c>
      <c r="AF50" s="8">
        <v>26.102160111129201</v>
      </c>
      <c r="AG50" s="8">
        <v>23.5664801003336</v>
      </c>
      <c r="AH50" s="8">
        <v>22.979600097835</v>
      </c>
      <c r="AI50" s="9">
        <v>23.086896098291799</v>
      </c>
      <c r="AJ50" s="10">
        <v>4.6691847965100002E-3</v>
      </c>
      <c r="AK50" s="11">
        <v>5.8693732134999996E-3</v>
      </c>
    </row>
    <row r="51" spans="1:37">
      <c r="A51" t="s">
        <v>66</v>
      </c>
      <c r="B51" s="8">
        <v>29.431192216907501</v>
      </c>
      <c r="C51" s="8">
        <v>31.0964731460091</v>
      </c>
      <c r="D51" s="8">
        <v>31.488370552916201</v>
      </c>
      <c r="E51" s="8">
        <v>32.382937217749998</v>
      </c>
      <c r="F51" s="8">
        <v>33.926870739779801</v>
      </c>
      <c r="G51" s="8">
        <v>33.704075383035097</v>
      </c>
      <c r="H51" s="8">
        <v>33.249605411775399</v>
      </c>
      <c r="I51" s="8">
        <v>32.9020210602906</v>
      </c>
      <c r="J51" s="8">
        <v>32.217057724017899</v>
      </c>
      <c r="K51" s="8">
        <v>30.085185590097499</v>
      </c>
      <c r="L51" s="8">
        <v>29.732427249089898</v>
      </c>
      <c r="M51" s="8">
        <v>26.080231244403599</v>
      </c>
      <c r="N51" s="8">
        <v>23.906961693979099</v>
      </c>
      <c r="O51" s="8">
        <v>22.295184467892099</v>
      </c>
      <c r="P51" s="8">
        <v>20.830848031152598</v>
      </c>
      <c r="Q51" s="8">
        <v>18.256446168243102</v>
      </c>
      <c r="R51" s="8">
        <v>17.8685147789685</v>
      </c>
      <c r="S51" s="8">
        <v>16.503568701709</v>
      </c>
      <c r="T51" s="8">
        <v>18.291374861037198</v>
      </c>
      <c r="U51" s="8">
        <v>19.6063343799424</v>
      </c>
      <c r="V51" s="8">
        <v>19.920957017162699</v>
      </c>
      <c r="W51" s="8">
        <v>19.6436493700364</v>
      </c>
      <c r="X51" s="8">
        <v>20.325229408824001</v>
      </c>
      <c r="Y51" s="8">
        <v>22.1318635639429</v>
      </c>
      <c r="Z51" s="8">
        <v>24.981180065365901</v>
      </c>
      <c r="AA51" s="8">
        <v>25.451691453935901</v>
      </c>
      <c r="AB51" s="8">
        <v>24.2343814977161</v>
      </c>
      <c r="AC51" s="8">
        <v>26.1504433555262</v>
      </c>
      <c r="AD51" s="8">
        <v>29.737742204232301</v>
      </c>
      <c r="AE51" s="8">
        <v>37.511655636072597</v>
      </c>
      <c r="AF51" s="8">
        <v>41.214304505006403</v>
      </c>
      <c r="AG51" s="8">
        <v>40.406970315505397</v>
      </c>
      <c r="AH51" s="8">
        <v>41.4042565297664</v>
      </c>
      <c r="AI51" s="9">
        <v>38.425870378084198</v>
      </c>
      <c r="AJ51" s="10">
        <v>-7.1934297680849996E-2</v>
      </c>
      <c r="AK51" s="11">
        <v>9.7689945250699992E-3</v>
      </c>
    </row>
    <row r="52" spans="1:37">
      <c r="A52" s="17" t="s">
        <v>67</v>
      </c>
      <c r="B52" s="14">
        <v>494.46726918396899</v>
      </c>
      <c r="C52" s="14">
        <v>519.74558355885495</v>
      </c>
      <c r="D52" s="14">
        <v>550.24276721247804</v>
      </c>
      <c r="E52" s="14">
        <v>595.76021736258599</v>
      </c>
      <c r="F52" s="14">
        <v>657.88157460111199</v>
      </c>
      <c r="G52" s="14">
        <v>680.30044306203695</v>
      </c>
      <c r="H52" s="14">
        <v>707.46929330224305</v>
      </c>
      <c r="I52" s="14">
        <v>736.429732247939</v>
      </c>
      <c r="J52" s="14">
        <v>789.99563037389203</v>
      </c>
      <c r="K52" s="14">
        <v>799.30310689687201</v>
      </c>
      <c r="L52" s="14">
        <v>815.74746249239695</v>
      </c>
      <c r="M52" s="14">
        <v>843.05883169174297</v>
      </c>
      <c r="N52" s="14">
        <v>865.822465182153</v>
      </c>
      <c r="O52" s="14">
        <v>915.06080088230397</v>
      </c>
      <c r="P52" s="14">
        <v>994.622297734737</v>
      </c>
      <c r="Q52" s="14">
        <v>1029.9262058623301</v>
      </c>
      <c r="R52" s="14">
        <v>1041.43605487223</v>
      </c>
      <c r="S52" s="14">
        <v>1017.61449837486</v>
      </c>
      <c r="T52" s="14">
        <v>1050.2697626073</v>
      </c>
      <c r="U52" s="14">
        <v>1092.1401823839701</v>
      </c>
      <c r="V52" s="14">
        <v>1160.5894526581101</v>
      </c>
      <c r="W52" s="14">
        <v>1227.6751433872901</v>
      </c>
      <c r="X52" s="14">
        <v>1392.5850312713701</v>
      </c>
      <c r="Y52" s="14">
        <v>1590.75576845858</v>
      </c>
      <c r="Z52" s="14">
        <v>1760.07734241958</v>
      </c>
      <c r="AA52" s="14">
        <v>1888.7111613438401</v>
      </c>
      <c r="AB52" s="14">
        <v>2030.8951493618199</v>
      </c>
      <c r="AC52" s="14">
        <v>2119.8202169856299</v>
      </c>
      <c r="AD52" s="14">
        <v>2204.59529076125</v>
      </c>
      <c r="AE52" s="14">
        <v>2366.1621892963699</v>
      </c>
      <c r="AF52" s="14">
        <v>2598.5094557328198</v>
      </c>
      <c r="AG52" s="14">
        <v>2664.4190392270002</v>
      </c>
      <c r="AH52" s="14">
        <v>2741.8974561770401</v>
      </c>
      <c r="AI52" s="14">
        <v>2722.5499934959898</v>
      </c>
      <c r="AJ52" s="15">
        <v>-7.0562311448200002E-3</v>
      </c>
      <c r="AK52" s="16">
        <v>0.69215285778045998</v>
      </c>
    </row>
    <row r="53" spans="1:37">
      <c r="B53" s="8"/>
      <c r="C53" s="8"/>
      <c r="D53" s="8"/>
      <c r="E53" s="8"/>
      <c r="F53" s="8"/>
      <c r="G53" s="8"/>
      <c r="H53" s="8"/>
      <c r="I53" s="8"/>
      <c r="J53" s="8"/>
      <c r="K53" s="8"/>
      <c r="L53" s="8"/>
      <c r="M53" s="8"/>
      <c r="N53" s="8"/>
      <c r="O53" s="8"/>
      <c r="P53" s="8"/>
      <c r="Q53" s="8"/>
      <c r="R53" s="8"/>
      <c r="S53" s="8"/>
      <c r="T53" s="8"/>
      <c r="U53" s="8"/>
      <c r="V53" s="8"/>
      <c r="W53" s="8"/>
      <c r="X53" s="8"/>
      <c r="Y53" s="8"/>
      <c r="Z53" s="8"/>
      <c r="AA53" s="8"/>
      <c r="AB53" s="8"/>
      <c r="AC53" s="8"/>
      <c r="AD53" s="8"/>
      <c r="AE53" s="8"/>
      <c r="AF53" s="8"/>
      <c r="AG53" s="8"/>
      <c r="AH53" s="8"/>
      <c r="AI53" s="9"/>
      <c r="AJ53" s="10"/>
      <c r="AK53" s="11"/>
    </row>
    <row r="54" spans="1:37">
      <c r="A54" s="64" t="s">
        <v>68</v>
      </c>
      <c r="B54" s="65">
        <v>1855.45440574138</v>
      </c>
      <c r="C54" s="65">
        <v>1917.7405196357199</v>
      </c>
      <c r="D54" s="65">
        <v>1910.2259724498999</v>
      </c>
      <c r="E54" s="65">
        <v>1999.6494942858301</v>
      </c>
      <c r="F54" s="65">
        <v>2104.4084417081299</v>
      </c>
      <c r="G54" s="65">
        <v>2155.50258979008</v>
      </c>
      <c r="H54" s="65">
        <v>2192.7288416956399</v>
      </c>
      <c r="I54" s="65">
        <v>2245.9988916297498</v>
      </c>
      <c r="J54" s="65">
        <v>2285.8354198366301</v>
      </c>
      <c r="K54" s="65">
        <v>2264.5326168715901</v>
      </c>
      <c r="L54" s="65">
        <v>2192.8062631988601</v>
      </c>
      <c r="M54" s="65">
        <v>2193.3348152908502</v>
      </c>
      <c r="N54" s="65">
        <v>2129.2217482515398</v>
      </c>
      <c r="O54" s="65">
        <v>2182.0516429372701</v>
      </c>
      <c r="P54" s="65">
        <v>2252.4232434690198</v>
      </c>
      <c r="Q54" s="65">
        <v>2288.9969066585199</v>
      </c>
      <c r="R54" s="65">
        <v>2316.0488495150198</v>
      </c>
      <c r="S54" s="65">
        <v>2275.9595440109902</v>
      </c>
      <c r="T54" s="65">
        <v>2278.0350788811302</v>
      </c>
      <c r="U54" s="65">
        <v>2310.05848179858</v>
      </c>
      <c r="V54" s="65">
        <v>2410.3988914924398</v>
      </c>
      <c r="W54" s="65">
        <v>2433.8670096650399</v>
      </c>
      <c r="X54" s="65">
        <v>2609.4678499714601</v>
      </c>
      <c r="Y54" s="65">
        <v>2835.9481131297398</v>
      </c>
      <c r="Z54" s="65">
        <v>3018.1901173572301</v>
      </c>
      <c r="AA54" s="65">
        <v>3174.6818011902901</v>
      </c>
      <c r="AB54" s="65">
        <v>3311.2320501210202</v>
      </c>
      <c r="AC54" s="65">
        <v>3420.58228178843</v>
      </c>
      <c r="AD54" s="65">
        <v>3412.7012580442702</v>
      </c>
      <c r="AE54" s="65">
        <v>3604.26088666432</v>
      </c>
      <c r="AF54" s="65">
        <v>3869.4063754717299</v>
      </c>
      <c r="AG54" s="65">
        <v>3912.8671610485399</v>
      </c>
      <c r="AH54" s="65">
        <v>3961.4412247084601</v>
      </c>
      <c r="AI54" s="65">
        <v>3933.4518256276001</v>
      </c>
      <c r="AJ54" s="66">
        <v>-7.0654586888800001E-3</v>
      </c>
      <c r="AK54" s="67">
        <v>1</v>
      </c>
    </row>
    <row r="55" spans="1:37">
      <c r="A55" t="s">
        <v>69</v>
      </c>
      <c r="B55" s="8">
        <v>991.269147979693</v>
      </c>
      <c r="C55" s="8">
        <v>1016.96435659397</v>
      </c>
      <c r="D55" s="8">
        <v>977.26784541432698</v>
      </c>
      <c r="E55" s="8">
        <v>1016.3631035826201</v>
      </c>
      <c r="F55" s="8">
        <v>1061.1991572105501</v>
      </c>
      <c r="G55" s="8">
        <v>1075.57046468163</v>
      </c>
      <c r="H55" s="8">
        <v>1085.7598847720601</v>
      </c>
      <c r="I55" s="8">
        <v>1095.9131873884401</v>
      </c>
      <c r="J55" s="8">
        <v>1104.28707569981</v>
      </c>
      <c r="K55" s="8">
        <v>1098.3565279744601</v>
      </c>
      <c r="L55" s="8">
        <v>1054.0251360726299</v>
      </c>
      <c r="M55" s="8">
        <v>1037.0354106663201</v>
      </c>
      <c r="N55" s="8">
        <v>980.42768364933897</v>
      </c>
      <c r="O55" s="8">
        <v>1009.99948135594</v>
      </c>
      <c r="P55" s="8">
        <v>1016.84407580026</v>
      </c>
      <c r="Q55" s="8">
        <v>1034.9606139511</v>
      </c>
      <c r="R55" s="8">
        <v>1058.6113491695301</v>
      </c>
      <c r="S55" s="8">
        <v>1048.2059320191599</v>
      </c>
      <c r="T55" s="8">
        <v>1028.9629168959</v>
      </c>
      <c r="U55" s="8">
        <v>1005.64983355531</v>
      </c>
      <c r="V55" s="8">
        <v>1037.7760520076299</v>
      </c>
      <c r="W55" s="8">
        <v>1012.04986987243</v>
      </c>
      <c r="X55" s="8">
        <v>997.61951289898798</v>
      </c>
      <c r="Y55" s="8">
        <v>1020.95728919185</v>
      </c>
      <c r="Z55" s="8">
        <v>1032.96287001422</v>
      </c>
      <c r="AA55" s="8">
        <v>1050.3436816331</v>
      </c>
      <c r="AB55" s="8">
        <v>1046.0071170574299</v>
      </c>
      <c r="AC55" s="8">
        <v>1054.67606343241</v>
      </c>
      <c r="AD55" s="8">
        <v>993.68195643064303</v>
      </c>
      <c r="AE55" s="8">
        <v>1013.08990568386</v>
      </c>
      <c r="AF55" s="8">
        <v>1015.14432760528</v>
      </c>
      <c r="AG55" s="8">
        <v>991.795641478726</v>
      </c>
      <c r="AH55" s="8">
        <v>983.84365805649895</v>
      </c>
      <c r="AI55" s="9">
        <v>999.01703320546801</v>
      </c>
      <c r="AJ55" s="10">
        <v>1.5422547236079999E-2</v>
      </c>
      <c r="AK55" s="11">
        <v>0.25397974252701</v>
      </c>
    </row>
    <row r="56" spans="1:37">
      <c r="A56" t="s">
        <v>70</v>
      </c>
      <c r="B56" s="8">
        <v>864.18525776169099</v>
      </c>
      <c r="C56" s="8">
        <v>900.77616304175797</v>
      </c>
      <c r="D56" s="8">
        <v>932.95812703557704</v>
      </c>
      <c r="E56" s="8">
        <v>983.28639070320901</v>
      </c>
      <c r="F56" s="8">
        <v>1043.20928449758</v>
      </c>
      <c r="G56" s="8">
        <v>1079.93212510844</v>
      </c>
      <c r="H56" s="8">
        <v>1106.96895692358</v>
      </c>
      <c r="I56" s="8">
        <v>1150.0857042412999</v>
      </c>
      <c r="J56" s="8">
        <v>1181.5483441368101</v>
      </c>
      <c r="K56" s="8">
        <v>1166.1760888971201</v>
      </c>
      <c r="L56" s="8">
        <v>1138.7811271262201</v>
      </c>
      <c r="M56" s="8">
        <v>1156.2994046245201</v>
      </c>
      <c r="N56" s="8">
        <v>1148.7940646022</v>
      </c>
      <c r="O56" s="8">
        <v>1172.05216158133</v>
      </c>
      <c r="P56" s="8">
        <v>1235.57916766876</v>
      </c>
      <c r="Q56" s="8">
        <v>1254.03629270741</v>
      </c>
      <c r="R56" s="8">
        <v>1257.43750034549</v>
      </c>
      <c r="S56" s="8">
        <v>1227.75361199182</v>
      </c>
      <c r="T56" s="8">
        <v>1249.07216198523</v>
      </c>
      <c r="U56" s="8">
        <v>1304.4086482432699</v>
      </c>
      <c r="V56" s="8">
        <v>1372.6228394848099</v>
      </c>
      <c r="W56" s="8">
        <v>1421.8171397926101</v>
      </c>
      <c r="X56" s="8">
        <v>1611.84833707247</v>
      </c>
      <c r="Y56" s="8">
        <v>1814.9908239378899</v>
      </c>
      <c r="Z56" s="8">
        <v>1985.22724734301</v>
      </c>
      <c r="AA56" s="8">
        <v>2124.3381195571801</v>
      </c>
      <c r="AB56" s="8">
        <v>2265.22493306359</v>
      </c>
      <c r="AC56" s="8">
        <v>2365.90621835601</v>
      </c>
      <c r="AD56" s="8">
        <v>2419.01930161363</v>
      </c>
      <c r="AE56" s="8">
        <v>2591.1709809804502</v>
      </c>
      <c r="AF56" s="8">
        <v>2854.2620478664498</v>
      </c>
      <c r="AG56" s="8">
        <v>2921.0715195698199</v>
      </c>
      <c r="AH56" s="8">
        <v>2977.5975666519598</v>
      </c>
      <c r="AI56" s="9">
        <v>2934.4347924221302</v>
      </c>
      <c r="AJ56" s="10">
        <v>-1.44958384335E-2</v>
      </c>
      <c r="AK56" s="11">
        <v>0.74602025747298994</v>
      </c>
    </row>
    <row r="57" spans="1:37">
      <c r="A57" t="s">
        <v>73</v>
      </c>
      <c r="B57" s="8">
        <v>422.31506905811801</v>
      </c>
      <c r="C57" s="8">
        <v>438.23275643598998</v>
      </c>
      <c r="D57" s="8">
        <v>430.72750611306702</v>
      </c>
      <c r="E57" s="8">
        <v>394.49654625029802</v>
      </c>
      <c r="F57" s="8">
        <v>429.98699224838998</v>
      </c>
      <c r="G57" s="8">
        <v>436.33546470474602</v>
      </c>
      <c r="H57" s="8">
        <v>427.968046121616</v>
      </c>
      <c r="I57" s="8">
        <v>422.99574080591498</v>
      </c>
      <c r="J57" s="8">
        <v>404.779344928206</v>
      </c>
      <c r="K57" s="8">
        <v>366.68874648276699</v>
      </c>
      <c r="L57" s="8">
        <v>339.09621061450002</v>
      </c>
      <c r="M57" s="8">
        <v>321.87624834815398</v>
      </c>
      <c r="N57" s="8">
        <v>298.58043168007998</v>
      </c>
      <c r="O57" s="8">
        <v>276.66272608377602</v>
      </c>
      <c r="P57" s="8">
        <v>279.25165294639999</v>
      </c>
      <c r="Q57" s="8">
        <v>275.92573126172601</v>
      </c>
      <c r="R57" s="8">
        <v>266.998426909464</v>
      </c>
      <c r="S57" s="8">
        <v>237.01301857353999</v>
      </c>
      <c r="T57" s="8">
        <v>226.42710987269101</v>
      </c>
      <c r="U57" s="8">
        <v>216.04361056223999</v>
      </c>
      <c r="V57" s="8">
        <v>214.92124445443801</v>
      </c>
      <c r="W57" s="8">
        <v>212.274494359014</v>
      </c>
      <c r="X57" s="8">
        <v>210.95524835139699</v>
      </c>
      <c r="Y57" s="8">
        <v>204.70871527291499</v>
      </c>
      <c r="Z57" s="8">
        <v>197.92892865549999</v>
      </c>
      <c r="AA57" s="8">
        <v>192.005245677803</v>
      </c>
      <c r="AB57" s="8">
        <v>186.03434770117599</v>
      </c>
      <c r="AC57" s="8">
        <v>177.99093140364499</v>
      </c>
      <c r="AD57" s="8">
        <v>167.76079641000501</v>
      </c>
      <c r="AE57" s="8">
        <v>165.43496579042599</v>
      </c>
      <c r="AF57" s="8">
        <v>169.833461469534</v>
      </c>
      <c r="AG57" s="8">
        <v>169.42288293521199</v>
      </c>
      <c r="AH57" s="8">
        <v>157.59672093395599</v>
      </c>
      <c r="AI57" s="9">
        <v>151.44549282505699</v>
      </c>
      <c r="AJ57" s="10">
        <v>-3.9031445980070002E-2</v>
      </c>
      <c r="AK57" s="11">
        <v>3.8501933217049998E-2</v>
      </c>
    </row>
    <row r="58" spans="1:37">
      <c r="A58" s="24" t="s">
        <v>74</v>
      </c>
      <c r="B58" s="25">
        <v>346.33234578832901</v>
      </c>
      <c r="C58" s="25">
        <v>349.23132449701399</v>
      </c>
      <c r="D58" s="25">
        <v>348.906945832818</v>
      </c>
      <c r="E58" s="25">
        <v>345.12025149956298</v>
      </c>
      <c r="F58" s="25">
        <v>355.55631110148499</v>
      </c>
      <c r="G58" s="25">
        <v>370.316709652805</v>
      </c>
      <c r="H58" s="25">
        <v>369.50446276870798</v>
      </c>
      <c r="I58" s="25">
        <v>375.24386156373998</v>
      </c>
      <c r="J58" s="25">
        <v>360.30194740151097</v>
      </c>
      <c r="K58" s="25">
        <v>340.64145665502798</v>
      </c>
      <c r="L58" s="25">
        <v>302.33366784418899</v>
      </c>
      <c r="M58" s="25">
        <v>292.82204348876297</v>
      </c>
      <c r="N58" s="25">
        <v>259.47059537128803</v>
      </c>
      <c r="O58" s="25">
        <v>230.894632968655</v>
      </c>
      <c r="P58" s="25">
        <v>211.220674205443</v>
      </c>
      <c r="Q58" s="25">
        <v>196.606909004534</v>
      </c>
      <c r="R58" s="25">
        <v>193.00117840848799</v>
      </c>
      <c r="S58" s="25">
        <v>185.020032855506</v>
      </c>
      <c r="T58" s="25">
        <v>190.15562111814299</v>
      </c>
      <c r="U58" s="25">
        <v>201.54065938884301</v>
      </c>
      <c r="V58" s="25">
        <v>211.98556601777901</v>
      </c>
      <c r="W58" s="25">
        <v>203.166796696418</v>
      </c>
      <c r="X58" s="25">
        <v>217.12550392991901</v>
      </c>
      <c r="Y58" s="25">
        <v>223.661812869268</v>
      </c>
      <c r="Z58" s="25">
        <v>229.859556679463</v>
      </c>
      <c r="AA58" s="25">
        <v>241.174362961273</v>
      </c>
      <c r="AB58" s="25">
        <v>244.07735720317001</v>
      </c>
      <c r="AC58" s="25">
        <v>257.44279795363599</v>
      </c>
      <c r="AD58" s="25">
        <v>237.70219055121601</v>
      </c>
      <c r="AE58" s="25">
        <v>251.371372138391</v>
      </c>
      <c r="AF58" s="25">
        <v>265.66662568769698</v>
      </c>
      <c r="AG58" s="25">
        <v>280.208156495396</v>
      </c>
      <c r="AH58" s="25">
        <v>278.6194694893</v>
      </c>
      <c r="AI58" s="14">
        <v>265.27432110934501</v>
      </c>
      <c r="AJ58" s="26">
        <v>-4.789740219712E-2</v>
      </c>
      <c r="AK58" s="27">
        <v>6.7440591752530005E-2</v>
      </c>
    </row>
    <row r="59" spans="1:37">
      <c r="A59" s="28"/>
      <c r="B59" s="29"/>
      <c r="C59" s="29"/>
      <c r="D59" s="29"/>
      <c r="E59" s="29"/>
      <c r="F59" s="29"/>
      <c r="G59" s="29"/>
      <c r="H59" s="29"/>
      <c r="I59" s="29"/>
      <c r="J59" s="29"/>
      <c r="K59" s="29"/>
      <c r="L59" s="29"/>
      <c r="M59" s="29"/>
      <c r="N59" s="29"/>
      <c r="O59" s="29"/>
      <c r="P59" s="29"/>
      <c r="Q59" s="29"/>
      <c r="R59" s="29"/>
      <c r="S59" s="29"/>
      <c r="T59" s="29"/>
      <c r="U59" s="29"/>
      <c r="V59" s="29"/>
      <c r="W59" s="29"/>
      <c r="X59" s="29"/>
      <c r="Y59" s="29"/>
      <c r="Z59" s="29"/>
      <c r="AA59" s="29"/>
      <c r="AB59" s="29"/>
      <c r="AC59" s="29"/>
      <c r="AD59" s="30"/>
      <c r="AE59" s="31"/>
      <c r="AF59" s="31"/>
    </row>
    <row r="60" spans="1:37">
      <c r="A60" s="33" t="s">
        <v>630</v>
      </c>
      <c r="AE60" s="104">
        <f>+AE54*10^6</f>
        <v>3604260886.66432</v>
      </c>
    </row>
    <row r="61" spans="1:37">
      <c r="A61" t="s">
        <v>77</v>
      </c>
    </row>
    <row r="62" spans="1:37">
      <c r="A62" s="32" t="s">
        <v>78</v>
      </c>
      <c r="AE62">
        <v>46</v>
      </c>
      <c r="AF62" t="s">
        <v>674</v>
      </c>
    </row>
    <row r="63" spans="1:37">
      <c r="A63" s="33" t="s">
        <v>79</v>
      </c>
      <c r="AE63" s="40">
        <f>+AE62*1.7</f>
        <v>78.2</v>
      </c>
      <c r="AF63" s="40" t="s">
        <v>675</v>
      </c>
    </row>
    <row r="64" spans="1:37">
      <c r="A64" t="s">
        <v>116</v>
      </c>
      <c r="AE64">
        <f>+AE63*AE60</f>
        <v>281853201337.14984</v>
      </c>
    </row>
    <row r="65" spans="31:32">
      <c r="AE65" s="97">
        <f>+AE64/10^9</f>
        <v>281.85320133714987</v>
      </c>
      <c r="AF65" t="s">
        <v>676</v>
      </c>
    </row>
    <row r="92" spans="4:11">
      <c r="D92" t="s">
        <v>671</v>
      </c>
      <c r="E92" t="s">
        <v>668</v>
      </c>
      <c r="G92" t="s">
        <v>463</v>
      </c>
      <c r="H92" t="s">
        <v>667</v>
      </c>
      <c r="I92" t="s">
        <v>669</v>
      </c>
      <c r="J92" t="s">
        <v>670</v>
      </c>
      <c r="K92" t="s">
        <v>672</v>
      </c>
    </row>
    <row r="93" spans="4:11">
      <c r="D93" t="s">
        <v>673</v>
      </c>
      <c r="E93" t="s">
        <v>673</v>
      </c>
      <c r="G93" t="s">
        <v>673</v>
      </c>
      <c r="H93" t="s">
        <v>673</v>
      </c>
      <c r="I93" t="s">
        <v>673</v>
      </c>
      <c r="J93" t="s">
        <v>673</v>
      </c>
      <c r="K93" t="s">
        <v>673</v>
      </c>
    </row>
    <row r="100" spans="1:7">
      <c r="A100">
        <v>1800</v>
      </c>
      <c r="C100" s="103">
        <v>1</v>
      </c>
      <c r="D100">
        <f t="shared" ref="D100:D163" si="0">+SUM(E100:K100)-F100</f>
        <v>11.025928399999998</v>
      </c>
      <c r="E100">
        <f>+[7]Coal!$Y70</f>
        <v>11.025928399999998</v>
      </c>
    </row>
    <row r="101" spans="1:7">
      <c r="A101">
        <v>1801</v>
      </c>
      <c r="C101" s="103">
        <v>1</v>
      </c>
      <c r="D101">
        <f t="shared" si="0"/>
        <v>10.409548999999998</v>
      </c>
      <c r="E101">
        <f>+[7]Coal!$Y71</f>
        <v>10.409548999999998</v>
      </c>
    </row>
    <row r="102" spans="1:7">
      <c r="A102">
        <v>1802</v>
      </c>
      <c r="C102" s="103">
        <v>1</v>
      </c>
      <c r="D102">
        <f t="shared" si="0"/>
        <v>10.448373</v>
      </c>
      <c r="E102">
        <f>+[7]Coal!$Y72</f>
        <v>10.448373</v>
      </c>
    </row>
    <row r="103" spans="1:7">
      <c r="A103">
        <v>1803</v>
      </c>
      <c r="C103" s="103">
        <v>1</v>
      </c>
      <c r="D103">
        <f t="shared" si="0"/>
        <v>10.6950036</v>
      </c>
      <c r="E103">
        <f>+[7]Coal!$Y73</f>
        <v>10.6950036</v>
      </c>
    </row>
    <row r="104" spans="1:7">
      <c r="A104">
        <v>1804</v>
      </c>
      <c r="C104" s="103">
        <v>1</v>
      </c>
      <c r="D104">
        <f t="shared" si="0"/>
        <v>10.93563</v>
      </c>
      <c r="E104">
        <f>+[7]Coal!$Y74</f>
        <v>10.93563</v>
      </c>
    </row>
    <row r="105" spans="1:7">
      <c r="A105">
        <v>1805</v>
      </c>
      <c r="C105" s="103">
        <v>1</v>
      </c>
      <c r="D105">
        <f t="shared" si="0"/>
        <v>10.946007999999999</v>
      </c>
      <c r="E105">
        <f>+[7]Coal!$Y75</f>
        <v>10.946007999999999</v>
      </c>
    </row>
    <row r="106" spans="1:7">
      <c r="A106">
        <v>1806</v>
      </c>
      <c r="C106" s="103">
        <v>1</v>
      </c>
      <c r="D106">
        <f t="shared" si="0"/>
        <v>11.198310999999999</v>
      </c>
      <c r="E106">
        <f>+[7]Coal!$Y76</f>
        <v>11.198310999999999</v>
      </c>
    </row>
    <row r="107" spans="1:7">
      <c r="A107">
        <v>1807</v>
      </c>
      <c r="C107" s="103">
        <v>1</v>
      </c>
      <c r="D107">
        <f t="shared" si="0"/>
        <v>11.336510000000001</v>
      </c>
      <c r="E107">
        <f>+[7]Coal!$Y77</f>
        <v>11.336510000000001</v>
      </c>
    </row>
    <row r="108" spans="1:7">
      <c r="A108">
        <v>1808</v>
      </c>
      <c r="C108" s="103">
        <v>1</v>
      </c>
      <c r="D108">
        <f t="shared" si="0"/>
        <v>11.563110529411761</v>
      </c>
      <c r="E108">
        <f>+[7]Coal!$Y78</f>
        <v>11.474286999999997</v>
      </c>
      <c r="G108">
        <f>+[8]Sheet1!$D15/1000/1.7</f>
        <v>8.8823529411764704E-2</v>
      </c>
    </row>
    <row r="109" spans="1:7">
      <c r="A109">
        <v>1809</v>
      </c>
      <c r="C109" s="103">
        <v>1</v>
      </c>
      <c r="D109">
        <f t="shared" si="0"/>
        <v>11.748056470588235</v>
      </c>
      <c r="E109">
        <f>+[7]Coal!$Y79</f>
        <v>11.656879999999999</v>
      </c>
      <c r="G109">
        <f>+[8]Sheet1!$D16/1000/1.7</f>
        <v>9.1176470588235289E-2</v>
      </c>
    </row>
    <row r="110" spans="1:7">
      <c r="A110">
        <v>1810</v>
      </c>
      <c r="C110" s="103">
        <v>1</v>
      </c>
      <c r="D110">
        <f t="shared" si="0"/>
        <v>11.89443511764706</v>
      </c>
      <c r="E110">
        <f>+[7]Coal!$Y80</f>
        <v>11.799141000000001</v>
      </c>
      <c r="G110">
        <f>+[8]Sheet1!$D17/1000/1.7</f>
        <v>9.5294117647058835E-2</v>
      </c>
    </row>
    <row r="111" spans="1:7">
      <c r="A111">
        <v>1811</v>
      </c>
      <c r="C111" s="103">
        <v>1</v>
      </c>
      <c r="D111">
        <f t="shared" si="0"/>
        <v>12.157049705882352</v>
      </c>
      <c r="E111">
        <f>+[7]Coal!$Y81</f>
        <v>12.055285</v>
      </c>
      <c r="G111">
        <f>+[8]Sheet1!$D18/1000/1.7</f>
        <v>0.10176470588235294</v>
      </c>
    </row>
    <row r="112" spans="1:7">
      <c r="A112">
        <v>1812</v>
      </c>
      <c r="C112" s="103">
        <v>1</v>
      </c>
      <c r="D112">
        <f t="shared" si="0"/>
        <v>12.496095764705881</v>
      </c>
      <c r="E112">
        <f>+[7]Coal!$Y82</f>
        <v>12.386683999999999</v>
      </c>
      <c r="G112">
        <f>+[8]Sheet1!$D19/1000/1.7</f>
        <v>0.10941176470588236</v>
      </c>
    </row>
    <row r="113" spans="1:7">
      <c r="A113">
        <v>1813</v>
      </c>
      <c r="C113" s="103">
        <v>1</v>
      </c>
      <c r="D113">
        <f t="shared" si="0"/>
        <v>12.751137058823527</v>
      </c>
      <c r="E113">
        <f>+[7]Coal!$Y83</f>
        <v>12.633489999999998</v>
      </c>
      <c r="G113">
        <f>+[8]Sheet1!$D20/1000/1.7</f>
        <v>0.11764705882352942</v>
      </c>
    </row>
    <row r="114" spans="1:7">
      <c r="A114">
        <v>1814</v>
      </c>
      <c r="C114" s="103">
        <v>1</v>
      </c>
      <c r="D114">
        <f t="shared" si="0"/>
        <v>12.818618588235294</v>
      </c>
      <c r="E114">
        <f>+[7]Coal!$Y84</f>
        <v>12.692148</v>
      </c>
      <c r="G114">
        <f>+[8]Sheet1!$D21/1000/1.7</f>
        <v>0.12647058823529411</v>
      </c>
    </row>
    <row r="115" spans="1:7">
      <c r="A115">
        <v>1815</v>
      </c>
      <c r="C115" s="103">
        <v>1</v>
      </c>
      <c r="D115">
        <f t="shared" si="0"/>
        <v>13.357664388235294</v>
      </c>
      <c r="E115">
        <f>+[7]Coal!$Y85</f>
        <v>13.2211938</v>
      </c>
      <c r="G115">
        <f>+[8]Sheet1!$D22/1000/1.7</f>
        <v>0.13647058823529412</v>
      </c>
    </row>
    <row r="116" spans="1:7">
      <c r="A116">
        <v>1816</v>
      </c>
      <c r="C116" s="103">
        <v>1</v>
      </c>
      <c r="D116">
        <f t="shared" si="0"/>
        <v>14.226820864705878</v>
      </c>
      <c r="E116">
        <f>+[7]Coal!$Y86</f>
        <v>14.077409099999997</v>
      </c>
      <c r="G116">
        <f>+[8]Sheet1!$D23/1000/1.7</f>
        <v>0.14941176470588236</v>
      </c>
    </row>
    <row r="117" spans="1:7">
      <c r="A117">
        <v>1817</v>
      </c>
      <c r="C117" s="103">
        <v>1</v>
      </c>
      <c r="D117">
        <f t="shared" si="0"/>
        <v>14.954741176470586</v>
      </c>
      <c r="E117">
        <f>+[7]Coal!$Y87</f>
        <v>14.791799999999999</v>
      </c>
      <c r="G117">
        <f>+[8]Sheet1!$D24/1000/1.7</f>
        <v>0.16294117647058826</v>
      </c>
    </row>
    <row r="118" spans="1:7">
      <c r="A118">
        <v>1818</v>
      </c>
      <c r="C118" s="103">
        <v>1</v>
      </c>
      <c r="D118">
        <f t="shared" si="0"/>
        <v>15.270180058823527</v>
      </c>
      <c r="E118">
        <f>+[7]Coal!$Y88</f>
        <v>15.092532999999998</v>
      </c>
      <c r="G118">
        <f>+[8]Sheet1!$D25/1000/1.7</f>
        <v>0.17764705882352941</v>
      </c>
    </row>
    <row r="119" spans="1:7">
      <c r="A119">
        <v>1819</v>
      </c>
      <c r="C119" s="103">
        <v>1</v>
      </c>
      <c r="D119">
        <f t="shared" si="0"/>
        <v>15.43191594117647</v>
      </c>
      <c r="E119">
        <f>+[7]Coal!$Y89</f>
        <v>15.259563</v>
      </c>
      <c r="G119">
        <f>+[8]Sheet1!$D26/1000/1.7</f>
        <v>0.17235294117647057</v>
      </c>
    </row>
    <row r="120" spans="1:7">
      <c r="A120">
        <v>1820</v>
      </c>
      <c r="C120" s="103">
        <v>1</v>
      </c>
      <c r="D120">
        <f t="shared" si="0"/>
        <v>15.680503594117646</v>
      </c>
      <c r="E120">
        <f>+[7]Coal!$Y90</f>
        <v>15.502268299999999</v>
      </c>
      <c r="G120">
        <f>+[8]Sheet1!$D27/1000/1.7</f>
        <v>0.17823529411764705</v>
      </c>
    </row>
    <row r="121" spans="1:7">
      <c r="A121">
        <v>1821</v>
      </c>
      <c r="C121" s="103">
        <v>1</v>
      </c>
      <c r="D121">
        <f t="shared" si="0"/>
        <v>15.879175529411766</v>
      </c>
      <c r="E121">
        <f>+[7]Coal!$Y91</f>
        <v>15.690352000000001</v>
      </c>
      <c r="G121">
        <f>+[8]Sheet1!$D28/1000/1.7</f>
        <v>0.18882352941176472</v>
      </c>
    </row>
    <row r="122" spans="1:7">
      <c r="A122">
        <v>1822</v>
      </c>
      <c r="C122" s="103">
        <v>1</v>
      </c>
      <c r="D122">
        <f t="shared" si="0"/>
        <v>16.117341117647058</v>
      </c>
      <c r="E122">
        <f>+[7]Coal!$Y92</f>
        <v>15.922046999999999</v>
      </c>
      <c r="G122">
        <f>+[8]Sheet1!$D29/1000/1.7</f>
        <v>0.19529411764705884</v>
      </c>
    </row>
    <row r="123" spans="1:7">
      <c r="A123">
        <v>1823</v>
      </c>
      <c r="C123" s="103">
        <v>1</v>
      </c>
      <c r="D123">
        <f t="shared" si="0"/>
        <v>16.455225176470588</v>
      </c>
      <c r="E123">
        <f>+[7]Coal!$Y93</f>
        <v>16.252284</v>
      </c>
      <c r="G123">
        <f>+[8]Sheet1!$D30/1000/1.7</f>
        <v>0.20294117647058824</v>
      </c>
    </row>
    <row r="124" spans="1:7">
      <c r="A124">
        <v>1824</v>
      </c>
      <c r="C124" s="103">
        <v>1</v>
      </c>
      <c r="D124">
        <f t="shared" si="0"/>
        <v>16.895047764705883</v>
      </c>
      <c r="E124">
        <f>+[7]Coal!$Y94</f>
        <v>16.665635999999999</v>
      </c>
      <c r="G124">
        <f>+[8]Sheet1!$D31/1000/1.7</f>
        <v>0.22941176470588237</v>
      </c>
    </row>
    <row r="125" spans="1:7">
      <c r="A125">
        <v>1825</v>
      </c>
      <c r="C125" s="103">
        <v>1</v>
      </c>
      <c r="D125">
        <f t="shared" si="0"/>
        <v>18.309961176470587</v>
      </c>
      <c r="E125">
        <f>+[7]Coal!$Y95</f>
        <v>18.077019999999997</v>
      </c>
      <c r="G125">
        <f>+[8]Sheet1!$D32/1000/1.7</f>
        <v>0.23294117647058826</v>
      </c>
    </row>
    <row r="126" spans="1:7">
      <c r="A126">
        <v>1826</v>
      </c>
      <c r="C126" s="103">
        <v>1</v>
      </c>
      <c r="D126">
        <f t="shared" si="0"/>
        <v>18.499743317647059</v>
      </c>
      <c r="E126">
        <f>+[7]Coal!$Y96</f>
        <v>18.204449199999999</v>
      </c>
      <c r="G126">
        <f>+[8]Sheet1!$D33/1000/1.7</f>
        <v>0.29529411764705882</v>
      </c>
    </row>
    <row r="127" spans="1:7">
      <c r="A127">
        <v>1827</v>
      </c>
      <c r="C127" s="103">
        <v>1</v>
      </c>
      <c r="D127">
        <f t="shared" si="0"/>
        <v>18.959649823529411</v>
      </c>
      <c r="E127">
        <f>+[7]Coal!$Y97</f>
        <v>18.632590999999998</v>
      </c>
      <c r="G127">
        <f>+[8]Sheet1!$D34/1000/1.7</f>
        <v>0.32705882352941179</v>
      </c>
    </row>
    <row r="128" spans="1:7">
      <c r="A128">
        <v>1828</v>
      </c>
      <c r="C128" s="103">
        <v>1</v>
      </c>
      <c r="D128">
        <f t="shared" si="0"/>
        <v>19.164686294117647</v>
      </c>
      <c r="E128">
        <f>+[7]Coal!$Y98</f>
        <v>18.806450999999999</v>
      </c>
      <c r="G128">
        <f>+[8]Sheet1!$D35/1000/1.7</f>
        <v>0.35823529411764704</v>
      </c>
    </row>
    <row r="129" spans="1:7">
      <c r="A129">
        <v>1829</v>
      </c>
      <c r="C129" s="103">
        <v>1</v>
      </c>
      <c r="D129">
        <f t="shared" si="0"/>
        <v>19.345801511764702</v>
      </c>
      <c r="E129">
        <f>+[7]Coal!$Y99</f>
        <v>18.942272099999997</v>
      </c>
      <c r="G129">
        <f>+[8]Sheet1!$D36/1000/1.7</f>
        <v>0.40352941176470591</v>
      </c>
    </row>
    <row r="130" spans="1:7">
      <c r="A130">
        <v>1830</v>
      </c>
      <c r="C130" s="103">
        <v>1</v>
      </c>
      <c r="D130">
        <f t="shared" si="0"/>
        <v>23.9033248</v>
      </c>
      <c r="E130">
        <f>+[7]Coal!$Y100</f>
        <v>23.433324800000001</v>
      </c>
      <c r="G130">
        <f>+[8]Sheet1!$D37/1000/1.7</f>
        <v>0.47000000000000003</v>
      </c>
    </row>
    <row r="131" spans="1:7">
      <c r="A131">
        <v>1831</v>
      </c>
      <c r="C131" s="103">
        <v>1</v>
      </c>
      <c r="D131">
        <f t="shared" si="0"/>
        <v>23.568978894117645</v>
      </c>
      <c r="E131">
        <f>+[7]Coal!$Y101</f>
        <v>23.060743599999999</v>
      </c>
      <c r="G131">
        <f>+[8]Sheet1!$D38/1000/1.7</f>
        <v>0.50823529411764712</v>
      </c>
    </row>
    <row r="132" spans="1:7">
      <c r="A132">
        <v>1832</v>
      </c>
      <c r="C132" s="103">
        <v>1</v>
      </c>
      <c r="D132">
        <f t="shared" si="0"/>
        <v>23.174081129411764</v>
      </c>
      <c r="E132">
        <f>+[7]Coal!$Y102</f>
        <v>22.495257599999999</v>
      </c>
      <c r="G132">
        <f>+[8]Sheet1!$D39/1000/1.7</f>
        <v>0.67882352941176471</v>
      </c>
    </row>
    <row r="133" spans="1:7">
      <c r="A133">
        <v>1833</v>
      </c>
      <c r="C133" s="103">
        <v>1</v>
      </c>
      <c r="D133">
        <f t="shared" si="0"/>
        <v>23.84096457647059</v>
      </c>
      <c r="E133">
        <f>+[7]Coal!$Y103</f>
        <v>23.048023400000002</v>
      </c>
      <c r="G133">
        <f>+[8]Sheet1!$D40/1000/1.7</f>
        <v>0.79294117647058826</v>
      </c>
    </row>
    <row r="134" spans="1:7">
      <c r="A134">
        <v>1834</v>
      </c>
      <c r="C134" s="103">
        <v>1</v>
      </c>
      <c r="D134">
        <f t="shared" si="0"/>
        <v>23.789650764705883</v>
      </c>
      <c r="E134">
        <f>+[7]Coal!$Y104</f>
        <v>23.030239000000002</v>
      </c>
      <c r="G134">
        <f>+[8]Sheet1!$D41/1000/1.7</f>
        <v>0.75941176470588234</v>
      </c>
    </row>
    <row r="135" spans="1:7">
      <c r="A135">
        <v>1835</v>
      </c>
      <c r="C135" s="103">
        <v>1</v>
      </c>
      <c r="D135">
        <f t="shared" si="0"/>
        <v>25.605206535294116</v>
      </c>
      <c r="E135">
        <f>+[7]Coal!$Y105</f>
        <v>24.6346183</v>
      </c>
      <c r="G135">
        <f>+[8]Sheet1!$D42/1000/1.7</f>
        <v>0.97058823529411764</v>
      </c>
    </row>
    <row r="136" spans="1:7">
      <c r="A136">
        <v>1836</v>
      </c>
      <c r="C136" s="103">
        <v>1</v>
      </c>
      <c r="D136">
        <f t="shared" si="0"/>
        <v>28.798763976470589</v>
      </c>
      <c r="E136">
        <f>+[7]Coal!$Y106</f>
        <v>27.735822800000001</v>
      </c>
      <c r="G136">
        <f>+[8]Sheet1!$D43/1000/1.7</f>
        <v>1.0629411764705883</v>
      </c>
    </row>
    <row r="137" spans="1:7">
      <c r="A137">
        <v>1837</v>
      </c>
      <c r="C137" s="103">
        <v>1</v>
      </c>
      <c r="D137">
        <f t="shared" si="0"/>
        <v>29.372131141176467</v>
      </c>
      <c r="E137">
        <f>+[7]Coal!$Y107</f>
        <v>28.179778199999998</v>
      </c>
      <c r="G137">
        <f>+[8]Sheet1!$D44/1000/1.7</f>
        <v>1.1923529411764706</v>
      </c>
    </row>
    <row r="138" spans="1:7">
      <c r="A138">
        <v>1838</v>
      </c>
      <c r="C138" s="103">
        <v>1</v>
      </c>
      <c r="D138">
        <f t="shared" si="0"/>
        <v>29.546372635294116</v>
      </c>
      <c r="E138">
        <f>+[7]Coal!$Y108</f>
        <v>28.4157844</v>
      </c>
      <c r="G138">
        <f>+[8]Sheet1!$D45/1000/1.7</f>
        <v>1.1305882352941177</v>
      </c>
    </row>
    <row r="139" spans="1:7">
      <c r="A139">
        <v>1839</v>
      </c>
      <c r="C139" s="103">
        <v>1</v>
      </c>
      <c r="D139">
        <f t="shared" si="0"/>
        <v>29.981731999999997</v>
      </c>
      <c r="E139">
        <f>+[7]Coal!$Y109</f>
        <v>28.711731999999998</v>
      </c>
      <c r="G139">
        <f>+[8]Sheet1!$D46/1000/1.7</f>
        <v>1.27</v>
      </c>
    </row>
    <row r="140" spans="1:7">
      <c r="A140">
        <v>1840</v>
      </c>
      <c r="C140" s="103">
        <v>1</v>
      </c>
      <c r="D140">
        <f t="shared" si="0"/>
        <v>32.580383599999998</v>
      </c>
      <c r="E140">
        <f>+[7]Coal!$Y110</f>
        <v>31.260383599999997</v>
      </c>
      <c r="G140">
        <f>+[8]Sheet1!$D47/1000/1.7</f>
        <v>1.32</v>
      </c>
    </row>
    <row r="141" spans="1:7">
      <c r="A141">
        <v>1841</v>
      </c>
      <c r="C141" s="103">
        <v>1</v>
      </c>
      <c r="D141">
        <f t="shared" si="0"/>
        <v>33.824550588235297</v>
      </c>
      <c r="E141">
        <f>+[7]Coal!$Y111</f>
        <v>32.428080000000001</v>
      </c>
      <c r="G141">
        <f>+[8]Sheet1!$D48/1000/1.7</f>
        <v>1.3964705882352941</v>
      </c>
    </row>
    <row r="142" spans="1:7">
      <c r="A142">
        <v>1842</v>
      </c>
      <c r="C142" s="103">
        <v>1</v>
      </c>
      <c r="D142">
        <f t="shared" si="0"/>
        <v>35.50257318235294</v>
      </c>
      <c r="E142">
        <f>+[7]Coal!$Y112</f>
        <v>33.947867299999999</v>
      </c>
      <c r="G142">
        <f>+[8]Sheet1!$D49/1000/1.7</f>
        <v>1.5547058823529412</v>
      </c>
    </row>
    <row r="143" spans="1:7">
      <c r="A143">
        <v>1843</v>
      </c>
      <c r="C143" s="103">
        <v>1</v>
      </c>
      <c r="D143">
        <f t="shared" si="0"/>
        <v>35.995780617647057</v>
      </c>
      <c r="E143">
        <f>+[7]Coal!$Y113</f>
        <v>34.250486500000001</v>
      </c>
      <c r="G143">
        <f>+[8]Sheet1!$D50/1000/1.7</f>
        <v>1.7452941176470589</v>
      </c>
    </row>
    <row r="144" spans="1:7">
      <c r="A144">
        <v>1844</v>
      </c>
      <c r="C144" s="103">
        <v>1</v>
      </c>
      <c r="D144">
        <f t="shared" si="0"/>
        <v>37.589748341176474</v>
      </c>
      <c r="E144">
        <f>+[7]Coal!$Y114</f>
        <v>35.497395400000002</v>
      </c>
      <c r="G144">
        <f>+[8]Sheet1!$D51/1000/1.7</f>
        <v>2.0923529411764705</v>
      </c>
    </row>
    <row r="145" spans="1:7">
      <c r="A145">
        <v>1845</v>
      </c>
      <c r="C145" s="103">
        <v>1</v>
      </c>
      <c r="D145">
        <f t="shared" si="0"/>
        <v>60.111855423529406</v>
      </c>
      <c r="E145">
        <f>+[7]Coal!$Y115</f>
        <v>39.944796599999997</v>
      </c>
      <c r="G145">
        <f>+[8]Sheet1!$D52/1000/1.7</f>
        <v>20.167058823529413</v>
      </c>
    </row>
    <row r="146" spans="1:7">
      <c r="A146">
        <v>1846</v>
      </c>
      <c r="C146" s="103">
        <v>1</v>
      </c>
      <c r="D146">
        <f t="shared" si="0"/>
        <v>42.153273835294115</v>
      </c>
      <c r="E146">
        <f>+[7]Coal!$Y116</f>
        <v>39.292685599999999</v>
      </c>
      <c r="G146">
        <f>+[8]Sheet1!$D53/1000/1.7</f>
        <v>2.8605882352941179</v>
      </c>
    </row>
    <row r="147" spans="1:7">
      <c r="A147">
        <v>1847</v>
      </c>
      <c r="C147" s="103">
        <v>1</v>
      </c>
      <c r="D147">
        <f t="shared" si="0"/>
        <v>44.540213741176473</v>
      </c>
      <c r="E147">
        <f>+[7]Coal!$Y117</f>
        <v>41.147860800000004</v>
      </c>
      <c r="G147">
        <f>+[8]Sheet1!$D54/1000/1.7</f>
        <v>3.3923529411764708</v>
      </c>
    </row>
    <row r="148" spans="1:7">
      <c r="A148">
        <v>1848</v>
      </c>
      <c r="C148" s="103">
        <v>1</v>
      </c>
      <c r="D148">
        <f t="shared" si="0"/>
        <v>44.722505829411759</v>
      </c>
      <c r="E148">
        <f>+[7]Coal!$Y118</f>
        <v>40.943682299999992</v>
      </c>
      <c r="G148">
        <f>+[8]Sheet1!$D55/1000/1.7</f>
        <v>3.7788235294117651</v>
      </c>
    </row>
    <row r="149" spans="1:7">
      <c r="A149">
        <v>1849</v>
      </c>
      <c r="C149" s="103">
        <v>1</v>
      </c>
      <c r="D149">
        <f t="shared" si="0"/>
        <v>47.163782011764702</v>
      </c>
      <c r="E149">
        <f>+[7]Coal!$Y119</f>
        <v>43.060252599999998</v>
      </c>
      <c r="G149">
        <f>+[8]Sheet1!$D56/1000/1.7</f>
        <v>4.1035294117647059</v>
      </c>
    </row>
    <row r="150" spans="1:7">
      <c r="A150">
        <v>1850</v>
      </c>
      <c r="C150" s="103">
        <v>1</v>
      </c>
      <c r="D150">
        <f t="shared" si="0"/>
        <v>52.721952529411766</v>
      </c>
      <c r="E150">
        <f>+[7]Coal!$Y120</f>
        <v>48.263128999999999</v>
      </c>
      <c r="G150">
        <f>+[8]Sheet1!$L7/1000/1.7</f>
        <v>4.4588235294117649</v>
      </c>
    </row>
    <row r="151" spans="1:7">
      <c r="A151">
        <v>1851</v>
      </c>
      <c r="C151" s="103">
        <v>1</v>
      </c>
      <c r="D151">
        <f t="shared" si="0"/>
        <v>53.398492305882357</v>
      </c>
      <c r="E151">
        <f>+[7]Coal!$Y121</f>
        <v>47.846727600000001</v>
      </c>
      <c r="G151">
        <f>+[8]Sheet1!$L8/1000/1.7</f>
        <v>5.5517647058823538</v>
      </c>
    </row>
    <row r="152" spans="1:7">
      <c r="A152">
        <v>1852</v>
      </c>
      <c r="C152" s="103">
        <v>1</v>
      </c>
      <c r="D152">
        <f t="shared" si="0"/>
        <v>55.598990070588236</v>
      </c>
      <c r="E152">
        <f>+[7]Coal!$Y122</f>
        <v>49.557813600000003</v>
      </c>
      <c r="G152">
        <f>+[8]Sheet1!$L9/1000/1.7</f>
        <v>6.0411764705882351</v>
      </c>
    </row>
    <row r="153" spans="1:7">
      <c r="A153">
        <v>1853</v>
      </c>
      <c r="C153" s="103">
        <v>1</v>
      </c>
      <c r="D153">
        <f t="shared" si="0"/>
        <v>57.995784952941172</v>
      </c>
      <c r="E153">
        <f>+[7]Coal!$Y123</f>
        <v>51.189902599999996</v>
      </c>
      <c r="G153">
        <f>+[8]Sheet1!$L10/1000/1.7</f>
        <v>6.8058823529411772</v>
      </c>
    </row>
    <row r="154" spans="1:7">
      <c r="A154">
        <v>1854</v>
      </c>
      <c r="C154" s="103">
        <v>1</v>
      </c>
      <c r="D154">
        <f t="shared" si="0"/>
        <v>68.452787629411759</v>
      </c>
      <c r="E154">
        <f>+[7]Coal!$Y124</f>
        <v>60.43396409999999</v>
      </c>
      <c r="G154">
        <f>+[8]Sheet1!$L11/1000/1.7</f>
        <v>8.0188235294117653</v>
      </c>
    </row>
    <row r="155" spans="1:7">
      <c r="A155">
        <v>1855</v>
      </c>
      <c r="C155" s="103">
        <v>1</v>
      </c>
      <c r="D155">
        <f t="shared" si="0"/>
        <v>69.72672939411764</v>
      </c>
      <c r="E155">
        <f>+[7]Coal!$Y125</f>
        <v>61.108494099999987</v>
      </c>
      <c r="G155">
        <f>+[8]Sheet1!$L12/1000/1.7</f>
        <v>8.6182352941176479</v>
      </c>
    </row>
    <row r="156" spans="1:7">
      <c r="A156">
        <v>1856</v>
      </c>
      <c r="C156" s="103">
        <v>1</v>
      </c>
      <c r="D156">
        <f t="shared" si="0"/>
        <v>74.545898952941172</v>
      </c>
      <c r="E156">
        <f>+[7]Coal!$Y126</f>
        <v>65.500016599999995</v>
      </c>
      <c r="G156">
        <f>+[8]Sheet1!$L13/1000/1.7</f>
        <v>9.0458823529411774</v>
      </c>
    </row>
    <row r="157" spans="1:7">
      <c r="A157">
        <v>1857</v>
      </c>
      <c r="C157" s="103">
        <v>1</v>
      </c>
      <c r="D157">
        <f t="shared" si="0"/>
        <v>75.678460905882346</v>
      </c>
      <c r="E157">
        <f>+[7]Coal!$Y127</f>
        <v>66.396696199999994</v>
      </c>
      <c r="G157">
        <f>+[8]Sheet1!$L14/1000/1.7</f>
        <v>9.2817647058823525</v>
      </c>
    </row>
    <row r="158" spans="1:7">
      <c r="A158">
        <v>1858</v>
      </c>
      <c r="C158" s="103">
        <v>1</v>
      </c>
      <c r="D158">
        <f t="shared" si="0"/>
        <v>76.34068928235294</v>
      </c>
      <c r="E158">
        <f>+[7]Coal!$Y128</f>
        <v>66.785983399999992</v>
      </c>
      <c r="G158">
        <f>+[8]Sheet1!$L15/1000/1.7</f>
        <v>9.5547058823529412</v>
      </c>
    </row>
    <row r="159" spans="1:7">
      <c r="A159">
        <v>1859</v>
      </c>
      <c r="C159" s="103">
        <v>1</v>
      </c>
      <c r="D159">
        <f t="shared" si="0"/>
        <v>80.911063041176462</v>
      </c>
      <c r="E159">
        <f>+[7]Coal!$Y129</f>
        <v>70.498710099999997</v>
      </c>
      <c r="G159">
        <f>+[8]Sheet1!$L16/1000/1.7</f>
        <v>10.41235294117647</v>
      </c>
    </row>
    <row r="160" spans="1:7">
      <c r="A160">
        <v>1860</v>
      </c>
      <c r="C160" s="103">
        <v>1</v>
      </c>
      <c r="D160">
        <f t="shared" si="0"/>
        <v>88.703470264705857</v>
      </c>
      <c r="E160">
        <f>+[7]Coal!$Y130</f>
        <v>77.824058499999978</v>
      </c>
      <c r="G160">
        <f>+[8]Sheet1!$L17/1000/1.7</f>
        <v>10.879411764705884</v>
      </c>
    </row>
    <row r="161" spans="1:9">
      <c r="A161">
        <v>1861</v>
      </c>
      <c r="C161" s="103">
        <v>1</v>
      </c>
      <c r="D161">
        <f t="shared" si="0"/>
        <v>93.197442641176465</v>
      </c>
      <c r="E161">
        <f>+[7]Coal!$Y131</f>
        <v>82.865089699999999</v>
      </c>
      <c r="G161">
        <f>+[8]Sheet1!$L18/1000/1.7</f>
        <v>10.332352941176472</v>
      </c>
    </row>
    <row r="162" spans="1:9">
      <c r="A162">
        <v>1862</v>
      </c>
      <c r="C162" s="103">
        <v>1</v>
      </c>
      <c r="D162">
        <f t="shared" si="0"/>
        <v>94.713550970588244</v>
      </c>
      <c r="E162">
        <f>+[7]Coal!$Y132</f>
        <v>84.032374500000003</v>
      </c>
      <c r="G162">
        <f>+[8]Sheet1!$L20/1000/1.7</f>
        <v>10.681176470588236</v>
      </c>
    </row>
    <row r="163" spans="1:9">
      <c r="A163">
        <v>1863</v>
      </c>
      <c r="C163" s="103">
        <v>1</v>
      </c>
      <c r="D163">
        <f t="shared" si="0"/>
        <v>101.55917498235293</v>
      </c>
      <c r="E163">
        <f>+[7]Coal!$Y133</f>
        <v>89.164469099999991</v>
      </c>
      <c r="G163">
        <f>+[8]Sheet1!$L21/1000/1.7</f>
        <v>12.394705882352943</v>
      </c>
    </row>
    <row r="164" spans="1:9">
      <c r="A164">
        <v>1864</v>
      </c>
      <c r="C164" s="103">
        <v>1</v>
      </c>
      <c r="D164">
        <f t="shared" ref="D164:D199" si="1">+SUM(E164:K164)-F164</f>
        <v>110.61297506470588</v>
      </c>
      <c r="E164">
        <f>+[7]Coal!$Y134</f>
        <v>97.333563299999994</v>
      </c>
      <c r="G164">
        <f>+[8]Sheet1!$L22/1000/1.7</f>
        <v>13.279411764705882</v>
      </c>
    </row>
    <row r="165" spans="1:9">
      <c r="A165">
        <v>1865</v>
      </c>
      <c r="C165" s="103">
        <v>1</v>
      </c>
      <c r="D165">
        <f t="shared" si="1"/>
        <v>117.8883344882353</v>
      </c>
      <c r="E165">
        <f>+[7]Coal!$Y135</f>
        <v>104.3918639</v>
      </c>
      <c r="G165">
        <f>+[8]Sheet1!$L23/1000/1.7</f>
        <v>13.496470588235294</v>
      </c>
    </row>
    <row r="166" spans="1:9">
      <c r="A166">
        <v>1866</v>
      </c>
      <c r="C166" s="103">
        <v>1</v>
      </c>
      <c r="D166">
        <f t="shared" si="1"/>
        <v>122.67036649411764</v>
      </c>
      <c r="E166">
        <f>+[7]Coal!$Y136</f>
        <v>107.30213119999999</v>
      </c>
      <c r="G166">
        <f>+[8]Sheet1!$L24/1000/1.7</f>
        <v>15.368235294117648</v>
      </c>
    </row>
    <row r="167" spans="1:9">
      <c r="A167">
        <v>1867</v>
      </c>
      <c r="C167" s="103">
        <v>1</v>
      </c>
      <c r="D167">
        <f t="shared" si="1"/>
        <v>128.42115458235293</v>
      </c>
      <c r="E167">
        <f>+[7]Coal!$Y137</f>
        <v>112.1264487</v>
      </c>
      <c r="G167">
        <f>+[8]Sheet1!$L25/1000/1.7</f>
        <v>16.294705882352943</v>
      </c>
    </row>
    <row r="168" spans="1:9">
      <c r="A168">
        <v>1868</v>
      </c>
      <c r="C168" s="103">
        <v>1</v>
      </c>
      <c r="D168">
        <f t="shared" si="1"/>
        <v>132.0879387</v>
      </c>
      <c r="E168">
        <f>+[7]Coal!$Y138</f>
        <v>113.63793870000001</v>
      </c>
      <c r="G168">
        <f>+[8]Sheet1!$L26/1000/1.7</f>
        <v>18.45</v>
      </c>
    </row>
    <row r="169" spans="1:9">
      <c r="A169">
        <v>1869</v>
      </c>
      <c r="C169" s="103">
        <v>1</v>
      </c>
      <c r="D169">
        <f t="shared" si="1"/>
        <v>139.04868915294117</v>
      </c>
      <c r="E169">
        <f>+[7]Coal!$Y139</f>
        <v>118.2728068</v>
      </c>
      <c r="G169">
        <f>+[8]Sheet1!$L27/1000/1.7</f>
        <v>20.775882352941178</v>
      </c>
    </row>
    <row r="170" spans="1:9">
      <c r="A170">
        <v>1870</v>
      </c>
      <c r="C170" s="103">
        <v>1</v>
      </c>
      <c r="D170">
        <f t="shared" si="1"/>
        <v>142.90094048823528</v>
      </c>
      <c r="E170">
        <f>+[7]Coal!$Y140</f>
        <v>120.92446989999999</v>
      </c>
      <c r="G170">
        <f>+[8]Sheet1!$L28/1000/1.7</f>
        <v>21.976470588235294</v>
      </c>
    </row>
    <row r="171" spans="1:9">
      <c r="A171">
        <v>1871</v>
      </c>
      <c r="C171" s="103">
        <v>1</v>
      </c>
      <c r="D171">
        <f t="shared" si="1"/>
        <v>151.62917602941178</v>
      </c>
      <c r="E171">
        <f>+[7]Coal!$Y141</f>
        <v>128.2353525</v>
      </c>
      <c r="G171">
        <f>+[8]Sheet1!$L29/1000/1.7</f>
        <v>23.393823529411765</v>
      </c>
    </row>
    <row r="172" spans="1:9">
      <c r="A172">
        <v>1872</v>
      </c>
      <c r="C172" s="103">
        <v>1</v>
      </c>
      <c r="D172">
        <f t="shared" si="1"/>
        <v>167.61856047647061</v>
      </c>
      <c r="E172">
        <f>+[7]Coal!$Y142</f>
        <v>139.84561930000001</v>
      </c>
      <c r="G172">
        <f>+[8]Sheet1!$L30/1000/1.7</f>
        <v>27.772941176470589</v>
      </c>
    </row>
    <row r="173" spans="1:9">
      <c r="A173">
        <v>1873</v>
      </c>
      <c r="C173" s="103">
        <v>1</v>
      </c>
      <c r="D173">
        <f t="shared" si="1"/>
        <v>177.66054772941177</v>
      </c>
      <c r="E173">
        <f>+[7]Coal!$Y143</f>
        <v>147.12172420000002</v>
      </c>
      <c r="G173">
        <f>+[8]Sheet1!$L31/1000/1.7</f>
        <v>30.538823529411765</v>
      </c>
    </row>
    <row r="174" spans="1:9">
      <c r="A174">
        <v>1874</v>
      </c>
      <c r="C174" s="103">
        <v>1</v>
      </c>
      <c r="D174">
        <f t="shared" si="1"/>
        <v>162.67656033529408</v>
      </c>
      <c r="E174">
        <f>+[7]Coal!$Y144</f>
        <v>132.63597209999998</v>
      </c>
      <c r="G174">
        <f>+[8]Sheet1!$L32/1000/1.7</f>
        <v>29.918235294117647</v>
      </c>
      <c r="I174">
        <f>+[9]Sheet1!$Y6/1000/1.7</f>
        <v>0.12235294117647058</v>
      </c>
    </row>
    <row r="175" spans="1:9">
      <c r="A175">
        <v>1875</v>
      </c>
      <c r="C175" s="103">
        <v>1</v>
      </c>
      <c r="D175">
        <f t="shared" si="1"/>
        <v>181.37792429411766</v>
      </c>
      <c r="E175">
        <f>+[7]Coal!$Y145</f>
        <v>150.72968900000001</v>
      </c>
      <c r="G175">
        <f>+[8]Sheet1!$L33/1000/1.7</f>
        <v>30.314705882352939</v>
      </c>
      <c r="I175">
        <f>+[9]Sheet1!$Y7/1000/1.7</f>
        <v>0.33352941176470585</v>
      </c>
    </row>
    <row r="176" spans="1:9">
      <c r="A176">
        <v>1876</v>
      </c>
      <c r="C176" s="103">
        <v>1</v>
      </c>
      <c r="D176">
        <f t="shared" si="1"/>
        <v>182.7601172529412</v>
      </c>
      <c r="E176">
        <f>+[7]Coal!$Y146</f>
        <v>152.76423490000002</v>
      </c>
      <c r="G176">
        <f>+[8]Sheet1!$L34/1000/1.7</f>
        <v>29.675294117647059</v>
      </c>
      <c r="I176">
        <f>+[9]Sheet1!$Y8/1000/1.7</f>
        <v>0.32058823529411767</v>
      </c>
    </row>
    <row r="177" spans="1:11">
      <c r="A177">
        <v>1877</v>
      </c>
      <c r="C177" s="103">
        <v>1</v>
      </c>
      <c r="D177">
        <f t="shared" si="1"/>
        <v>184.50212276470586</v>
      </c>
      <c r="E177">
        <f>+[7]Coal!$Y147</f>
        <v>151.61271099999999</v>
      </c>
      <c r="G177">
        <f>+[8]Sheet1!$L35/1000/1.7</f>
        <v>32.595882352941175</v>
      </c>
      <c r="I177">
        <f>+[9]Sheet1!$Y9/1000/1.7</f>
        <v>0.29352941176470587</v>
      </c>
    </row>
    <row r="178" spans="1:11">
      <c r="A178">
        <v>1878</v>
      </c>
      <c r="C178" s="103">
        <v>1</v>
      </c>
      <c r="D178">
        <f t="shared" si="1"/>
        <v>185.88247863529409</v>
      </c>
      <c r="E178">
        <f>+[7]Coal!$Y148</f>
        <v>153.89189039999997</v>
      </c>
      <c r="G178">
        <f>+[8]Sheet1!$L36/1000/1.7</f>
        <v>31.590588235294121</v>
      </c>
      <c r="I178">
        <f>+[9]Sheet1!$Y10/1000/1.7</f>
        <v>0.4</v>
      </c>
    </row>
    <row r="179" spans="1:11">
      <c r="A179">
        <v>1879</v>
      </c>
      <c r="C179" s="103">
        <v>1</v>
      </c>
      <c r="D179">
        <f t="shared" si="1"/>
        <v>197.13812015882354</v>
      </c>
      <c r="E179">
        <f>+[7]Coal!$Y149</f>
        <v>158.3404731</v>
      </c>
      <c r="G179">
        <f>+[8]Sheet1!$L37/1000/1.7</f>
        <v>38.292941176470592</v>
      </c>
      <c r="I179">
        <f>+[9]Sheet1!$Y11/1000/1.7</f>
        <v>0.50470588235294123</v>
      </c>
    </row>
    <row r="180" spans="1:11">
      <c r="A180">
        <v>1880</v>
      </c>
      <c r="C180" s="103">
        <v>1</v>
      </c>
      <c r="D180">
        <f t="shared" si="1"/>
        <v>217.36459018235294</v>
      </c>
      <c r="E180">
        <f>+[7]Coal!$Y150</f>
        <v>173.67988429999997</v>
      </c>
      <c r="G180">
        <f>+[8]Sheet1!$L38/1000/1.7</f>
        <v>43.165882352941182</v>
      </c>
      <c r="I180">
        <f>+[9]Sheet1!$Y12/1000/1.7</f>
        <v>0.51882352941176468</v>
      </c>
      <c r="K180" s="96">
        <f>+[10]Sheet1!$F8/1000/1.7</f>
        <v>0</v>
      </c>
    </row>
    <row r="181" spans="1:11">
      <c r="A181">
        <v>1881</v>
      </c>
      <c r="C181" s="103">
        <v>1</v>
      </c>
      <c r="D181">
        <f t="shared" si="1"/>
        <v>229.29860571176468</v>
      </c>
      <c r="E181">
        <f>+[7]Coal!$Y151</f>
        <v>181.87507629999999</v>
      </c>
      <c r="G181">
        <f>+[8]Sheet1!$L39/1000/1.7</f>
        <v>45.573529411764703</v>
      </c>
      <c r="I181">
        <f>+[9]Sheet1!$Y13/1000/1.7</f>
        <v>0.54470588235294126</v>
      </c>
      <c r="K181" s="96">
        <f>+[10]Sheet1!$F9/1000/1.7</f>
        <v>1.3052941176470587</v>
      </c>
    </row>
    <row r="182" spans="1:11">
      <c r="A182">
        <v>1882</v>
      </c>
      <c r="C182" s="103">
        <v>1</v>
      </c>
      <c r="D182">
        <f t="shared" si="1"/>
        <v>241.83670367058824</v>
      </c>
      <c r="E182">
        <f>+[7]Coal!$Y152</f>
        <v>188.5855272</v>
      </c>
      <c r="G182">
        <f>+[8]Sheet1!$L40/1000/1.7</f>
        <v>51.16823529411765</v>
      </c>
      <c r="I182">
        <f>+[9]Sheet1!$Y14/1000/1.7</f>
        <v>0.54647058823529415</v>
      </c>
      <c r="K182" s="96">
        <f>+[10]Sheet1!$F10/1000/1.7</f>
        <v>1.5364705882352943</v>
      </c>
    </row>
    <row r="183" spans="1:11">
      <c r="A183">
        <v>1883</v>
      </c>
      <c r="C183" s="103">
        <v>1</v>
      </c>
      <c r="D183">
        <f t="shared" si="1"/>
        <v>257.48620254117651</v>
      </c>
      <c r="E183">
        <f>+[7]Coal!$Y153</f>
        <v>198.9638496</v>
      </c>
      <c r="G183">
        <f>+[8]Sheet1!$L41/1000/1.7</f>
        <v>56.104705882352945</v>
      </c>
      <c r="I183">
        <f>+[9]Sheet1!$Y15/1000/1.7</f>
        <v>0.59</v>
      </c>
      <c r="K183" s="96">
        <f>+[10]Sheet1!$F11/1000/1.7</f>
        <v>1.8276470588235296</v>
      </c>
    </row>
    <row r="184" spans="1:11">
      <c r="A184">
        <v>1884</v>
      </c>
      <c r="C184" s="103">
        <v>1</v>
      </c>
      <c r="D184">
        <f t="shared" si="1"/>
        <v>259.78481582941174</v>
      </c>
      <c r="E184">
        <f>+[7]Coal!$Y154</f>
        <v>197.93599229999998</v>
      </c>
      <c r="G184">
        <f>+[8]Sheet1!$L42/1000/1.7</f>
        <v>59.169411764705877</v>
      </c>
      <c r="I184">
        <f>+[9]Sheet1!$Y16/1000/1.7</f>
        <v>0.6705882352941176</v>
      </c>
      <c r="K184" s="96">
        <f>+[10]Sheet1!$F12/1000/1.7</f>
        <v>2.0088235294117647</v>
      </c>
    </row>
    <row r="185" spans="1:11">
      <c r="A185">
        <v>1885</v>
      </c>
      <c r="C185" s="103">
        <v>1</v>
      </c>
      <c r="D185">
        <f t="shared" si="1"/>
        <v>260.5187020352941</v>
      </c>
      <c r="E185">
        <f>+[7]Coal!$Y155</f>
        <v>197.81811379999999</v>
      </c>
      <c r="G185">
        <f>+[8]Sheet1!$L43/1000/1.7</f>
        <v>59.783529411764711</v>
      </c>
      <c r="I185">
        <f>+[9]Sheet1!$Y17/1000/1.7</f>
        <v>0.76117647058823534</v>
      </c>
      <c r="K185" s="96">
        <f>+[10]Sheet1!$F13/1000/1.7</f>
        <v>2.1558823529411764</v>
      </c>
    </row>
    <row r="186" spans="1:11">
      <c r="A186">
        <v>1886</v>
      </c>
      <c r="C186" s="103">
        <v>1</v>
      </c>
      <c r="D186">
        <f t="shared" si="1"/>
        <v>261.41462708823525</v>
      </c>
      <c r="E186">
        <f>+[7]Coal!$Y156</f>
        <v>196.65815649999996</v>
      </c>
      <c r="G186">
        <f>+[8]Sheet1!$L44/1000/1.7</f>
        <v>61.794117647058826</v>
      </c>
      <c r="I186">
        <f>+[9]Sheet1!$Y18/1000/1.7</f>
        <v>0.80823529411764716</v>
      </c>
      <c r="K186" s="96">
        <f>+[10]Sheet1!$F14/1000/1.7</f>
        <v>2.1541176470588237</v>
      </c>
    </row>
    <row r="187" spans="1:11">
      <c r="A187">
        <v>1887</v>
      </c>
      <c r="C187" s="103">
        <v>1</v>
      </c>
      <c r="D187">
        <f t="shared" si="1"/>
        <v>278.23739471764702</v>
      </c>
      <c r="E187">
        <f>+[7]Coal!$Y157</f>
        <v>203.95210059999999</v>
      </c>
      <c r="G187">
        <f>+[8]Sheet1!$L45/1000/1.7</f>
        <v>71.016470588235293</v>
      </c>
      <c r="I187">
        <f>+[9]Sheet1!$Y19/1000/1.7</f>
        <v>1.0270588235294118</v>
      </c>
      <c r="K187" s="96">
        <f>+[10]Sheet1!$F15/1000/1.7</f>
        <v>2.2417647058823529</v>
      </c>
    </row>
    <row r="188" spans="1:11">
      <c r="A188">
        <v>1888</v>
      </c>
      <c r="C188" s="103">
        <v>1</v>
      </c>
      <c r="D188">
        <f t="shared" si="1"/>
        <v>300.88076418235295</v>
      </c>
      <c r="E188">
        <f>+[7]Coal!$Y158</f>
        <v>216.46605829999999</v>
      </c>
      <c r="G188">
        <f>+[8]Sheet1!$L46/1000/1.7</f>
        <v>80.719411764705896</v>
      </c>
      <c r="I188">
        <f>+[9]Sheet1!$Y20/1000/1.7</f>
        <v>1.1900000000000002</v>
      </c>
      <c r="J188">
        <f>+[11]Sheet1!$I5/1000/1.7</f>
        <v>7.6470588235294113E-3</v>
      </c>
      <c r="K188" s="96">
        <f>+[10]Sheet1!$F16/1000/1.7</f>
        <v>2.4976470588235298</v>
      </c>
    </row>
    <row r="189" spans="1:11">
      <c r="A189">
        <v>1889</v>
      </c>
      <c r="C189" s="103">
        <v>1</v>
      </c>
      <c r="D189">
        <f t="shared" si="1"/>
        <v>305.98854499999993</v>
      </c>
      <c r="E189">
        <f>+[7]Coal!$Y159</f>
        <v>225.04854499999999</v>
      </c>
      <c r="G189">
        <f>+[8]Sheet1!$L47/1000/1.7</f>
        <v>76.785294117647055</v>
      </c>
      <c r="I189">
        <f>+[9]Sheet1!$Y21/1000/1.7</f>
        <v>1.4052941176470588</v>
      </c>
      <c r="J189">
        <f>+[11]Sheet1!$I6/1000/1.7</f>
        <v>2.4117647058823532E-2</v>
      </c>
      <c r="K189" s="96">
        <f>+[10]Sheet1!$F17/1000/1.7</f>
        <v>2.7252941176470591</v>
      </c>
    </row>
    <row r="190" spans="1:11">
      <c r="A190">
        <v>1890</v>
      </c>
      <c r="C190" s="103">
        <v>1</v>
      </c>
      <c r="D190">
        <f t="shared" si="1"/>
        <v>324.27369862352936</v>
      </c>
      <c r="E190">
        <f>+[7]Coal!$Y160</f>
        <v>233.1166398</v>
      </c>
      <c r="G190">
        <f>+[8]Sheet1!$L48/1000/1.7</f>
        <v>85.839411764705886</v>
      </c>
      <c r="I190">
        <f>+[9]Sheet1!$Y22/1000/1.7</f>
        <v>2.8335294117647059</v>
      </c>
      <c r="J190">
        <f>+[11]Sheet1!$I7/1000/1.7</f>
        <v>2.6470588235294117E-2</v>
      </c>
      <c r="K190" s="96">
        <f>+[10]Sheet1!$F18/1000/1.7</f>
        <v>2.4576470588235293</v>
      </c>
    </row>
    <row r="191" spans="1:11">
      <c r="A191">
        <v>1891</v>
      </c>
      <c r="C191" s="103">
        <v>1</v>
      </c>
      <c r="D191">
        <f t="shared" si="1"/>
        <v>338.20376332941174</v>
      </c>
      <c r="E191">
        <f>+[7]Coal!$Y161</f>
        <v>240.01493979999998</v>
      </c>
      <c r="G191">
        <f>+[8]Sheet1!$L49/1000/1.7</f>
        <v>91.862941176470585</v>
      </c>
      <c r="I191">
        <f>+[9]Sheet1!$Y23/1000/1.7</f>
        <v>3.2647058823529411</v>
      </c>
      <c r="J191">
        <f>+[11]Sheet1!$I8/1000/1.7</f>
        <v>4.2352941176470586E-2</v>
      </c>
      <c r="K191" s="96">
        <f>+[10]Sheet1!$F19/1000/1.7</f>
        <v>3.0188235294117645</v>
      </c>
    </row>
    <row r="192" spans="1:11">
      <c r="A192">
        <v>1892</v>
      </c>
      <c r="C192" s="103">
        <v>1</v>
      </c>
      <c r="D192">
        <f t="shared" si="1"/>
        <v>339.06399865882361</v>
      </c>
      <c r="E192">
        <f>+[7]Coal!$Y162</f>
        <v>235.28635160000002</v>
      </c>
      <c r="G192">
        <f>+[8]Sheet1!$L50/1000/1.7</f>
        <v>97.452352941176486</v>
      </c>
      <c r="I192">
        <f>+[9]Sheet1!$Y24/1000/1.7</f>
        <v>3.4264705882352944</v>
      </c>
      <c r="J192">
        <f>+[11]Sheet1!$I9/1000/1.7</f>
        <v>3.8823529411764708E-2</v>
      </c>
      <c r="K192" s="96">
        <f>+[10]Sheet1!$F20/1000/1.7</f>
        <v>2.8600000000000003</v>
      </c>
    </row>
    <row r="193" spans="1:19">
      <c r="A193">
        <v>1893</v>
      </c>
      <c r="C193" s="103">
        <v>1</v>
      </c>
      <c r="D193">
        <f t="shared" si="1"/>
        <v>333.15316958823536</v>
      </c>
      <c r="E193">
        <f>+[7]Coal!$Y163</f>
        <v>227.286699</v>
      </c>
      <c r="G193">
        <f>+[8]Sheet1!$L51/1000/1.7</f>
        <v>99.329411764705895</v>
      </c>
      <c r="I193">
        <f>+[9]Sheet1!$Y25/1000/1.7</f>
        <v>3.5217647058823531</v>
      </c>
      <c r="J193">
        <f>+[11]Sheet1!$I10/1000/1.7</f>
        <v>0.4088235294117647</v>
      </c>
      <c r="K193" s="96">
        <f>+[10]Sheet1!$F21/1000/1.7</f>
        <v>2.6064705882352941</v>
      </c>
    </row>
    <row r="194" spans="1:19">
      <c r="A194">
        <v>1894</v>
      </c>
      <c r="C194" s="103">
        <v>1</v>
      </c>
      <c r="D194">
        <f t="shared" si="1"/>
        <v>348.35491054705881</v>
      </c>
      <c r="E194">
        <f>+[7]Coal!$Y164</f>
        <v>247.47079289999996</v>
      </c>
      <c r="G194">
        <f>+[8]Sheet1!$L52/1000/1.7</f>
        <v>93.167058823529402</v>
      </c>
      <c r="I194">
        <f>+[9]Sheet1!$Y26/1000/1.7</f>
        <v>4.2552941176470593</v>
      </c>
      <c r="J194">
        <f>+[11]Sheet1!$I11/1000/1.7</f>
        <v>0.5523529411764706</v>
      </c>
      <c r="K194" s="96">
        <f>+[10]Sheet1!$F22/1000/1.7</f>
        <v>2.9094117647058821</v>
      </c>
    </row>
    <row r="195" spans="1:19">
      <c r="A195">
        <v>1895</v>
      </c>
      <c r="C195" s="103">
        <v>1</v>
      </c>
      <c r="D195">
        <f t="shared" si="1"/>
        <v>366.48153191176471</v>
      </c>
      <c r="E195">
        <f>+[7]Coal!$Y165</f>
        <v>252.6980025</v>
      </c>
      <c r="G195">
        <f>+[8]Sheet1!$L53/1000/1.7</f>
        <v>104.91058823529413</v>
      </c>
      <c r="H195">
        <f>+[12]Sheet1!$I6/1000/1.7</f>
        <v>0.11764705882352942</v>
      </c>
      <c r="I195">
        <f>+[9]Sheet1!$Y27/1000/1.7</f>
        <v>4.9994117647058829</v>
      </c>
      <c r="J195">
        <f>+[11]Sheet1!$I12/1000/1.7</f>
        <v>0.75764705882352945</v>
      </c>
      <c r="K195" s="96">
        <f>+[10]Sheet1!$F23/1000/1.7</f>
        <v>2.9982352941176473</v>
      </c>
    </row>
    <row r="196" spans="1:19">
      <c r="A196">
        <v>1896</v>
      </c>
      <c r="C196" s="103">
        <v>1</v>
      </c>
      <c r="D196">
        <f t="shared" si="1"/>
        <v>380.16251974117642</v>
      </c>
      <c r="E196">
        <f>+[7]Coal!$Y166</f>
        <v>266.08016679999997</v>
      </c>
      <c r="G196">
        <f>+[8]Sheet1!$L54/1000/1.7</f>
        <v>104.45</v>
      </c>
      <c r="H196">
        <f>+[12]Sheet1!$I7/1000/1.7</f>
        <v>0.12058823529411765</v>
      </c>
      <c r="I196">
        <f>+[9]Sheet1!$Y28/1000/1.7</f>
        <v>5.3470588235294114</v>
      </c>
      <c r="J196">
        <f>+[11]Sheet1!$I13/1000/1.7</f>
        <v>0.96823529411764708</v>
      </c>
      <c r="K196" s="96">
        <f>+[10]Sheet1!$F24/1000/1.7</f>
        <v>3.1964705882352944</v>
      </c>
    </row>
    <row r="197" spans="1:19">
      <c r="A197">
        <v>1897</v>
      </c>
      <c r="C197" s="103">
        <v>1</v>
      </c>
      <c r="D197">
        <f t="shared" si="1"/>
        <v>398.10914591764697</v>
      </c>
      <c r="E197">
        <f>+[7]Coal!$Y167</f>
        <v>278.91385179999997</v>
      </c>
      <c r="G197">
        <f>+[8]Sheet1!$L55/1000/1.7</f>
        <v>108.87117647058822</v>
      </c>
      <c r="H197">
        <f>+[12]Sheet1!$I8/1000/1.7</f>
        <v>0.14352941176470588</v>
      </c>
      <c r="I197">
        <f>+[9]Sheet1!$Y29/1000/1.7</f>
        <v>5.5894117647058827</v>
      </c>
      <c r="J197">
        <f>+[11]Sheet1!$I14/1000/1.7</f>
        <v>1.0852941176470587</v>
      </c>
      <c r="K197" s="96">
        <f>+[10]Sheet1!$F25/1000/1.7</f>
        <v>3.5058823529411764</v>
      </c>
    </row>
    <row r="198" spans="1:19">
      <c r="A198">
        <v>1898</v>
      </c>
      <c r="C198" s="103">
        <v>1</v>
      </c>
      <c r="D198">
        <f t="shared" si="1"/>
        <v>419.43530143529415</v>
      </c>
      <c r="E198">
        <f>+[7]Coal!$Y168</f>
        <v>287.46471320000001</v>
      </c>
      <c r="G198">
        <f>+[8]Sheet1!$L56/1000/1.7</f>
        <v>119.61529411764707</v>
      </c>
      <c r="H198">
        <f>+[12]Sheet1!$I9/1000/1.7</f>
        <v>0.16647058823529412</v>
      </c>
      <c r="I198">
        <f>+[9]Sheet1!$Y30/1000/1.7</f>
        <v>7.0388235294117649</v>
      </c>
      <c r="J198">
        <f>+[11]Sheet1!$I15/1000/1.7</f>
        <v>1.3735294117647059</v>
      </c>
      <c r="K198" s="96">
        <f>+[10]Sheet1!$F26/1000/1.7</f>
        <v>3.776470588235294</v>
      </c>
    </row>
    <row r="199" spans="1:19">
      <c r="A199">
        <v>1899</v>
      </c>
      <c r="C199" s="103">
        <v>1</v>
      </c>
      <c r="D199">
        <f t="shared" si="1"/>
        <v>456.77371589411757</v>
      </c>
      <c r="E199">
        <f>+[7]Coal!$Y169</f>
        <v>306.21548059999998</v>
      </c>
      <c r="G199">
        <f>+[8]Sheet1!$L57/1000/1.7</f>
        <v>138.03411764705882</v>
      </c>
      <c r="H199">
        <f>+[12]Sheet1!$I10/1000/1.7</f>
        <v>0.1423529411764706</v>
      </c>
      <c r="I199">
        <f>+[9]Sheet1!$Y31/1000/1.7</f>
        <v>7.2876470588235289</v>
      </c>
      <c r="J199">
        <f>+[11]Sheet1!$I16/1000/1.7</f>
        <v>1.2535294117647058</v>
      </c>
      <c r="K199" s="96">
        <f>+[10]Sheet1!$F27/1000/1.7</f>
        <v>3.8405882352941179</v>
      </c>
    </row>
    <row r="200" spans="1:19">
      <c r="A200">
        <v>1900</v>
      </c>
      <c r="C200" s="103">
        <v>1</v>
      </c>
      <c r="D200">
        <f>+SUM(E200:K200)-F200</f>
        <v>476.69513054117652</v>
      </c>
      <c r="E200">
        <f>+[7]Coal!$Y170</f>
        <v>315.83277759999999</v>
      </c>
      <c r="F200" s="40">
        <f>+[13]Sheet1!$V$100</f>
        <v>494.80000000000013</v>
      </c>
      <c r="G200">
        <f>+[8]Sheet1!$H64/1000/1.7</f>
        <v>147.22470588235296</v>
      </c>
      <c r="H200">
        <f>+[12]Sheet1!$I11/1000/1.7</f>
        <v>0.19117647058823531</v>
      </c>
      <c r="I200">
        <f>+[9]Sheet1!$Y32/1000/1.7</f>
        <v>8.448235294117648</v>
      </c>
      <c r="J200">
        <f>+[11]Sheet1!$I17/1000/1.7</f>
        <v>0.52823529411764714</v>
      </c>
      <c r="K200" s="96">
        <f>+[10]Sheet1!$F28/1000/1.7</f>
        <v>4.4700000000000006</v>
      </c>
      <c r="M200" s="40">
        <f>+SUM(E200:K200)-E200</f>
        <v>655.66235294117666</v>
      </c>
      <c r="N200">
        <f>+M200*10^6</f>
        <v>655662352.94117665</v>
      </c>
      <c r="O200">
        <f>+N200*AE63</f>
        <v>51272796000.000015</v>
      </c>
      <c r="P200">
        <f>+O200/10^9</f>
        <v>51.272796000000014</v>
      </c>
      <c r="Q200" t="s">
        <v>684</v>
      </c>
      <c r="R200">
        <v>1.97</v>
      </c>
      <c r="S200" t="s">
        <v>685</v>
      </c>
    </row>
    <row r="201" spans="1:19">
      <c r="A201">
        <v>1901</v>
      </c>
      <c r="C201" s="102">
        <f>+C200+(C$220-C$200)/20</f>
        <v>0.99750000000000005</v>
      </c>
      <c r="D201">
        <f t="shared" ref="D201:D264" si="2">+SUM(E201:K201)-F201</f>
        <v>493.86581222352947</v>
      </c>
      <c r="E201">
        <f>+[7]Coal!$Y171</f>
        <v>317.88875340000004</v>
      </c>
      <c r="G201">
        <f>+[8]Sheet1!$H65/1000/1.7</f>
        <v>160.37176470588236</v>
      </c>
      <c r="H201">
        <f>+[12]Sheet1!$I12/1000/1.7</f>
        <v>0.35294117647058826</v>
      </c>
      <c r="I201">
        <f>+[9]Sheet1!$Y33/1000/1.7</f>
        <v>9.5423529411764711</v>
      </c>
      <c r="J201">
        <f>+[11]Sheet1!$I18/1000/1.7</f>
        <v>0.88941176470588235</v>
      </c>
      <c r="K201" s="96">
        <f>+[10]Sheet1!$F29/1000/1.7</f>
        <v>4.8205882352941183</v>
      </c>
      <c r="P201" s="99">
        <f>+P200/R201/10^3</f>
        <v>2.1689000000000007E-2</v>
      </c>
      <c r="R201">
        <f>+R200*1.2</f>
        <v>2.3639999999999999</v>
      </c>
    </row>
    <row r="202" spans="1:19">
      <c r="A202">
        <v>1902</v>
      </c>
      <c r="C202" s="102">
        <f t="shared" ref="C202:C219" si="3">+C201+(C$220-C$200)/20</f>
        <v>0.99500000000000011</v>
      </c>
      <c r="D202">
        <f t="shared" si="2"/>
        <v>502.7124339941177</v>
      </c>
      <c r="E202">
        <f>+[7]Coal!$Y172</f>
        <v>319.95419870000001</v>
      </c>
      <c r="G202">
        <f>+[8]Sheet1!$H66/1000/1.7</f>
        <v>165.34294117647062</v>
      </c>
      <c r="H202">
        <f>+[12]Sheet1!$I13/1000/1.7</f>
        <v>0.44117647058823528</v>
      </c>
      <c r="I202">
        <f>+[9]Sheet1!$Y34/1000/1.7</f>
        <v>10.73764705882353</v>
      </c>
      <c r="J202">
        <f>+[11]Sheet1!$I19/1000/1.7</f>
        <v>1.3229411764705883</v>
      </c>
      <c r="K202" s="96">
        <f>+[10]Sheet1!$F30/1000/1.7</f>
        <v>4.9135294117647055</v>
      </c>
    </row>
    <row r="203" spans="1:19">
      <c r="A203">
        <v>1903</v>
      </c>
      <c r="C203" s="102">
        <f t="shared" si="3"/>
        <v>0.99250000000000016</v>
      </c>
      <c r="D203">
        <f t="shared" si="2"/>
        <v>552.1120670705883</v>
      </c>
      <c r="E203">
        <f>+[7]Coal!$Y173</f>
        <v>337.72089060000002</v>
      </c>
      <c r="G203">
        <f>+[8]Sheet1!$H67/1000/1.7</f>
        <v>195.40529411764709</v>
      </c>
      <c r="H203">
        <f>+[12]Sheet1!$I14/1000/1.7</f>
        <v>0.4864705882352941</v>
      </c>
      <c r="I203">
        <f>+[9]Sheet1!$Y35/1000/1.7</f>
        <v>11.605882352941178</v>
      </c>
      <c r="J203">
        <f>+[11]Sheet1!$I20/1000/1.7</f>
        <v>1.7923529411764707</v>
      </c>
      <c r="K203" s="96">
        <f>+[10]Sheet1!$F31/1000/1.7</f>
        <v>5.1011764705882356</v>
      </c>
    </row>
    <row r="204" spans="1:19">
      <c r="A204">
        <v>1904</v>
      </c>
      <c r="C204" s="102">
        <f t="shared" si="3"/>
        <v>0.99000000000000021</v>
      </c>
      <c r="D204">
        <f t="shared" si="2"/>
        <v>556.61101328823531</v>
      </c>
      <c r="E204">
        <f>+[7]Coal!$Y174</f>
        <v>343.95454270000005</v>
      </c>
      <c r="G204">
        <f>+[8]Sheet1!$H68/1000/1.7</f>
        <v>192.63764705882352</v>
      </c>
      <c r="H204">
        <f>+[12]Sheet1!$I15/1000/1.7</f>
        <v>0.47764705882352948</v>
      </c>
      <c r="I204">
        <f>+[9]Sheet1!$Y36/1000/1.7</f>
        <v>12.51470588235294</v>
      </c>
      <c r="J204">
        <f>+[11]Sheet1!$I21/1000/1.7</f>
        <v>2.0117647058823529</v>
      </c>
      <c r="K204" s="96">
        <f>+[10]Sheet1!$F32/1000/1.7</f>
        <v>5.0147058823529411</v>
      </c>
    </row>
    <row r="205" spans="1:19">
      <c r="A205">
        <v>1905</v>
      </c>
      <c r="C205" s="102">
        <f t="shared" si="3"/>
        <v>0.98750000000000027</v>
      </c>
      <c r="D205">
        <f t="shared" si="2"/>
        <v>592.30907264117639</v>
      </c>
      <c r="E205">
        <f>+[7]Coal!$Y175</f>
        <v>356.0267197</v>
      </c>
      <c r="G205">
        <f>+[8]Sheet1!$H69/1000/1.7</f>
        <v>214.73823529411766</v>
      </c>
      <c r="H205">
        <f>+[12]Sheet1!$I16/1000/1.7</f>
        <v>0.51117647058823534</v>
      </c>
      <c r="I205">
        <f>+[9]Sheet1!$Y37/1000/1.7</f>
        <v>13.29764705882353</v>
      </c>
      <c r="J205">
        <f>+[11]Sheet1!$I22/1000/1.7</f>
        <v>2.3047058823529412</v>
      </c>
      <c r="K205" s="96">
        <f>+[10]Sheet1!$F33/1000/1.7</f>
        <v>5.4305882352941177</v>
      </c>
    </row>
    <row r="206" spans="1:19">
      <c r="A206">
        <v>1906</v>
      </c>
      <c r="C206" s="102">
        <f t="shared" si="3"/>
        <v>0.98500000000000032</v>
      </c>
      <c r="D206">
        <f t="shared" si="2"/>
        <v>634.30019737647058</v>
      </c>
      <c r="E206">
        <f>+[7]Coal!$Y176</f>
        <v>378.64725620000002</v>
      </c>
      <c r="G206">
        <f>+[8]Sheet1!$H70/1000/1.7</f>
        <v>226.67176470588234</v>
      </c>
      <c r="H206">
        <f>+[12]Sheet1!$I17/1000/1.7</f>
        <v>0.59352941176470586</v>
      </c>
      <c r="I206">
        <f>+[9]Sheet1!$Y38/1000/1.7</f>
        <v>19.62</v>
      </c>
      <c r="J206">
        <f>+[11]Sheet1!$I23/1000/1.7</f>
        <v>2.5964705882352939</v>
      </c>
      <c r="K206" s="96">
        <f>+[10]Sheet1!$F34/1000/1.7</f>
        <v>6.171176470588235</v>
      </c>
    </row>
    <row r="207" spans="1:19">
      <c r="A207">
        <v>1907</v>
      </c>
      <c r="C207" s="102">
        <f t="shared" si="3"/>
        <v>0.98250000000000037</v>
      </c>
      <c r="D207">
        <f t="shared" si="2"/>
        <v>689.07670234705881</v>
      </c>
      <c r="E207">
        <f>+[7]Coal!$Y177</f>
        <v>400.42258469999996</v>
      </c>
      <c r="G207">
        <f>+[8]Sheet1!$H71/1000/1.7</f>
        <v>262.55176470588236</v>
      </c>
      <c r="H207">
        <f>+[12]Sheet1!$I18/1000/1.7</f>
        <v>0.59941176470588231</v>
      </c>
      <c r="I207">
        <f>+[9]Sheet1!$Y39/1000/1.7</f>
        <v>15.726470588235294</v>
      </c>
      <c r="J207">
        <f>+[11]Sheet1!$I24/1000/1.7</f>
        <v>2.8888235294117646</v>
      </c>
      <c r="K207" s="96">
        <f>+[10]Sheet1!$F35/1000/1.7</f>
        <v>6.8876470588235295</v>
      </c>
    </row>
    <row r="208" spans="1:19">
      <c r="A208">
        <v>1908</v>
      </c>
      <c r="C208" s="102">
        <f t="shared" si="3"/>
        <v>0.98000000000000043</v>
      </c>
      <c r="D208">
        <f t="shared" si="2"/>
        <v>659.67936787647068</v>
      </c>
      <c r="E208">
        <f>+[7]Coal!$Y178</f>
        <v>403.1564267</v>
      </c>
      <c r="G208">
        <f>+[8]Sheet1!$H72/1000/1.7</f>
        <v>228.22823529411767</v>
      </c>
      <c r="H208">
        <f>+[12]Sheet1!$I19/1000/1.7</f>
        <v>0.73588235294117643</v>
      </c>
      <c r="I208">
        <f>+[9]Sheet1!$Y40/1000/1.7</f>
        <v>17.358823529411765</v>
      </c>
      <c r="J208">
        <f>+[11]Sheet1!$I25/1000/1.7</f>
        <v>2.9952941176470587</v>
      </c>
      <c r="K208" s="96">
        <f>+[10]Sheet1!$F36/1000/1.7</f>
        <v>7.2047058823529406</v>
      </c>
    </row>
    <row r="209" spans="1:11">
      <c r="A209">
        <v>1909</v>
      </c>
      <c r="C209" s="102">
        <f t="shared" si="3"/>
        <v>0.97750000000000048</v>
      </c>
      <c r="D209">
        <f t="shared" si="2"/>
        <v>686.43868834117654</v>
      </c>
      <c r="E209">
        <f>+[7]Coal!$Y179</f>
        <v>406.9563354</v>
      </c>
      <c r="G209">
        <f>+[8]Sheet1!$H73/1000/1.7</f>
        <v>252.27588235294121</v>
      </c>
      <c r="H209">
        <f>+[12]Sheet1!$I20/1000/1.7</f>
        <v>0.71176470588235297</v>
      </c>
      <c r="I209">
        <f>+[9]Sheet1!$Y41/1000/1.7</f>
        <v>17.021764705882354</v>
      </c>
      <c r="J209">
        <f>+[11]Sheet1!$I26/1000/1.7</f>
        <v>3.4382352941176468</v>
      </c>
      <c r="K209" s="96">
        <f>+[10]Sheet1!$F37/1000/1.7</f>
        <v>6.0347058823529416</v>
      </c>
    </row>
    <row r="210" spans="1:11">
      <c r="A210">
        <v>1910</v>
      </c>
      <c r="C210" s="102">
        <f t="shared" si="3"/>
        <v>0.97500000000000053</v>
      </c>
      <c r="D210">
        <f t="shared" si="2"/>
        <v>718.48121678235282</v>
      </c>
      <c r="E210">
        <f>+[7]Coal!$Y180</f>
        <v>413.6565109</v>
      </c>
      <c r="G210">
        <f>+[8]Sheet1!$H74/1000/1.7</f>
        <v>275.3270588235294</v>
      </c>
      <c r="H210">
        <f>+[12]Sheet1!$I21/1000/1.7</f>
        <v>0.81235294117647061</v>
      </c>
      <c r="I210">
        <f>+[9]Sheet1!$Y42/1000/1.7</f>
        <v>17.648235294117647</v>
      </c>
      <c r="J210">
        <f>+[11]Sheet1!$I27/1000/1.7</f>
        <v>3.8911764705882357</v>
      </c>
      <c r="K210" s="96">
        <f>+[10]Sheet1!$F38/1000/1.7</f>
        <v>7.1458823529411761</v>
      </c>
    </row>
    <row r="211" spans="1:11">
      <c r="A211">
        <v>1911</v>
      </c>
      <c r="C211" s="102">
        <f t="shared" si="3"/>
        <v>0.97250000000000059</v>
      </c>
      <c r="D211">
        <f t="shared" si="2"/>
        <v>729.79247709411766</v>
      </c>
      <c r="E211">
        <f>+[7]Coal!$Y181</f>
        <v>426.22424180000002</v>
      </c>
      <c r="G211">
        <f>+[8]Sheet1!$H75/1000/1.7</f>
        <v>271.74882352941177</v>
      </c>
      <c r="H211">
        <f>+[12]Sheet1!$I22/1000/1.7</f>
        <v>0.88941176470588235</v>
      </c>
      <c r="I211">
        <f>+[9]Sheet1!$Y43/1000/1.7</f>
        <v>19.223529411764705</v>
      </c>
      <c r="J211">
        <f>+[11]Sheet1!$I28/1000/1.7</f>
        <v>4.1658823529411766</v>
      </c>
      <c r="K211" s="96">
        <f>+[10]Sheet1!$F39/1000/1.7</f>
        <v>7.540588235294118</v>
      </c>
    </row>
    <row r="212" spans="1:11">
      <c r="A212">
        <v>1912</v>
      </c>
      <c r="C212" s="102">
        <f t="shared" si="3"/>
        <v>0.97000000000000064</v>
      </c>
      <c r="D212">
        <f t="shared" si="2"/>
        <v>777.91975775882361</v>
      </c>
      <c r="E212">
        <f>+[7]Coal!$Y182</f>
        <v>443.72211070000003</v>
      </c>
      <c r="G212">
        <f>+[8]Sheet1!$H76/1000/1.7</f>
        <v>293.53470588235297</v>
      </c>
      <c r="H212">
        <f>+[12]Sheet1!$I23/1000/1.7</f>
        <v>0.94235294117647062</v>
      </c>
      <c r="I212">
        <f>+[9]Sheet1!$Y44/1000/1.7</f>
        <v>26.961764705882356</v>
      </c>
      <c r="J212">
        <f>+[11]Sheet1!$I29/1000/1.7</f>
        <v>4.447058823529412</v>
      </c>
      <c r="K212" s="96">
        <f>+[10]Sheet1!$F40/1000/1.7</f>
        <v>8.3117647058823536</v>
      </c>
    </row>
    <row r="213" spans="1:11">
      <c r="A213">
        <v>1913</v>
      </c>
      <c r="C213" s="102">
        <f t="shared" si="3"/>
        <v>0.96750000000000069</v>
      </c>
      <c r="D213">
        <f t="shared" si="2"/>
        <v>838.72980189999998</v>
      </c>
      <c r="E213">
        <f>+[7]Coal!$Y183</f>
        <v>480.72980189999998</v>
      </c>
      <c r="G213">
        <f>+[8]Sheet1!$H77/1000/1.7</f>
        <v>312.51647058823534</v>
      </c>
      <c r="H213">
        <f>+[12]Sheet1!$I24/1000/1.7</f>
        <v>0.91588235294117648</v>
      </c>
      <c r="I213">
        <f>+[9]Sheet1!$Y45/1000/1.7</f>
        <v>31.191764705882356</v>
      </c>
      <c r="J213">
        <f>+[11]Sheet1!$I30/1000/1.7</f>
        <v>4.8258823529411767</v>
      </c>
      <c r="K213" s="96">
        <f>+[10]Sheet1!$F41/1000/1.7</f>
        <v>8.5500000000000007</v>
      </c>
    </row>
    <row r="214" spans="1:11">
      <c r="A214">
        <v>1914</v>
      </c>
      <c r="C214" s="102">
        <f t="shared" si="3"/>
        <v>0.96500000000000075</v>
      </c>
      <c r="D214">
        <f t="shared" si="2"/>
        <v>748.26613198235293</v>
      </c>
      <c r="E214">
        <f>+[7]Coal!$Y184</f>
        <v>419.03142609999998</v>
      </c>
      <c r="G214">
        <f>+[8]Sheet1!$H78/1000/1.7</f>
        <v>281.77352941176468</v>
      </c>
      <c r="H214">
        <f>+[12]Sheet1!$I25/1000/1.7</f>
        <v>1.2300000000000002</v>
      </c>
      <c r="I214">
        <f>+[9]Sheet1!$Y46/1000/1.7</f>
        <v>32.722941176470584</v>
      </c>
      <c r="J214">
        <f>+[11]Sheet1!$I31/1000/1.7</f>
        <v>4.711176470588236</v>
      </c>
      <c r="K214" s="96">
        <f>+[10]Sheet1!$F42/1000/1.7</f>
        <v>8.7970588235294116</v>
      </c>
    </row>
    <row r="215" spans="1:11">
      <c r="A215">
        <v>1915</v>
      </c>
      <c r="C215" s="102">
        <f t="shared" si="3"/>
        <v>0.9625000000000008</v>
      </c>
      <c r="D215">
        <f t="shared" si="2"/>
        <v>725.43905838823525</v>
      </c>
      <c r="E215">
        <f>+[7]Coal!$Y185</f>
        <v>389.13258780000001</v>
      </c>
      <c r="G215">
        <f>+[8]Sheet1!$H79/1000/1.7</f>
        <v>291.03705882352938</v>
      </c>
      <c r="H215">
        <f>+[12]Sheet1!$I26/1000/1.7</f>
        <v>0.86058823529411776</v>
      </c>
      <c r="I215">
        <f>+[9]Sheet1!$Y47/1000/1.7</f>
        <v>31.624117647058824</v>
      </c>
      <c r="J215">
        <f>+[11]Sheet1!$I32/1000/1.7</f>
        <v>4.6423529411764708</v>
      </c>
      <c r="K215" s="96">
        <f>+[10]Sheet1!$F43/1000/1.7</f>
        <v>8.1423529411764708</v>
      </c>
    </row>
    <row r="216" spans="1:11">
      <c r="A216">
        <v>1916</v>
      </c>
      <c r="C216" s="102">
        <f t="shared" si="3"/>
        <v>0.96000000000000085</v>
      </c>
      <c r="D216">
        <f t="shared" si="2"/>
        <v>784.13486529411773</v>
      </c>
      <c r="E216">
        <f>+[7]Coal!$Y186</f>
        <v>412.82663000000002</v>
      </c>
      <c r="G216">
        <f>+[8]Sheet1!$H80/1000/1.7</f>
        <v>322.80411764705889</v>
      </c>
      <c r="H216">
        <f>+[12]Sheet1!$I27/1000/1.7</f>
        <v>1.0217647058823531</v>
      </c>
      <c r="I216">
        <f>+[9]Sheet1!$Y48/1000/1.7</f>
        <v>34.651764705882357</v>
      </c>
      <c r="J216">
        <f>+[11]Sheet1!$I33/1000/1.7</f>
        <v>5.6176470588235299</v>
      </c>
      <c r="K216" s="96">
        <f>+[10]Sheet1!$F44/1000/1.7</f>
        <v>7.2129411764705891</v>
      </c>
    </row>
    <row r="217" spans="1:11">
      <c r="A217">
        <v>1917</v>
      </c>
      <c r="C217" s="102">
        <f t="shared" si="3"/>
        <v>0.95750000000000091</v>
      </c>
      <c r="D217">
        <f t="shared" si="2"/>
        <v>828.56519442352953</v>
      </c>
      <c r="E217">
        <f>+[7]Coal!$Y187</f>
        <v>420.90813560000004</v>
      </c>
      <c r="G217">
        <f>+[8]Sheet1!$H81/1000/1.7</f>
        <v>355.36352941176477</v>
      </c>
      <c r="H217">
        <f>+[12]Sheet1!$I28/1000/1.7</f>
        <v>1.1135294117647059</v>
      </c>
      <c r="I217">
        <f>+[9]Sheet1!$Y49/1000/1.7</f>
        <v>37.944705882352942</v>
      </c>
      <c r="J217">
        <f>+[11]Sheet1!$I34/1000/1.7</f>
        <v>5.881176470588235</v>
      </c>
      <c r="K217" s="96">
        <f>+[10]Sheet1!$F45/1000/1.7</f>
        <v>7.3541176470588239</v>
      </c>
    </row>
    <row r="218" spans="1:11">
      <c r="A218">
        <v>1918</v>
      </c>
      <c r="C218" s="102">
        <f t="shared" si="3"/>
        <v>0.95500000000000096</v>
      </c>
      <c r="D218">
        <f t="shared" si="2"/>
        <v>823.04510818235303</v>
      </c>
      <c r="E218">
        <f>+[7]Coal!$Y188</f>
        <v>396.73040230000004</v>
      </c>
      <c r="G218">
        <f>+[8]Sheet1!$H82/1000/1.7</f>
        <v>370.37235294117653</v>
      </c>
      <c r="H218">
        <f>+[12]Sheet1!$I29/1000/1.7</f>
        <v>1.095294117647059</v>
      </c>
      <c r="I218">
        <f>+[9]Sheet1!$Y50/1000/1.7</f>
        <v>41.497647058823532</v>
      </c>
      <c r="J218">
        <f>+[11]Sheet1!$I35/1000/1.7</f>
        <v>5.6205882352941172</v>
      </c>
      <c r="K218" s="96">
        <f>+[10]Sheet1!$F46/1000/1.7</f>
        <v>7.7288235294117644</v>
      </c>
    </row>
    <row r="219" spans="1:11">
      <c r="A219">
        <v>1919</v>
      </c>
      <c r="C219" s="102">
        <f t="shared" si="3"/>
        <v>0.95250000000000101</v>
      </c>
      <c r="D219">
        <f t="shared" si="2"/>
        <v>712.90748178235299</v>
      </c>
      <c r="E219">
        <f>+[7]Coal!$Y189</f>
        <v>346.26277590000001</v>
      </c>
      <c r="G219">
        <f>+[8]Sheet1!$H83/1000/1.7</f>
        <v>303.46588235294121</v>
      </c>
      <c r="H219">
        <f>+[12]Sheet1!$I30/1000/1.7</f>
        <v>1.0758823529411765</v>
      </c>
      <c r="I219">
        <f>+[9]Sheet1!$Y51/1000/1.7</f>
        <v>48.90176470588235</v>
      </c>
      <c r="J219">
        <f>+[11]Sheet1!$I36/1000/1.7</f>
        <v>5.841764705882353</v>
      </c>
      <c r="K219" s="96">
        <f>+[10]Sheet1!$F47/1000/1.7</f>
        <v>7.3594117647058823</v>
      </c>
    </row>
    <row r="220" spans="1:11">
      <c r="A220">
        <v>1920</v>
      </c>
      <c r="C220" s="100">
        <v>0.95</v>
      </c>
      <c r="D220">
        <f t="shared" si="2"/>
        <v>795.72970047647061</v>
      </c>
      <c r="E220">
        <f>+[7]Coal!$Y190</f>
        <v>375.97675930000003</v>
      </c>
      <c r="G220">
        <f>+[8]Sheet1!$H85/1000/1.7</f>
        <v>360.15176470588239</v>
      </c>
      <c r="H220">
        <f>+[12]Sheet1!$I31/1000/1.7</f>
        <v>1.0252941176470589</v>
      </c>
      <c r="I220">
        <f>+[9]Sheet1!$Y52/1000/1.7</f>
        <v>42.875294117647066</v>
      </c>
      <c r="J220">
        <f>+[11]Sheet1!$I37/1000/1.7</f>
        <v>6.8482352941176465</v>
      </c>
      <c r="K220" s="96">
        <f>+[10]Sheet1!$F48/1000/1.7</f>
        <v>8.8523529411764699</v>
      </c>
    </row>
    <row r="221" spans="1:11">
      <c r="A221">
        <v>1921</v>
      </c>
      <c r="C221" s="102">
        <f>+C220+(C$250-C$220)/30</f>
        <v>0.94499999999999995</v>
      </c>
      <c r="D221">
        <f t="shared" si="2"/>
        <v>684.74915258823523</v>
      </c>
      <c r="E221">
        <f>+[7]Coal!$Y191</f>
        <v>347.86268200000001</v>
      </c>
      <c r="G221">
        <f>+[8]Sheet1!$H86/1000/1.7</f>
        <v>278.69941176470587</v>
      </c>
      <c r="H221">
        <f>+[12]Sheet1!$I32/1000/1.7</f>
        <v>1.1294117647058823</v>
      </c>
      <c r="I221">
        <f>+[9]Sheet1!$Y53/1000/1.7</f>
        <v>41.476470588235301</v>
      </c>
      <c r="J221">
        <f>+[11]Sheet1!$I38/1000/1.7</f>
        <v>6.803529411764706</v>
      </c>
      <c r="K221" s="96">
        <f>+[10]Sheet1!$F49/1000/1.7</f>
        <v>8.7776470588235291</v>
      </c>
    </row>
    <row r="222" spans="1:11">
      <c r="A222">
        <v>1922</v>
      </c>
      <c r="C222" s="102">
        <f t="shared" ref="C222:C249" si="4">+C221+(C$250-C$220)/30</f>
        <v>0.94</v>
      </c>
      <c r="D222">
        <f t="shared" si="2"/>
        <v>709.66258671764706</v>
      </c>
      <c r="E222">
        <f>+[7]Coal!$Y192</f>
        <v>388.37729259999998</v>
      </c>
      <c r="G222">
        <f>+[8]Sheet1!$H87/1000/1.7</f>
        <v>263.15705882352944</v>
      </c>
      <c r="H222">
        <f>+[12]Sheet1!$I33/1000/1.7</f>
        <v>1.05</v>
      </c>
      <c r="I222">
        <f>+[9]Sheet1!$Y54/1000/1.7</f>
        <v>42.797647058823529</v>
      </c>
      <c r="J222">
        <f>+[11]Sheet1!$I39/1000/1.7</f>
        <v>5.8194117647058832</v>
      </c>
      <c r="K222" s="96">
        <f>+[10]Sheet1!$F50/1000/1.7</f>
        <v>8.4611764705882351</v>
      </c>
    </row>
    <row r="223" spans="1:11">
      <c r="A223">
        <v>1923</v>
      </c>
      <c r="C223" s="102">
        <f t="shared" si="4"/>
        <v>0.93499999999999994</v>
      </c>
      <c r="D223">
        <f t="shared" si="2"/>
        <v>757.9602260117648</v>
      </c>
      <c r="E223">
        <f>+[7]Coal!$Y193</f>
        <v>333.95669659999999</v>
      </c>
      <c r="G223">
        <f>+[8]Sheet1!$H88/1000/1.7</f>
        <v>360.89235294117651</v>
      </c>
      <c r="H223">
        <f>+[12]Sheet1!$I34/1000/1.7</f>
        <v>1.0394117647058823</v>
      </c>
      <c r="I223">
        <f>+[9]Sheet1!$Y55/1000/1.7</f>
        <v>46.251764705882351</v>
      </c>
      <c r="J223">
        <f>+[11]Sheet1!$I40/1000/1.7</f>
        <v>7.091176470588235</v>
      </c>
      <c r="K223" s="96">
        <f>+[10]Sheet1!$F51/1000/1.7</f>
        <v>8.7288235294117644</v>
      </c>
    </row>
    <row r="224" spans="1:11">
      <c r="A224">
        <v>1924</v>
      </c>
      <c r="C224" s="102">
        <f t="shared" si="4"/>
        <v>0.92999999999999994</v>
      </c>
      <c r="D224">
        <f t="shared" si="2"/>
        <v>782.62947902352926</v>
      </c>
      <c r="E224">
        <f>+[7]Coal!$Y194</f>
        <v>402.32242019999995</v>
      </c>
      <c r="G224">
        <f>+[8]Sheet1!$H89/1000/1.7</f>
        <v>313.03470588235297</v>
      </c>
      <c r="H224">
        <f>+[12]Sheet1!$I35/1000/1.7</f>
        <v>1.1864705882352942</v>
      </c>
      <c r="I224">
        <f>+[9]Sheet1!$Y56/1000/1.7</f>
        <v>49.056470588235292</v>
      </c>
      <c r="J224">
        <f>+[11]Sheet1!$I41/1000/1.7</f>
        <v>7.4858823529411769</v>
      </c>
      <c r="K224" s="96">
        <f>+[10]Sheet1!$F52/1000/1.7</f>
        <v>9.5435294117647054</v>
      </c>
    </row>
    <row r="225" spans="1:11">
      <c r="A225">
        <v>1925</v>
      </c>
      <c r="C225" s="102">
        <f t="shared" si="4"/>
        <v>0.92499999999999993</v>
      </c>
      <c r="D225">
        <f t="shared" si="2"/>
        <v>799.81314361176476</v>
      </c>
      <c r="E225">
        <f>+[7]Coal!$Y195</f>
        <v>413.31961419999999</v>
      </c>
      <c r="G225">
        <f>+[8]Sheet1!$H90/1000/1.7</f>
        <v>318.3664705882353</v>
      </c>
      <c r="H225">
        <f>+[12]Sheet1!$I36/1000/1.7</f>
        <v>1.151764705882353</v>
      </c>
      <c r="I225">
        <f>+[9]Sheet1!$Y57/1000/1.7</f>
        <v>49.202941176470588</v>
      </c>
      <c r="J225">
        <f>+[11]Sheet1!$I42/1000/1.7</f>
        <v>7.8405882352941179</v>
      </c>
      <c r="K225" s="96">
        <f>+[10]Sheet1!$F53/1000/1.7</f>
        <v>9.9317647058823528</v>
      </c>
    </row>
    <row r="226" spans="1:11">
      <c r="A226">
        <v>1926</v>
      </c>
      <c r="C226" s="102">
        <f t="shared" si="4"/>
        <v>0.91999999999999993</v>
      </c>
      <c r="D226">
        <f t="shared" si="2"/>
        <v>788.66111823529423</v>
      </c>
      <c r="E226">
        <f>+[7]Coal!$Y196</f>
        <v>359.89053000000001</v>
      </c>
      <c r="G226">
        <f>+[8]Sheet1!$H91/1000/1.7</f>
        <v>360.5635294117647</v>
      </c>
      <c r="H226">
        <f>+[12]Sheet1!$I37/1000/1.7</f>
        <v>1.1988235294117646</v>
      </c>
      <c r="I226">
        <f>+[9]Sheet1!$Y58/1000/1.7</f>
        <v>48.777058823529416</v>
      </c>
      <c r="J226">
        <f>+[11]Sheet1!$I43/1000/1.7</f>
        <v>8.3870588235294115</v>
      </c>
      <c r="K226" s="96">
        <f>+[10]Sheet1!$F54/1000/1.7</f>
        <v>9.8441176470588232</v>
      </c>
    </row>
    <row r="227" spans="1:11">
      <c r="A227">
        <v>1927</v>
      </c>
      <c r="C227" s="102">
        <f t="shared" si="4"/>
        <v>0.91499999999999992</v>
      </c>
      <c r="D227">
        <f t="shared" si="2"/>
        <v>853.07376424117638</v>
      </c>
      <c r="E227">
        <f>+[7]Coal!$Y197</f>
        <v>452.80141129999998</v>
      </c>
      <c r="G227">
        <f>+[8]Sheet1!$H92/1000/1.7</f>
        <v>328.94705882352946</v>
      </c>
      <c r="H227">
        <f>+[12]Sheet1!$I38/1000/1.7</f>
        <v>1.1805882352941177</v>
      </c>
      <c r="I227">
        <f>+[9]Sheet1!$Y59/1000/1.7</f>
        <v>51.556470588235292</v>
      </c>
      <c r="J227">
        <f>+[11]Sheet1!$I44/1000/1.7</f>
        <v>8.2217647058823538</v>
      </c>
      <c r="K227" s="96">
        <f>+[10]Sheet1!$F55/1000/1.7</f>
        <v>10.366470588235295</v>
      </c>
    </row>
    <row r="228" spans="1:11">
      <c r="A228">
        <v>1928</v>
      </c>
      <c r="C228" s="102">
        <f t="shared" si="4"/>
        <v>0.90999999999999992</v>
      </c>
      <c r="D228">
        <f t="shared" si="2"/>
        <v>842.53844968823535</v>
      </c>
      <c r="E228">
        <f>+[7]Coal!$Y198</f>
        <v>453.30197910000004</v>
      </c>
      <c r="G228">
        <f>+[8]Sheet1!$H93/1000/1.7</f>
        <v>317.40000000000003</v>
      </c>
      <c r="H228">
        <f>+[12]Sheet1!$I39/1000/1.7</f>
        <v>1.1176470588235294</v>
      </c>
      <c r="I228">
        <f>+[9]Sheet1!$Y60/1000/1.7</f>
        <v>52.89</v>
      </c>
      <c r="J228">
        <f>+[11]Sheet1!$I45/1000/1.7</f>
        <v>8.3458823529411763</v>
      </c>
      <c r="K228" s="96">
        <f>+[10]Sheet1!$F56/1000/1.7</f>
        <v>9.4829411764705878</v>
      </c>
    </row>
    <row r="229" spans="1:11">
      <c r="A229">
        <v>1929</v>
      </c>
      <c r="C229" s="102">
        <f t="shared" si="4"/>
        <v>0.90499999999999992</v>
      </c>
      <c r="D229">
        <f t="shared" si="2"/>
        <v>562.02891581764709</v>
      </c>
      <c r="E229">
        <f>+[7]Coal!$Y199</f>
        <v>479.99362170000006</v>
      </c>
      <c r="G229">
        <f>+[8]Sheet1!$H94/1000/1.7</f>
        <v>9.3717647058823541</v>
      </c>
      <c r="H229">
        <f>+[12]Sheet1!$I41/1000/1.7</f>
        <v>1.2476470588235293</v>
      </c>
      <c r="I229">
        <f>+[9]Sheet1!$Y61/1000/1.7</f>
        <v>54.115294117647061</v>
      </c>
      <c r="J229">
        <f>+[11]Sheet1!$I46/1000/1.7</f>
        <v>8.5500000000000007</v>
      </c>
      <c r="K229" s="96">
        <f>+[10]Sheet1!$F57/1000/1.7</f>
        <v>8.7505882352941171</v>
      </c>
    </row>
    <row r="230" spans="1:11">
      <c r="A230">
        <v>1930</v>
      </c>
      <c r="C230" s="102">
        <f t="shared" si="4"/>
        <v>0.89999999999999991</v>
      </c>
      <c r="D230">
        <f t="shared" si="2"/>
        <v>840.48579872352934</v>
      </c>
      <c r="E230">
        <f>+[7]Coal!$Y200</f>
        <v>435.02873990000001</v>
      </c>
      <c r="G230">
        <f>+[8]Sheet1!$H95/1000/1.7</f>
        <v>334.84411764705885</v>
      </c>
      <c r="H230">
        <f>+[12]Sheet1!$I42/1000/1.7</f>
        <v>1.1982352941176471</v>
      </c>
      <c r="I230">
        <f>+[9]Sheet1!$Y62/1000/1.7</f>
        <v>53.064705882352939</v>
      </c>
      <c r="J230">
        <f>+[11]Sheet1!$I47/1000/1.7</f>
        <v>8.039411764705882</v>
      </c>
      <c r="K230" s="96">
        <f>+[10]Sheet1!$F58/1000/1.7</f>
        <v>8.3105882352941176</v>
      </c>
    </row>
    <row r="231" spans="1:11">
      <c r="A231">
        <v>1931</v>
      </c>
      <c r="C231" s="102">
        <f t="shared" si="4"/>
        <v>0.89499999999999991</v>
      </c>
      <c r="D231">
        <f t="shared" si="2"/>
        <v>744.01924663529405</v>
      </c>
      <c r="E231">
        <f>+[7]Coal!$Y201</f>
        <v>383.26865839999999</v>
      </c>
      <c r="G231">
        <f>+[8]Sheet1!$H96/1000/1.7</f>
        <v>295.21823529411762</v>
      </c>
      <c r="H231">
        <f>+[12]Sheet1!$I43/1000/1.7</f>
        <v>0.96588235294117641</v>
      </c>
      <c r="I231">
        <f>+[9]Sheet1!$Y63/1000/1.7</f>
        <v>49.932941176470585</v>
      </c>
      <c r="J231">
        <f>+[11]Sheet1!$I48/1000/1.7</f>
        <v>7.0111764705882358</v>
      </c>
      <c r="K231" s="96">
        <f>+[10]Sheet1!$F59/1000/1.7</f>
        <v>7.6223529411764712</v>
      </c>
    </row>
    <row r="232" spans="1:11">
      <c r="A232">
        <v>1932</v>
      </c>
      <c r="C232" s="102">
        <f t="shared" si="4"/>
        <v>0.8899999999999999</v>
      </c>
      <c r="D232">
        <f t="shared" si="2"/>
        <v>655.57888714705871</v>
      </c>
      <c r="E232">
        <f>+[7]Coal!$Y202</f>
        <v>349.35476949999997</v>
      </c>
      <c r="G232">
        <f>+[8]Sheet1!$H97/1000/1.7</f>
        <v>242.80235294117648</v>
      </c>
      <c r="H232">
        <f>+[12]Sheet1!$I44/1000/1.7</f>
        <v>0.96941176470588231</v>
      </c>
      <c r="I232">
        <f>+[9]Sheet1!$Y64/1000/1.7</f>
        <v>48.309411764705885</v>
      </c>
      <c r="J232">
        <f>+[11]Sheet1!$I49/1000/1.7</f>
        <v>6.3494117647058825</v>
      </c>
      <c r="K232" s="96">
        <f>+[10]Sheet1!$F60/1000/1.7</f>
        <v>7.7935294117647063</v>
      </c>
    </row>
    <row r="233" spans="1:11">
      <c r="A233">
        <v>1933</v>
      </c>
      <c r="C233" s="102">
        <f t="shared" si="4"/>
        <v>0.8849999999999999</v>
      </c>
      <c r="D233">
        <f t="shared" si="2"/>
        <v>626.12540361176468</v>
      </c>
      <c r="E233">
        <f>+[7]Coal!$Y203</f>
        <v>359.21187420000001</v>
      </c>
      <c r="G233">
        <f>+[8]Sheet1!$H98/1000/1.7</f>
        <v>198.54823529411763</v>
      </c>
      <c r="H233">
        <f>+[12]Sheet1!$I45/1000/1.7</f>
        <v>1.3552941176470588</v>
      </c>
      <c r="I233">
        <f>+[9]Sheet1!$Y65/1000/1.7</f>
        <v>52.175294117647056</v>
      </c>
      <c r="J233">
        <f>+[11]Sheet1!$I50/1000/1.7</f>
        <v>6.7705882352941176</v>
      </c>
      <c r="K233" s="96">
        <f>+[10]Sheet1!$F61/1000/1.7</f>
        <v>8.0641176470588238</v>
      </c>
    </row>
    <row r="234" spans="1:11">
      <c r="A234">
        <v>1934</v>
      </c>
      <c r="C234" s="102">
        <f t="shared" si="4"/>
        <v>0.87999999999999989</v>
      </c>
      <c r="D234">
        <f t="shared" si="2"/>
        <v>679.25470908235286</v>
      </c>
      <c r="E234">
        <f>+[7]Coal!$Y204</f>
        <v>391.32000319999997</v>
      </c>
      <c r="G234">
        <f>+[8]Sheet1!$H99/1000/1.7</f>
        <v>211.20823529411763</v>
      </c>
      <c r="H234">
        <f>+[12]Sheet1!$I46/1000/1.7</f>
        <v>1.658235294117647</v>
      </c>
      <c r="I234">
        <f>+[9]Sheet1!$Y66/1000/1.7</f>
        <v>58.651176470588233</v>
      </c>
      <c r="J234">
        <f>+[11]Sheet1!$I51/1000/1.7</f>
        <v>7.764117647058824</v>
      </c>
      <c r="K234" s="96">
        <f>+[10]Sheet1!$F62/1000/1.7</f>
        <v>8.6529411764705895</v>
      </c>
    </row>
    <row r="235" spans="1:11">
      <c r="A235">
        <v>1935</v>
      </c>
      <c r="C235" s="102">
        <f t="shared" si="4"/>
        <v>0.87499999999999989</v>
      </c>
      <c r="D235">
        <f t="shared" si="2"/>
        <v>729.66922195294126</v>
      </c>
      <c r="E235">
        <f>+[7]Coal!$Y205</f>
        <v>417.26333959999999</v>
      </c>
      <c r="G235">
        <f>+[8]Sheet1!$H100/1000/1.7</f>
        <v>230.10941176470587</v>
      </c>
      <c r="H235">
        <f>+[12]Sheet1!$I47/1000/1.7</f>
        <v>1.8764705882352941</v>
      </c>
      <c r="I235">
        <f>+[9]Sheet1!$Y67/1000/1.7</f>
        <v>62.70470588235294</v>
      </c>
      <c r="J235">
        <f>+[11]Sheet1!$I52/1000/1.7</f>
        <v>8.6164705882352948</v>
      </c>
      <c r="K235" s="96">
        <f>+[10]Sheet1!$F63/1000/1.7</f>
        <v>9.0988235294117654</v>
      </c>
    </row>
    <row r="236" spans="1:11">
      <c r="A236">
        <v>1936</v>
      </c>
      <c r="C236" s="102">
        <f t="shared" si="4"/>
        <v>0.86999999999999988</v>
      </c>
      <c r="D236">
        <f t="shared" si="2"/>
        <v>769.51182335882368</v>
      </c>
      <c r="E236">
        <f>+[7]Coal!$Y206</f>
        <v>446.08417630000008</v>
      </c>
      <c r="G236">
        <f>+[8]Sheet1!$H103/1000/1.7</f>
        <v>234.6958823529412</v>
      </c>
      <c r="H236">
        <f>+[12]Sheet1!$I48/1000/1.7</f>
        <v>1.7717647058823529</v>
      </c>
      <c r="I236">
        <f>+[9]Sheet1!$Y68/1000/1.7</f>
        <v>67.694705882352949</v>
      </c>
      <c r="J236">
        <f>+[11]Sheet1!$I53/1000/1.7</f>
        <v>9.3705882352941181</v>
      </c>
      <c r="K236" s="96">
        <f>+[10]Sheet1!$F64/1000/1.7</f>
        <v>9.8947058823529428</v>
      </c>
    </row>
    <row r="237" spans="1:11">
      <c r="A237">
        <v>1937</v>
      </c>
      <c r="C237" s="102">
        <f t="shared" si="4"/>
        <v>0.86499999999999988</v>
      </c>
      <c r="D237">
        <f t="shared" si="2"/>
        <v>849.27653272352939</v>
      </c>
      <c r="E237">
        <f>+[7]Coal!$Y207</f>
        <v>484.32947390000004</v>
      </c>
      <c r="G237">
        <f>+[8]Sheet1!$H104/1000/1.7</f>
        <v>272.33647058823527</v>
      </c>
      <c r="H237">
        <f>+[12]Sheet1!$I49/1000/1.7</f>
        <v>1.8811764705882352</v>
      </c>
      <c r="I237">
        <f>+[9]Sheet1!$Y69/1000/1.7</f>
        <v>70.117058823529419</v>
      </c>
      <c r="J237">
        <f>+[11]Sheet1!$I54/1000/1.7</f>
        <v>10.006470588235294</v>
      </c>
      <c r="K237" s="96">
        <f>+[10]Sheet1!$F65/1000/1.7</f>
        <v>10.605882352941178</v>
      </c>
    </row>
    <row r="238" spans="1:11">
      <c r="A238">
        <v>1938</v>
      </c>
      <c r="C238" s="102">
        <f t="shared" si="4"/>
        <v>0.85999999999999988</v>
      </c>
      <c r="D238">
        <f t="shared" si="2"/>
        <v>862.73489285294113</v>
      </c>
      <c r="E238">
        <f>+[7]Coal!$Y208</f>
        <v>495.60901049999995</v>
      </c>
      <c r="G238">
        <f>+[8]Sheet1!$H105/1000/1.7</f>
        <v>274.60588235294119</v>
      </c>
      <c r="H238">
        <f>+[12]Sheet1!$I50/1000/1.7</f>
        <v>1.9782352941176471</v>
      </c>
      <c r="I238">
        <f>+[9]Sheet1!$Y71/1000/1.7</f>
        <v>69.529411764705884</v>
      </c>
      <c r="J238">
        <f>+[11]Sheet1!$I55/1000/1.7</f>
        <v>10.507058823529411</v>
      </c>
      <c r="K238" s="96">
        <f>+[10]Sheet1!$F66/1000/1.7</f>
        <v>10.505294117647059</v>
      </c>
    </row>
    <row r="239" spans="1:11">
      <c r="A239">
        <v>1939</v>
      </c>
      <c r="C239" s="102">
        <f t="shared" si="4"/>
        <v>0.85499999999999987</v>
      </c>
      <c r="D239">
        <f t="shared" si="2"/>
        <v>812.73276297058828</v>
      </c>
      <c r="E239">
        <f>+[7]Coal!$Y209</f>
        <v>494.04158650000005</v>
      </c>
      <c r="G239">
        <f>+[8]Sheet1!$H106/1000/1.7</f>
        <v>218.86823529411765</v>
      </c>
      <c r="H239">
        <f>+[12]Sheet1!$I51/1000/1.7</f>
        <v>1.9747058823529413</v>
      </c>
      <c r="I239">
        <f>+[9]Sheet1!$Y73/1000/1.7</f>
        <v>75.296470588235294</v>
      </c>
      <c r="J239">
        <f>+[11]Sheet1!$I56/1000/1.7</f>
        <v>10.879999999999999</v>
      </c>
      <c r="K239" s="96">
        <f>+[10]Sheet1!$F67/1000/1.7</f>
        <v>11.671764705882353</v>
      </c>
    </row>
    <row r="240" spans="1:11">
      <c r="A240">
        <v>1940</v>
      </c>
      <c r="C240" s="102">
        <f t="shared" si="4"/>
        <v>0.84999999999999987</v>
      </c>
      <c r="D240">
        <f t="shared" si="2"/>
        <v>842.99896671176475</v>
      </c>
      <c r="E240">
        <f>+[7]Coal!$Y210</f>
        <v>484.67543730000006</v>
      </c>
      <c r="G240">
        <f>+[8]Sheet1!$H107/1000/1.7</f>
        <v>247.07470588235293</v>
      </c>
      <c r="H240">
        <f>+[12]Sheet1!$I52/1000/1.7</f>
        <v>2.3017647058823529</v>
      </c>
      <c r="I240">
        <f>+[9]Sheet1!$Y74/1000/1.7</f>
        <v>86.500588235294117</v>
      </c>
      <c r="J240">
        <f>+[11]Sheet1!$M61/1000/1.7</f>
        <v>11.377647058823529</v>
      </c>
      <c r="K240" s="96">
        <f>+[10]Sheet1!$F68/1000/1.7</f>
        <v>11.068823529411764</v>
      </c>
    </row>
    <row r="241" spans="1:11">
      <c r="A241">
        <v>1941</v>
      </c>
      <c r="C241" s="102">
        <f t="shared" si="4"/>
        <v>0.84499999999999986</v>
      </c>
      <c r="D241">
        <f t="shared" si="2"/>
        <v>883.70236995882351</v>
      </c>
      <c r="E241">
        <f>+[7]Coal!$Y211</f>
        <v>479.96472290000003</v>
      </c>
      <c r="G241">
        <f>+[8]Sheet1!$H108/1000/1.7</f>
        <v>283.21352941176474</v>
      </c>
      <c r="H241">
        <f>+[12]Sheet1!$I53/1000/1.7</f>
        <v>2.3494117647058825</v>
      </c>
      <c r="I241">
        <f>+[9]Sheet1!$Y75/1000/1.7</f>
        <v>93.180588235294124</v>
      </c>
      <c r="J241">
        <f>+[11]Sheet1!$M62/1000/1.7</f>
        <v>12.194117647058825</v>
      </c>
      <c r="K241" s="96">
        <f>+[10]Sheet1!$F69/1000/1.7</f>
        <v>12.8</v>
      </c>
    </row>
    <row r="242" spans="1:11">
      <c r="A242">
        <v>1942</v>
      </c>
      <c r="C242" s="102">
        <f t="shared" si="4"/>
        <v>0.83999999999999986</v>
      </c>
      <c r="D242">
        <f t="shared" si="2"/>
        <v>919.43254766470579</v>
      </c>
      <c r="E242">
        <f>+[7]Coal!$Y212</f>
        <v>482.90313590000005</v>
      </c>
      <c r="G242">
        <f>+[8]Sheet1!$H109/1000/1.7</f>
        <v>314.67882352941172</v>
      </c>
      <c r="H242">
        <f>+[12]Sheet1!$I54/1000/1.7</f>
        <v>2.7423529411764704</v>
      </c>
      <c r="I242">
        <f>+[9]Sheet1!$Y76/1000/1.7</f>
        <v>91.931176470588227</v>
      </c>
      <c r="J242">
        <f>+[11]Sheet1!$M63/1000/1.7</f>
        <v>13.385882352941177</v>
      </c>
      <c r="K242" s="96">
        <f>+[10]Sheet1!$F70/1000/1.7</f>
        <v>13.791176470588235</v>
      </c>
    </row>
    <row r="243" spans="1:11">
      <c r="A243">
        <v>1943</v>
      </c>
      <c r="C243" s="102">
        <f t="shared" si="4"/>
        <v>0.83499999999999985</v>
      </c>
      <c r="D243">
        <f t="shared" si="2"/>
        <v>952.00283731764716</v>
      </c>
      <c r="E243">
        <f>+[7]Coal!$Y213</f>
        <v>481.56754319999999</v>
      </c>
      <c r="G243">
        <f>+[8]Sheet1!$H110/1000/1.7</f>
        <v>353.74588235294124</v>
      </c>
      <c r="H243">
        <f>+[12]Sheet1!$I55/1000/1.7</f>
        <v>2.9552941176470591</v>
      </c>
      <c r="I243">
        <f>+[9]Sheet1!$Y77/1000/1.7</f>
        <v>86.941176470588246</v>
      </c>
      <c r="J243">
        <f>+[11]Sheet1!$M64/1000/1.7</f>
        <v>13.634117647058824</v>
      </c>
      <c r="K243" s="96">
        <f>+[10]Sheet1!$F71/1000/1.7</f>
        <v>13.158823529411766</v>
      </c>
    </row>
    <row r="244" spans="1:11">
      <c r="A244">
        <v>1944</v>
      </c>
      <c r="C244" s="102">
        <f t="shared" si="4"/>
        <v>0.82999999999999985</v>
      </c>
      <c r="D244">
        <f t="shared" si="2"/>
        <v>899.17021480588232</v>
      </c>
      <c r="E244">
        <f>+[7]Coal!$Y214</f>
        <v>425.01845010000005</v>
      </c>
      <c r="G244">
        <f>+[8]Sheet1!$H111/1000/1.7</f>
        <v>357.45235294117646</v>
      </c>
      <c r="H244">
        <f>+[12]Sheet1!$I56/1000/1.7</f>
        <v>2.8635294117647061</v>
      </c>
      <c r="I244">
        <f>+[9]Sheet1!$Y78/1000/1.7</f>
        <v>85.801764705882348</v>
      </c>
      <c r="J244">
        <f>+[11]Sheet1!$M65/1000/1.7</f>
        <v>15.17235294117647</v>
      </c>
      <c r="K244" s="96">
        <f>+[10]Sheet1!$F72/1000/1.7</f>
        <v>12.861764705882353</v>
      </c>
    </row>
    <row r="245" spans="1:11">
      <c r="A245">
        <v>1945</v>
      </c>
      <c r="C245" s="102">
        <f t="shared" si="4"/>
        <v>0.82499999999999984</v>
      </c>
      <c r="D245">
        <f t="shared" si="2"/>
        <v>711.28113388823533</v>
      </c>
      <c r="E245">
        <f>+[7]Coal!$Y215</f>
        <v>251.83466329999999</v>
      </c>
      <c r="G245">
        <f>+[8]Sheet1!$H112/1000/1.7</f>
        <v>374.35823529411766</v>
      </c>
      <c r="H245">
        <f>+[12]Sheet1!$I59/1000/1.7</f>
        <v>2.8788235294117648</v>
      </c>
      <c r="I245">
        <f>+[9]Sheet1!$Y81/1000/1.7</f>
        <v>54.235882352941175</v>
      </c>
      <c r="J245">
        <f>+[11]Sheet1!$M66/1000/1.7</f>
        <v>15.380588235294118</v>
      </c>
      <c r="K245" s="96">
        <f>+[10]Sheet1!$F73/1000/1.7</f>
        <v>12.592941176470589</v>
      </c>
    </row>
    <row r="246" spans="1:11">
      <c r="A246">
        <v>1946</v>
      </c>
      <c r="C246" s="102">
        <f t="shared" si="4"/>
        <v>0.81999999999999984</v>
      </c>
      <c r="D246">
        <f t="shared" si="2"/>
        <v>722.00457132352938</v>
      </c>
      <c r="E246">
        <f>+[7]Coal!$Y216</f>
        <v>299.70751250000001</v>
      </c>
      <c r="G246">
        <f>+[8]Sheet1!$H113/1000/1.7</f>
        <v>346.90000000000003</v>
      </c>
      <c r="H246">
        <f>+[12]Sheet1!$I60/1000/1.7</f>
        <v>2.7341176470588233</v>
      </c>
      <c r="I246">
        <f>+[9]Sheet1!$Y82/1000/1.7</f>
        <v>43.763529411764708</v>
      </c>
      <c r="J246">
        <f>+[11]Sheet1!$M67/1000/1.7</f>
        <v>15.521764705882354</v>
      </c>
      <c r="K246" s="96">
        <f>+[10]Sheet1!$F74/1000/1.7</f>
        <v>13.377647058823531</v>
      </c>
    </row>
    <row r="247" spans="1:11">
      <c r="A247">
        <v>1947</v>
      </c>
      <c r="C247" s="102">
        <f t="shared" si="4"/>
        <v>0.81499999999999984</v>
      </c>
      <c r="D247">
        <f t="shared" si="2"/>
        <v>734.68885344117643</v>
      </c>
      <c r="E247">
        <f>+[7]Coal!$Y217</f>
        <v>325.17650049999997</v>
      </c>
      <c r="G247">
        <f>+[8]Sheet1!$H114/1000/1.7</f>
        <v>327.29000000000002</v>
      </c>
      <c r="H247">
        <f>+[12]Sheet1!$I61/1000/1.7</f>
        <v>2.8176470588235296</v>
      </c>
      <c r="I247">
        <f>+[9]Sheet1!$Y83/1000/1.7</f>
        <v>49.631764705882354</v>
      </c>
      <c r="J247">
        <f>+[11]Sheet1!$M68/1000/1.7</f>
        <v>15.594117647058825</v>
      </c>
      <c r="K247" s="96">
        <f>+[10]Sheet1!$F75/1000/1.7</f>
        <v>14.178823529411765</v>
      </c>
    </row>
    <row r="248" spans="1:11">
      <c r="A248">
        <v>1948</v>
      </c>
      <c r="C248" s="102">
        <f t="shared" si="4"/>
        <v>0.80999999999999983</v>
      </c>
      <c r="D248">
        <f t="shared" si="2"/>
        <v>818.67856321764702</v>
      </c>
      <c r="E248">
        <f>+[7]Coal!$Y218</f>
        <v>357.38326910000001</v>
      </c>
      <c r="G248">
        <f>+[8]Sheet1!$H115/1000/1.7</f>
        <v>376.12411764705882</v>
      </c>
      <c r="H248">
        <f>+[12]Sheet1!$I62/1000/1.7</f>
        <v>2.7794117647058822</v>
      </c>
      <c r="I248">
        <f>+[9]Sheet1!$Y84/1000/1.7</f>
        <v>52.032941176470594</v>
      </c>
      <c r="J248">
        <f>+[11]Sheet1!$M69/1000/1.7</f>
        <v>15.864705882352942</v>
      </c>
      <c r="K248" s="96">
        <f>+[10]Sheet1!$F76/1000/1.7</f>
        <v>14.494117647058824</v>
      </c>
    </row>
    <row r="249" spans="1:11">
      <c r="A249">
        <v>1949</v>
      </c>
      <c r="C249" s="102">
        <f t="shared" si="4"/>
        <v>0.80499999999999983</v>
      </c>
      <c r="D249">
        <f t="shared" si="2"/>
        <v>859.73717483529401</v>
      </c>
      <c r="E249">
        <f>+[7]Coal!$Y219</f>
        <v>397.11658660000001</v>
      </c>
      <c r="G249">
        <f>+[8]Sheet1!$H116/1000/1.7</f>
        <v>360.88588235294117</v>
      </c>
      <c r="H249">
        <f>+[12]Sheet1!$I63/1000/1.7</f>
        <v>2.9194117647058824</v>
      </c>
      <c r="I249">
        <f>+[9]Sheet1!$Y85/1000/1.7</f>
        <v>67.475882352941184</v>
      </c>
      <c r="J249">
        <f>+[11]Sheet1!$M70/1000/1.7</f>
        <v>16.909411764705883</v>
      </c>
      <c r="K249" s="96">
        <f>+[10]Sheet1!$F77/1000/1.7</f>
        <v>14.43</v>
      </c>
    </row>
    <row r="250" spans="1:11">
      <c r="A250">
        <v>1950</v>
      </c>
      <c r="C250" s="100">
        <v>0.8</v>
      </c>
      <c r="D250">
        <f t="shared" si="2"/>
        <v>807.03550388235305</v>
      </c>
      <c r="E250">
        <f>+[7]Coal!$Y220</f>
        <v>429.32079800000008</v>
      </c>
      <c r="G250">
        <f>+[8]Sheet1!$H117/1000/1.7</f>
        <v>267.28647058823532</v>
      </c>
      <c r="H250">
        <f>+[12]Sheet1!$I64/1000/1.7</f>
        <v>3.1670588235294121</v>
      </c>
      <c r="I250">
        <f>+[9]Sheet1!$Y86/1000/1.7</f>
        <v>73.730588235294121</v>
      </c>
      <c r="J250">
        <f>+[11]Sheet1!$M71/1000/1.7</f>
        <v>17.66764705882353</v>
      </c>
      <c r="K250" s="96">
        <f>+[10]Sheet1!$F78/1000/1.7</f>
        <v>15.862941176470589</v>
      </c>
    </row>
    <row r="251" spans="1:11">
      <c r="A251">
        <v>1951</v>
      </c>
      <c r="C251" s="101">
        <f>+C250+(C$281-C$250)/31</f>
        <v>0.81024520284919499</v>
      </c>
      <c r="D251">
        <f t="shared" si="2"/>
        <v>888.72253592352945</v>
      </c>
      <c r="E251">
        <f>+[7]Coal!$Y221</f>
        <v>457.91547709999998</v>
      </c>
      <c r="G251">
        <f>+[8]Sheet1!$H118/1000/1.7</f>
        <v>309.79411764705884</v>
      </c>
      <c r="H251">
        <f>+[12]Sheet1!$I66/1000/1.7</f>
        <v>3.2376470588235291</v>
      </c>
      <c r="I251">
        <f>+[9]Sheet1!$Y87/1000/1.7</f>
        <v>83.212941176470579</v>
      </c>
      <c r="J251">
        <f>+[11]Sheet1!$M72/1000/1.7</f>
        <v>17.899411764705881</v>
      </c>
      <c r="K251" s="96">
        <f>+[10]Sheet1!$F79/1000/1.7</f>
        <v>16.662941176470589</v>
      </c>
    </row>
    <row r="252" spans="1:11">
      <c r="A252">
        <v>1952</v>
      </c>
      <c r="C252" s="101">
        <f t="shared" ref="C252:C280" si="5">+C251+(C$281-C$250)/31</f>
        <v>0.82049040569838994</v>
      </c>
      <c r="D252">
        <f t="shared" si="2"/>
        <v>921.2547246058823</v>
      </c>
      <c r="E252">
        <f>+[7]Coal!$Y222</f>
        <v>469.67295990000002</v>
      </c>
      <c r="G252">
        <f>+[8]Sheet1!$H119/1000/1.7</f>
        <v>318.13176470588235</v>
      </c>
      <c r="H252">
        <f>+[12]Sheet1!$I67/1000/1.7</f>
        <v>3.3076470588235298</v>
      </c>
      <c r="I252">
        <f>+[9]Sheet1!$Y88/1000/1.7</f>
        <v>93.051764705882348</v>
      </c>
      <c r="J252">
        <f>+[11]Sheet1!$M73/1000/1.7</f>
        <v>19.006470588235295</v>
      </c>
      <c r="K252" s="96">
        <f>+[10]Sheet1!$F80/1000/1.7</f>
        <v>18.084117647058822</v>
      </c>
    </row>
    <row r="253" spans="1:11">
      <c r="A253">
        <v>1953</v>
      </c>
      <c r="C253" s="101">
        <f t="shared" si="5"/>
        <v>0.83073560854758488</v>
      </c>
      <c r="D253">
        <f t="shared" si="2"/>
        <v>893.34910015882349</v>
      </c>
      <c r="E253">
        <f>+[7]Coal!$Y223</f>
        <v>474.53145309999996</v>
      </c>
      <c r="G253">
        <f>+[8]Sheet1!$H120/1000/1.7</f>
        <v>280.9364705882353</v>
      </c>
      <c r="H253">
        <f>+[12]Sheet1!$I68/1000/1.7</f>
        <v>3.4111764705882357</v>
      </c>
      <c r="I253">
        <f>+[9]Sheet1!$Y89/1000/1.7</f>
        <v>97.54117647058824</v>
      </c>
      <c r="J253">
        <f>+[11]Sheet1!$M74/1000/1.7</f>
        <v>19.485294117647058</v>
      </c>
      <c r="K253" s="96">
        <f>+[10]Sheet1!$F81/1000/1.7</f>
        <v>17.443529411764708</v>
      </c>
    </row>
    <row r="254" spans="1:11">
      <c r="A254">
        <v>1954</v>
      </c>
      <c r="C254" s="101">
        <f t="shared" si="5"/>
        <v>0.84098081139677983</v>
      </c>
      <c r="D254">
        <f t="shared" si="2"/>
        <v>902.17216191176476</v>
      </c>
      <c r="E254">
        <f>+[7]Coal!$Y224</f>
        <v>485.05863249999993</v>
      </c>
      <c r="G254">
        <f>+[8]Sheet1!$H121/1000/1.7</f>
        <v>269.87058823529412</v>
      </c>
      <c r="H254">
        <f>+[12]Sheet1!$I69/1000/1.7</f>
        <v>3.4764705882352942</v>
      </c>
      <c r="I254">
        <f>+[9]Sheet1!$Y91/1000/1.7</f>
        <v>104.81588235294119</v>
      </c>
      <c r="J254">
        <f>+[11]Sheet1!$M75/1000/1.7</f>
        <v>20.011176470588236</v>
      </c>
      <c r="K254" s="96">
        <f>+[10]Sheet1!$F82/1000/1.7</f>
        <v>18.939411764705884</v>
      </c>
    </row>
    <row r="255" spans="1:11">
      <c r="A255">
        <v>1955</v>
      </c>
      <c r="C255" s="101">
        <f t="shared" si="5"/>
        <v>0.85122601424597477</v>
      </c>
      <c r="D255">
        <f t="shared" si="2"/>
        <v>891.42111411764699</v>
      </c>
      <c r="E255">
        <f>+[7]Coal!$Y225</f>
        <v>498.04581999999994</v>
      </c>
      <c r="G255">
        <f>+[8]Sheet1!$H122/1000/1.7</f>
        <v>233.28117647058824</v>
      </c>
      <c r="H255">
        <f>+[12]Sheet1!$I70/1000/1.7</f>
        <v>3.7664705882352938</v>
      </c>
      <c r="I255">
        <f>+[9]Sheet1!$Y92/1000/1.7</f>
        <v>115.09294117647059</v>
      </c>
      <c r="J255">
        <f>+[11]Sheet1!$M76/1000/1.7</f>
        <v>22.143529411764707</v>
      </c>
      <c r="K255" s="96">
        <f>+[10]Sheet1!$F83/1000/1.7</f>
        <v>19.091176470588234</v>
      </c>
    </row>
    <row r="256" spans="1:11">
      <c r="A256">
        <v>1956</v>
      </c>
      <c r="C256" s="101">
        <f t="shared" si="5"/>
        <v>0.86147121709516972</v>
      </c>
      <c r="D256">
        <f t="shared" si="2"/>
        <v>950.22183523529407</v>
      </c>
      <c r="E256">
        <f>+[7]Coal!$Y226</f>
        <v>506.541247</v>
      </c>
      <c r="G256">
        <f>+[8]Sheet1!$H123/1000/1.7</f>
        <v>270.62705882352941</v>
      </c>
      <c r="H256">
        <f>+[12]Sheet1!$I72/1000/1.7</f>
        <v>3.4252941176470593</v>
      </c>
      <c r="I256">
        <f>+[9]Sheet1!$Y93/1000/1.7</f>
        <v>127.06117647058824</v>
      </c>
      <c r="J256">
        <f>+[11]Sheet1!$M77/1000/1.7</f>
        <v>23.165882352941175</v>
      </c>
      <c r="K256" s="96">
        <f>+[10]Sheet1!$F84/1000/1.7</f>
        <v>19.401176470588236</v>
      </c>
    </row>
    <row r="257" spans="1:11">
      <c r="A257">
        <v>1957</v>
      </c>
      <c r="C257" s="101">
        <f t="shared" si="5"/>
        <v>0.87171641994436466</v>
      </c>
      <c r="D257">
        <f t="shared" si="2"/>
        <v>994.18401984117634</v>
      </c>
      <c r="E257">
        <f>+[7]Coal!$Y227</f>
        <v>509.60166689999994</v>
      </c>
      <c r="G257">
        <f>+[8]Sheet1!$H124/1000/1.7</f>
        <v>291.57823529411763</v>
      </c>
      <c r="H257">
        <f>+[12]Sheet1!$I73/1000/1.7</f>
        <v>3.2723529411764707</v>
      </c>
      <c r="I257">
        <f>+[9]Sheet1!$Y94/1000/1.7</f>
        <v>145.78117647058824</v>
      </c>
      <c r="J257">
        <f>+[11]Sheet1!$M78/1000/1.7</f>
        <v>24.064705882352939</v>
      </c>
      <c r="K257" s="96">
        <f>+[10]Sheet1!$F85/1000/1.7</f>
        <v>19.885882352941174</v>
      </c>
    </row>
    <row r="258" spans="1:11">
      <c r="A258">
        <v>1958</v>
      </c>
      <c r="C258" s="101">
        <f t="shared" si="5"/>
        <v>0.88196162279355961</v>
      </c>
      <c r="D258">
        <f t="shared" si="2"/>
        <v>1066.0048431117648</v>
      </c>
      <c r="E258">
        <f>+[7]Coal!$Y228</f>
        <v>502.63131370000008</v>
      </c>
      <c r="G258">
        <f>+[8]Sheet1!$H125/1000/1.7</f>
        <v>284.39647058823527</v>
      </c>
      <c r="H258">
        <f>+[12]Sheet1!$I74/1000/1.7</f>
        <v>3.3858823529411768</v>
      </c>
      <c r="I258">
        <f>+[9]Sheet1!$Y95/1000/1.7</f>
        <v>229.63294117647058</v>
      </c>
      <c r="J258">
        <f>+[11]Sheet1!$M79/1000/1.7</f>
        <v>25.155882352941177</v>
      </c>
      <c r="K258" s="96">
        <f>+[10]Sheet1!$F86/1000/1.7</f>
        <v>20.802352941176469</v>
      </c>
    </row>
    <row r="259" spans="1:11">
      <c r="A259">
        <v>1959</v>
      </c>
      <c r="C259" s="101">
        <f t="shared" si="5"/>
        <v>0.89220682564275455</v>
      </c>
      <c r="D259">
        <f t="shared" si="2"/>
        <v>1061.9572350470587</v>
      </c>
      <c r="E259">
        <f>+[7]Coal!$Y229</f>
        <v>484.91311739999998</v>
      </c>
      <c r="G259">
        <f>+[8]Sheet1!$H126/1000/1.7</f>
        <v>237.43176470588236</v>
      </c>
      <c r="H259">
        <f>+[12]Sheet1!$I75/1000/1.7</f>
        <v>3.3558823529411765</v>
      </c>
      <c r="I259">
        <f>+[9]Sheet1!$Y96/1000/1.7</f>
        <v>289.90352941176474</v>
      </c>
      <c r="J259">
        <f>+[11]Sheet1!$M80/1000/1.7</f>
        <v>24.751176470588234</v>
      </c>
      <c r="K259" s="96">
        <f>+[10]Sheet1!$F87/1000/1.7</f>
        <v>21.601764705882353</v>
      </c>
    </row>
    <row r="260" spans="1:11">
      <c r="A260">
        <v>1960</v>
      </c>
      <c r="C260" s="101">
        <f t="shared" si="5"/>
        <v>0.9024520284919495</v>
      </c>
      <c r="D260">
        <f t="shared" si="2"/>
        <v>1091.0535050058825</v>
      </c>
      <c r="E260">
        <f>+[7]Coal!$Y230</f>
        <v>488.1817403</v>
      </c>
      <c r="G260">
        <f>+[8]Sheet1!$H127/1000/1.7</f>
        <v>237.12941176470588</v>
      </c>
      <c r="H260">
        <f>+[12]Sheet1!$I76/1000/1.7</f>
        <v>3.1994117647058826</v>
      </c>
      <c r="I260">
        <f>+[9]Sheet1!$Y97/1000/1.7</f>
        <v>313.4552941176471</v>
      </c>
      <c r="J260">
        <f>+[11]Sheet1!$M81/1000/1.7</f>
        <v>25.45823529411765</v>
      </c>
      <c r="K260" s="96">
        <f>+[10]Sheet1!$F88/1000/1.7</f>
        <v>23.629411764705885</v>
      </c>
    </row>
    <row r="261" spans="1:11">
      <c r="A261">
        <v>1961</v>
      </c>
      <c r="C261" s="101">
        <f t="shared" si="5"/>
        <v>0.91269723134114444</v>
      </c>
      <c r="D261">
        <f t="shared" si="2"/>
        <v>1031.1407582647059</v>
      </c>
      <c r="E261">
        <f>+[7]Coal!$Y231</f>
        <v>489.55134650000002</v>
      </c>
      <c r="G261">
        <f>+[8]Sheet1!$H128/1000/1.7</f>
        <v>238.28235294117647</v>
      </c>
      <c r="H261">
        <f>+[12]Sheet1!$I77/1000/1.7</f>
        <v>3.4564705882352942</v>
      </c>
      <c r="I261">
        <f>+[9]Sheet1!$Y98/1000/1.7</f>
        <v>248.78294117647059</v>
      </c>
      <c r="J261">
        <f>+[11]Sheet1!$M82/1000/1.7</f>
        <v>25.957647058823529</v>
      </c>
      <c r="K261" s="96">
        <f>+[10]Sheet1!$F89/1000/1.7</f>
        <v>25.11</v>
      </c>
    </row>
    <row r="262" spans="1:11">
      <c r="A262">
        <v>1962</v>
      </c>
      <c r="C262" s="101">
        <f t="shared" si="5"/>
        <v>0.92294243419033939</v>
      </c>
      <c r="D262">
        <f t="shared" si="2"/>
        <v>1005.5535221823529</v>
      </c>
      <c r="E262">
        <f>+[7]Coal!$Y232</f>
        <v>498.43881629999998</v>
      </c>
      <c r="G262">
        <f>+[8]Sheet1!$H129/1000/1.7</f>
        <v>230.52588235294118</v>
      </c>
      <c r="H262">
        <f>+[12]Sheet1!$I78/1000/1.7</f>
        <v>3.82</v>
      </c>
      <c r="I262">
        <f>+[9]Sheet1!$Y99/1000/1.7</f>
        <v>220.39117647058825</v>
      </c>
      <c r="J262">
        <f>+[11]Sheet1!$M83/1000/1.7</f>
        <v>26.78705882352941</v>
      </c>
      <c r="K262" s="96">
        <f>+[10]Sheet1!$F90/1000/1.7</f>
        <v>25.590588235294117</v>
      </c>
    </row>
    <row r="263" spans="1:11">
      <c r="A263">
        <v>1963</v>
      </c>
      <c r="C263" s="101">
        <f t="shared" si="5"/>
        <v>0.93318763703953433</v>
      </c>
      <c r="D263">
        <f t="shared" si="2"/>
        <v>1021.5079240764707</v>
      </c>
      <c r="E263">
        <f>+[7]Coal!$Y233</f>
        <v>500.7249829000001</v>
      </c>
      <c r="G263">
        <f>+[8]Sheet1!$H130/1000/1.7</f>
        <v>240.42882352941177</v>
      </c>
      <c r="H263">
        <f>+[12]Sheet1!$I79/1000/1.7</f>
        <v>3.8347058823529414</v>
      </c>
      <c r="I263">
        <f>+[9]Sheet1!$Y100/1000/1.7</f>
        <v>222.41647058823531</v>
      </c>
      <c r="J263">
        <f>+[11]Sheet1!$M84/1000/1.7</f>
        <v>27.40529411764706</v>
      </c>
      <c r="K263" s="96">
        <f>+[10]Sheet1!$F91/1000/1.7</f>
        <v>26.697647058823531</v>
      </c>
    </row>
    <row r="264" spans="1:11">
      <c r="A264">
        <v>1964</v>
      </c>
      <c r="C264" s="101">
        <f t="shared" si="5"/>
        <v>0.94343283988872928</v>
      </c>
      <c r="D264">
        <f t="shared" si="2"/>
        <v>1047.7808448294118</v>
      </c>
      <c r="E264">
        <f>+[7]Coal!$Y234</f>
        <v>505.47202130000005</v>
      </c>
      <c r="G264">
        <f>+[8]Sheet1!$H131/1000/1.7</f>
        <v>261.01411764705881</v>
      </c>
      <c r="H264">
        <f>+[12]Sheet1!$I80/1000/1.7</f>
        <v>3.9070588235294119</v>
      </c>
      <c r="I264">
        <f>+[9]Sheet1!$Y101/1000/1.7</f>
        <v>219.76</v>
      </c>
      <c r="J264">
        <f>+[11]Sheet1!$M85/1000/1.7</f>
        <v>29.091176470588234</v>
      </c>
      <c r="K264" s="96">
        <f>+[10]Sheet1!$F92/1000/1.7</f>
        <v>28.536470588235296</v>
      </c>
    </row>
    <row r="265" spans="1:11">
      <c r="A265">
        <v>1965</v>
      </c>
      <c r="C265" s="101">
        <f t="shared" si="5"/>
        <v>0.95367804273792423</v>
      </c>
      <c r="D265">
        <f t="shared" ref="D265:D303" si="6">+SUM(E265:K265)-F265</f>
        <v>1062.0282349764705</v>
      </c>
      <c r="E265">
        <f>+[7]Coal!$Y235</f>
        <v>484.17729379999997</v>
      </c>
      <c r="G265">
        <f>+[8]Sheet1!$H132/1000/1.7</f>
        <v>275.8423529411765</v>
      </c>
      <c r="H265">
        <f>+[12]Sheet1!$I81/1000/1.7</f>
        <v>4.145294117647059</v>
      </c>
      <c r="I265">
        <f>+[9]Sheet1!$Y106/1000/1.7</f>
        <v>234.73917647058823</v>
      </c>
      <c r="J265">
        <f>+[11]Sheet1!$M86/1000/1.7</f>
        <v>31.502352941176472</v>
      </c>
      <c r="K265" s="96">
        <f>+[10]Sheet1!$F93/1000/1.7</f>
        <v>31.621764705882352</v>
      </c>
    </row>
    <row r="266" spans="1:11">
      <c r="A266">
        <v>1966</v>
      </c>
      <c r="C266" s="101">
        <f t="shared" si="5"/>
        <v>0.96392324558711917</v>
      </c>
      <c r="D266">
        <f t="shared" si="6"/>
        <v>1066.8464679882354</v>
      </c>
      <c r="E266">
        <f>+[7]Coal!$Y236</f>
        <v>460.21999739999995</v>
      </c>
      <c r="G266">
        <f>+[8]Sheet1!$H133/1000/1.7</f>
        <v>287.92941176470589</v>
      </c>
      <c r="H266">
        <f>+[12]Sheet1!$I82/1000/1.7</f>
        <v>3.7470588235294118</v>
      </c>
      <c r="I266">
        <f>+[9]Sheet1!$Y107/1000/1.7</f>
        <v>250.5529411764706</v>
      </c>
      <c r="J266">
        <f>+[11]Sheet1!$M87/1000/1.7</f>
        <v>31.20941176470588</v>
      </c>
      <c r="K266" s="96">
        <f>+[10]Sheet1!$F94/1000/1.7</f>
        <v>33.187647058823529</v>
      </c>
    </row>
    <row r="267" spans="1:11">
      <c r="A267">
        <v>1967</v>
      </c>
      <c r="C267" s="101">
        <f t="shared" si="5"/>
        <v>0.97416844843631412</v>
      </c>
      <c r="D267">
        <f t="shared" si="6"/>
        <v>1027.6593249058824</v>
      </c>
      <c r="E267">
        <f>+[7]Coal!$Y237</f>
        <v>435.91356019999995</v>
      </c>
      <c r="G267">
        <f>+[8]Sheet1!$H134/1000/1.7</f>
        <v>298.62588235294118</v>
      </c>
      <c r="H267">
        <f>+[12]Sheet1!$I83/1000/1.7</f>
        <v>4.1135294117647065</v>
      </c>
      <c r="I267">
        <f>+[9]Sheet1!$Y108/1000/1.7</f>
        <v>222.57988235294121</v>
      </c>
      <c r="J267">
        <f>+[11]Sheet1!$M88/1000/1.7</f>
        <v>31.73764705882353</v>
      </c>
      <c r="K267" s="96">
        <f>+[10]Sheet1!$F95/1000/1.7</f>
        <v>34.688823529411764</v>
      </c>
    </row>
    <row r="268" spans="1:11">
      <c r="A268">
        <v>1968</v>
      </c>
      <c r="C268" s="101">
        <f t="shared" si="5"/>
        <v>0.98441365128550906</v>
      </c>
      <c r="D268">
        <f t="shared" si="6"/>
        <v>1047.7354427588234</v>
      </c>
      <c r="E268">
        <f>+[7]Coal!$Y238</f>
        <v>430.9177957</v>
      </c>
      <c r="G268">
        <f>+[8]Sheet1!$H135/1000/1.7</f>
        <v>308.2258823529412</v>
      </c>
      <c r="H268">
        <f>+[12]Sheet1!$I84/1000/1.7</f>
        <v>4.1941176470588237</v>
      </c>
      <c r="I268">
        <f>+[9]Sheet1!$Y109/1000/1.7</f>
        <v>233.81941176470588</v>
      </c>
      <c r="J268">
        <f>+[11]Sheet1!$M89/1000/1.7</f>
        <v>33.260588235294115</v>
      </c>
      <c r="K268" s="96">
        <f>+[10]Sheet1!$F96/1000/1.7</f>
        <v>37.317647058823532</v>
      </c>
    </row>
    <row r="269" spans="1:11">
      <c r="A269">
        <v>1969</v>
      </c>
      <c r="C269" s="101">
        <f t="shared" si="5"/>
        <v>0.99465885413470401</v>
      </c>
      <c r="D269">
        <f t="shared" si="6"/>
        <v>1030.1104064588235</v>
      </c>
      <c r="E269">
        <f>+[7]Coal!$Y239</f>
        <v>425.49875940000004</v>
      </c>
      <c r="G269">
        <f>+[8]Sheet1!$H136/1000/1.7</f>
        <v>303.86</v>
      </c>
      <c r="H269">
        <f>+[12]Sheet1!$I85/1000/1.7</f>
        <v>4.4058823529411768</v>
      </c>
      <c r="I269">
        <f>+[9]Sheet1!$Y110/1000/1.7</f>
        <v>262.76576470588236</v>
      </c>
      <c r="J269">
        <f>+[11]Sheet1!$M90/1000/1.7</f>
        <v>33.58</v>
      </c>
      <c r="K269" s="96">
        <f>+[10]Sheet1!$F97/1000/1.7</f>
        <v>0</v>
      </c>
    </row>
    <row r="270" spans="1:11">
      <c r="A270">
        <v>1970</v>
      </c>
      <c r="C270" s="101">
        <f t="shared" si="5"/>
        <v>1.004904056983899</v>
      </c>
      <c r="D270">
        <f t="shared" si="6"/>
        <v>1125.3884747941177</v>
      </c>
      <c r="E270">
        <f>+[7]Coal!$Y240</f>
        <v>419.64823949999999</v>
      </c>
      <c r="G270">
        <f>+[8]Sheet1!$H137/1000/1.7</f>
        <v>311.83647058823527</v>
      </c>
      <c r="H270">
        <f>+[12]Sheet1!$I86/1000/1.7</f>
        <v>3.67</v>
      </c>
      <c r="I270">
        <f>+[9]Sheet1!$Y111/1000/1.7</f>
        <v>313.02494117647058</v>
      </c>
      <c r="J270">
        <f>+[11]Sheet1!$M91/1000/1.7</f>
        <v>35.001176470588234</v>
      </c>
      <c r="K270" s="96">
        <f>+[10]Sheet1!$F98/1000/1.7</f>
        <v>42.207647058823532</v>
      </c>
    </row>
    <row r="271" spans="1:11">
      <c r="A271">
        <v>1971</v>
      </c>
      <c r="C271" s="101">
        <f t="shared" si="5"/>
        <v>1.0151492598330938</v>
      </c>
      <c r="D271">
        <f t="shared" si="6"/>
        <v>1169.8558152352941</v>
      </c>
      <c r="E271">
        <f>+[7]Coal!$Y241</f>
        <v>417.36322700000005</v>
      </c>
      <c r="G271">
        <f>+[8]Sheet1!$H138/1000/1.7</f>
        <v>337.54058823529408</v>
      </c>
      <c r="H271">
        <f>+[12]Sheet1!$I87/1000/1.7</f>
        <v>3.9652941176470589</v>
      </c>
      <c r="I271">
        <f>+[9]Sheet1!$Y112/1000/1.7</f>
        <v>332.42670588235291</v>
      </c>
      <c r="J271">
        <f>+[11]Sheet1!$M92/1000/1.7</f>
        <v>37.555294117647058</v>
      </c>
      <c r="K271" s="96">
        <f>+[10]Sheet1!$F99/1000/1.7</f>
        <v>41.004705882352944</v>
      </c>
    </row>
    <row r="272" spans="1:11">
      <c r="A272">
        <v>1972</v>
      </c>
      <c r="C272" s="101">
        <f t="shared" si="5"/>
        <v>1.0253944626822886</v>
      </c>
      <c r="D272">
        <f t="shared" si="6"/>
        <v>1127.8105811588234</v>
      </c>
      <c r="E272">
        <f>+[7]Coal!$Y242</f>
        <v>384.57093409999999</v>
      </c>
      <c r="G272">
        <f>+[8]Sheet1!$H139/1000/1.7</f>
        <v>311.23058823529414</v>
      </c>
      <c r="H272">
        <f>+[12]Sheet1!$I88/1000/1.7</f>
        <v>3.9088235294117646</v>
      </c>
      <c r="I272">
        <f>+[9]Sheet1!$Y113/1000/1.7</f>
        <v>343.36611764705879</v>
      </c>
      <c r="J272">
        <f>+[11]Sheet1!$M93/1000/1.7</f>
        <v>37.444705882352942</v>
      </c>
      <c r="K272" s="96">
        <f>+[10]Sheet1!$F100/1000/1.7</f>
        <v>47.289411764705882</v>
      </c>
    </row>
    <row r="273" spans="1:11">
      <c r="A273">
        <v>1973</v>
      </c>
      <c r="C273" s="101">
        <f t="shared" si="5"/>
        <v>1.0356396655314835</v>
      </c>
      <c r="D273">
        <f t="shared" si="6"/>
        <v>1159.6648815411766</v>
      </c>
      <c r="E273">
        <f>+[7]Coal!$Y243</f>
        <v>383.19052859999994</v>
      </c>
      <c r="G273">
        <f>+[8]Sheet1!$H140/1000/1.7</f>
        <v>334.69058823529417</v>
      </c>
      <c r="H273">
        <f>+[12]Sheet1!$I89/1000/1.7</f>
        <v>4.0999999999999996</v>
      </c>
      <c r="I273">
        <f>+[9]Sheet1!$Y114/1000/1.7</f>
        <v>349.07023529411759</v>
      </c>
      <c r="J273">
        <f>+[11]Sheet1!$M94/1000/1.7</f>
        <v>39.966470588235296</v>
      </c>
      <c r="K273" s="96">
        <f>+[10]Sheet1!$F101/1000/1.7</f>
        <v>48.647058823529413</v>
      </c>
    </row>
    <row r="274" spans="1:11">
      <c r="A274">
        <v>1974</v>
      </c>
      <c r="C274" s="101">
        <f t="shared" si="5"/>
        <v>1.0458848683806783</v>
      </c>
      <c r="D274">
        <f t="shared" si="6"/>
        <v>1150.3795230941178</v>
      </c>
      <c r="E274">
        <f>+[7]Coal!$Y244</f>
        <v>369.26728780000002</v>
      </c>
      <c r="G274">
        <f>+[8]Sheet1!$H141/1000/1.7</f>
        <v>331.70058823529411</v>
      </c>
      <c r="H274">
        <f>+[12]Sheet1!$I90/1000/1.7</f>
        <v>4.6994117647058822</v>
      </c>
      <c r="I274">
        <f>+[9]Sheet1!$Y115/1000/1.7</f>
        <v>352.1281176470589</v>
      </c>
      <c r="J274">
        <f>+[11]Sheet1!$M95/1000/1.7</f>
        <v>41.3</v>
      </c>
      <c r="K274" s="96">
        <f>+[10]Sheet1!$F102/1000/1.7</f>
        <v>51.284117647058828</v>
      </c>
    </row>
    <row r="275" spans="1:11">
      <c r="A275">
        <v>1975</v>
      </c>
      <c r="C275" s="101">
        <f t="shared" si="5"/>
        <v>1.0561300712298731</v>
      </c>
      <c r="D275">
        <f t="shared" si="6"/>
        <v>1217.819503335294</v>
      </c>
      <c r="E275">
        <f>+[7]Coal!$Y245</f>
        <v>375.26891509999996</v>
      </c>
      <c r="G275">
        <f>+[8]Sheet1!$H142/1000/1.7</f>
        <v>337.73764705882354</v>
      </c>
      <c r="H275">
        <f>+[12]Sheet1!$I91/1000/1.7</f>
        <v>4.62</v>
      </c>
      <c r="I275">
        <f>+[9]Sheet1!$Y116/1000/1.7</f>
        <v>402.73411764705884</v>
      </c>
      <c r="J275">
        <f>+[11]Sheet1!$M96/1000/1.7</f>
        <v>43.837647058823528</v>
      </c>
      <c r="K275" s="96">
        <f>+[10]Sheet1!$F103/1000/1.7</f>
        <v>53.621176470588239</v>
      </c>
    </row>
    <row r="276" spans="1:11">
      <c r="A276">
        <v>1976</v>
      </c>
      <c r="C276" s="101">
        <f t="shared" si="5"/>
        <v>1.066375274079068</v>
      </c>
      <c r="D276">
        <f t="shared" si="6"/>
        <v>1252.9017337999999</v>
      </c>
      <c r="E276">
        <f>+[7]Coal!$Y246</f>
        <v>373.29373379999993</v>
      </c>
      <c r="G276">
        <f>+[8]Sheet1!$H144/1000/1.7</f>
        <v>363.97447058823525</v>
      </c>
      <c r="H276">
        <f>+[12]Sheet1!$I92/1000/1.7</f>
        <v>4.9505882352941182</v>
      </c>
      <c r="I276">
        <f>+[9]Sheet1!$Y117/1000/1.7</f>
        <v>407.26705882352945</v>
      </c>
      <c r="J276">
        <f>+[11]Sheet1!$M97/1000/1.7</f>
        <v>48.109411764705882</v>
      </c>
      <c r="K276" s="96">
        <f>+[10]Sheet1!$F104/1000/1.7</f>
        <v>55.306470588235292</v>
      </c>
    </row>
    <row r="277" spans="1:11">
      <c r="A277">
        <v>1977</v>
      </c>
      <c r="C277" s="101">
        <f t="shared" si="5"/>
        <v>1.0766204769282628</v>
      </c>
      <c r="D277">
        <f t="shared" si="6"/>
        <v>1312.6198116941177</v>
      </c>
      <c r="E277">
        <f>+[7]Coal!$Y247</f>
        <v>363.79357640000001</v>
      </c>
      <c r="G277">
        <f>+[8]Sheet1!$H145/1000/1.7</f>
        <v>380.37094117647058</v>
      </c>
      <c r="H277">
        <f>+[12]Sheet1!$I93/1000/1.7</f>
        <v>5.473529411764706</v>
      </c>
      <c r="I277">
        <f>+[9]Sheet1!$Y118/1000/1.7</f>
        <v>447.79764705882354</v>
      </c>
      <c r="J277">
        <f>+[11]Sheet1!$M98/1000/1.7</f>
        <v>54.515294117647059</v>
      </c>
      <c r="K277" s="96">
        <f>+[10]Sheet1!$F105/1000/1.7</f>
        <v>60.668823529411767</v>
      </c>
    </row>
    <row r="278" spans="1:11">
      <c r="A278">
        <v>1978</v>
      </c>
      <c r="C278" s="101">
        <f t="shared" si="5"/>
        <v>1.0868656797774576</v>
      </c>
      <c r="D278">
        <f t="shared" si="6"/>
        <v>1363.9042647352944</v>
      </c>
      <c r="E278">
        <f>+[7]Coal!$Y248</f>
        <v>360.38467650000007</v>
      </c>
      <c r="G278">
        <f>+[8]Sheet1!$H146/1000/1.7</f>
        <v>390.13841176470595</v>
      </c>
      <c r="H278">
        <f>+[12]Sheet1!$I94/1000/1.7</f>
        <v>5.804117647058824</v>
      </c>
      <c r="I278">
        <f>+[9]Sheet1!$Y119/1000/1.7</f>
        <v>490.66352941176473</v>
      </c>
      <c r="J278">
        <f>+[11]Sheet1!$M99/1000/1.7</f>
        <v>56.4464705882353</v>
      </c>
      <c r="K278" s="96">
        <f>+[10]Sheet1!$F106/1000/1.7</f>
        <v>60.467058823529413</v>
      </c>
    </row>
    <row r="279" spans="1:11">
      <c r="A279">
        <v>1979</v>
      </c>
      <c r="C279" s="101">
        <f t="shared" si="5"/>
        <v>1.0971108826266525</v>
      </c>
      <c r="D279">
        <f t="shared" si="6"/>
        <v>1382.4536726764707</v>
      </c>
      <c r="E279">
        <f>+[7]Coal!$Y249</f>
        <v>366.91273150000001</v>
      </c>
      <c r="G279">
        <f>+[8]Sheet1!$H147/1000/1.7</f>
        <v>376.84976470588236</v>
      </c>
      <c r="H279">
        <f>+[12]Sheet1!$I95/1000/1.7</f>
        <v>6.2882352941176469</v>
      </c>
      <c r="I279">
        <f>+[9]Sheet1!$Y120/1000/1.7</f>
        <v>504.56058823529418</v>
      </c>
      <c r="J279">
        <f>+[11]Sheet1!$M100/1000/1.7</f>
        <v>65.281764705882352</v>
      </c>
      <c r="K279" s="96">
        <f>+[10]Sheet1!$F107/1000/1.7</f>
        <v>62.560588235294119</v>
      </c>
    </row>
    <row r="280" spans="1:11">
      <c r="A280">
        <v>1980</v>
      </c>
      <c r="C280" s="101">
        <f t="shared" si="5"/>
        <v>1.1073560854758473</v>
      </c>
      <c r="D280">
        <f t="shared" si="6"/>
        <v>1453.3894611411768</v>
      </c>
      <c r="E280">
        <f>+[7]Coal!$Y250</f>
        <v>373.67510820000001</v>
      </c>
      <c r="G280">
        <f>+[8]Sheet1!$H148/1000/1.7</f>
        <v>438.09317647058828</v>
      </c>
      <c r="H280">
        <f>+[12]Sheet1!$I96/1000/1.7</f>
        <v>6.1464705882352941</v>
      </c>
      <c r="I280">
        <f>+[9]Sheet1!$Y121/1000/1.7</f>
        <v>500.84764705882355</v>
      </c>
      <c r="J280">
        <f>+[11]Sheet1!$M101/1000/1.7</f>
        <v>71.487058823529424</v>
      </c>
      <c r="K280" s="96">
        <f>+[10]Sheet1!$F108/1000/1.7</f>
        <v>63.14</v>
      </c>
    </row>
    <row r="281" spans="1:11">
      <c r="A281">
        <v>1981</v>
      </c>
      <c r="B281">
        <v>1855.45440574138</v>
      </c>
      <c r="C281" s="99">
        <f>+D281/B281</f>
        <v>1.1176012883250432</v>
      </c>
      <c r="D281">
        <f t="shared" si="6"/>
        <v>2073.6582342849438</v>
      </c>
      <c r="E281">
        <f>+[7]Coal!$Y251</f>
        <v>936.63852840259074</v>
      </c>
      <c r="G281">
        <f>+[8]Sheet1!$H149/1000/1.7</f>
        <v>465.23676470588236</v>
      </c>
      <c r="H281">
        <f>+[12]Sheet1!$I97/1000/1.7</f>
        <v>6.6405882352941177</v>
      </c>
      <c r="I281">
        <f>+[9]Sheet1!$Y122/1000/1.7</f>
        <v>513.30176470588242</v>
      </c>
      <c r="J281">
        <f>+[11]Sheet1!$M102/1000/1.7</f>
        <v>81.182941176470592</v>
      </c>
      <c r="K281" s="96">
        <f>+[10]Sheet1!$F109/1000/1.7</f>
        <v>70.657647058823528</v>
      </c>
    </row>
    <row r="282" spans="1:11">
      <c r="A282">
        <v>1982</v>
      </c>
      <c r="B282">
        <v>1917.7405196357199</v>
      </c>
      <c r="C282" s="99">
        <f t="shared" ref="C282:C303" si="7">+D282/B282</f>
        <v>1.11247698297005</v>
      </c>
      <c r="D282">
        <f t="shared" si="6"/>
        <v>2133.4421874037616</v>
      </c>
      <c r="E282">
        <f>+[7]Coal!$Y252</f>
        <v>955.7645991684675</v>
      </c>
      <c r="G282">
        <f>+[8]Sheet1!$H150/1000/1.7</f>
        <v>465.04641176470591</v>
      </c>
      <c r="H282">
        <f>+[12]Sheet1!$I98/1000/1.7</f>
        <v>7.0076470588235296</v>
      </c>
      <c r="I282">
        <f>+[9]Sheet1!$Y123/1000/1.7</f>
        <v>546.01941176470586</v>
      </c>
      <c r="J282">
        <f>+[11]Sheet1!$M103/1000/1.7</f>
        <v>83.54529411764706</v>
      </c>
      <c r="K282" s="96">
        <f>+[10]Sheet1!$F110/1000/1.7</f>
        <v>76.058823529411768</v>
      </c>
    </row>
    <row r="283" spans="1:11">
      <c r="A283">
        <v>1983</v>
      </c>
      <c r="B283">
        <v>1910.2259724498999</v>
      </c>
      <c r="C283" s="99">
        <f t="shared" si="7"/>
        <v>1.1336107606001149</v>
      </c>
      <c r="D283">
        <f t="shared" si="6"/>
        <v>2165.4527175470253</v>
      </c>
      <c r="E283">
        <f>+[7]Coal!$Y253</f>
        <v>935.27848225290768</v>
      </c>
      <c r="G283">
        <f>+[8]Sheet1!$H151/1000/1.7</f>
        <v>474.49717647058822</v>
      </c>
      <c r="H283">
        <f>+[12]Sheet1!$I99/1000/1.7</f>
        <v>7.7</v>
      </c>
      <c r="I283">
        <f>+[9]Sheet1!$Y124/1000/1.7</f>
        <v>581.34117647058827</v>
      </c>
      <c r="J283">
        <f>+[11]Sheet1!$M104/1000/1.7</f>
        <v>87.359411764705882</v>
      </c>
      <c r="K283" s="96">
        <f>+[10]Sheet1!$F111/1000/1.7</f>
        <v>79.276470588235298</v>
      </c>
    </row>
    <row r="284" spans="1:11">
      <c r="A284">
        <v>1984</v>
      </c>
      <c r="B284">
        <v>1999.6494942858301</v>
      </c>
      <c r="C284" s="99">
        <f t="shared" si="7"/>
        <v>1.0865300211556543</v>
      </c>
      <c r="D284">
        <f t="shared" si="6"/>
        <v>2172.6792073302763</v>
      </c>
      <c r="E284">
        <f>+[7]Coal!$Y254</f>
        <v>897.45938380086432</v>
      </c>
      <c r="G284">
        <f>+[8]Sheet1!$H152/1000/1.7</f>
        <v>446.81570588235292</v>
      </c>
      <c r="H284">
        <f>+[12]Sheet1!$I100/1000/1.7</f>
        <v>9.1388235294117646</v>
      </c>
      <c r="I284">
        <f>+[9]Sheet1!$Y125/1000/1.7</f>
        <v>637.21823529411768</v>
      </c>
      <c r="J284">
        <f>+[11]Sheet1!$M105/1000/1.7</f>
        <v>98.99176470588236</v>
      </c>
      <c r="K284" s="96">
        <f>+[10]Sheet1!$F112/1000/1.7</f>
        <v>83.055294117647051</v>
      </c>
    </row>
    <row r="285" spans="1:11">
      <c r="A285">
        <v>1985</v>
      </c>
      <c r="B285">
        <v>2104.4084417081299</v>
      </c>
      <c r="C285" s="99">
        <f t="shared" si="7"/>
        <v>1.1237163503111909</v>
      </c>
      <c r="D285">
        <f t="shared" si="6"/>
        <v>2364.7581736803204</v>
      </c>
      <c r="E285">
        <f>+[7]Coal!$Y255</f>
        <v>939.82182073914407</v>
      </c>
      <c r="G285">
        <f>+[8]Sheet1!$H153/1000/1.7</f>
        <v>515.25164705882355</v>
      </c>
      <c r="H285">
        <f>+[12]Sheet1!$I101/1000/1.7</f>
        <v>10.692941176470589</v>
      </c>
      <c r="I285">
        <f>+[9]Sheet1!$Y126/1000/1.7</f>
        <v>700.74941176470588</v>
      </c>
      <c r="J285">
        <f>+[11]Sheet1!$M106/1000/1.7</f>
        <v>105.05058823529413</v>
      </c>
      <c r="K285" s="96">
        <f>+[10]Sheet1!$F113/1000/1.7</f>
        <v>93.191764705882349</v>
      </c>
    </row>
    <row r="286" spans="1:11">
      <c r="A286">
        <v>1986</v>
      </c>
      <c r="B286">
        <v>2155.50258979008</v>
      </c>
      <c r="C286" s="99">
        <f t="shared" si="7"/>
        <v>1.1212765166035483</v>
      </c>
      <c r="D286">
        <f t="shared" si="6"/>
        <v>2416.914435409748</v>
      </c>
      <c r="E286">
        <f>+[7]Coal!$Y256</f>
        <v>954.98955305680636</v>
      </c>
      <c r="G286">
        <f>+[8]Sheet1!$H154/1000/1.7</f>
        <v>510.55782352941179</v>
      </c>
      <c r="H286">
        <f>+[12]Sheet1!$I102/1000/1.7</f>
        <v>11.806470588235296</v>
      </c>
      <c r="I286">
        <f>+[9]Sheet1!$Y127/1000/1.7</f>
        <v>731.66235294117655</v>
      </c>
      <c r="J286">
        <f>+[11]Sheet1!$M107/1000/1.7</f>
        <v>106.78823529411764</v>
      </c>
      <c r="K286" s="96">
        <f>+[10]Sheet1!$F114/1000/1.7</f>
        <v>101.11</v>
      </c>
    </row>
    <row r="287" spans="1:11">
      <c r="A287">
        <v>1987</v>
      </c>
      <c r="B287">
        <v>2192.7288416956399</v>
      </c>
      <c r="C287" s="99">
        <f t="shared" si="7"/>
        <v>1.1233420010757049</v>
      </c>
      <c r="D287">
        <f t="shared" si="6"/>
        <v>2463.1844048467929</v>
      </c>
      <c r="E287">
        <f>+[7]Coal!$Y257</f>
        <v>945.40211072914599</v>
      </c>
      <c r="G287">
        <f>+[8]Sheet1!$H155/1000/1.7</f>
        <v>518.24052941176478</v>
      </c>
      <c r="H287">
        <f>+[12]Sheet1!$I103/1000/1.7</f>
        <v>13.778823529411765</v>
      </c>
      <c r="I287">
        <f>+[9]Sheet1!$Y128/1000/1.7</f>
        <v>764.89058823529422</v>
      </c>
      <c r="J287">
        <f>+[11]Sheet1!$M108/1000/1.7</f>
        <v>108.04235294117647</v>
      </c>
      <c r="K287" s="96">
        <f>+[10]Sheet1!$F115/1000/1.7</f>
        <v>112.83000000000001</v>
      </c>
    </row>
    <row r="288" spans="1:11">
      <c r="A288">
        <v>1988</v>
      </c>
      <c r="B288">
        <v>2245.9988916297498</v>
      </c>
      <c r="C288" s="99">
        <f t="shared" si="7"/>
        <v>1.1166235519286596</v>
      </c>
      <c r="D288">
        <f t="shared" si="6"/>
        <v>2507.9352599994436</v>
      </c>
      <c r="E288">
        <f>+[7]Coal!$Y258</f>
        <v>941.52508352885548</v>
      </c>
      <c r="G288">
        <f>+[8]Sheet1!$H156/1000/1.7</f>
        <v>530.96900000000005</v>
      </c>
      <c r="H288">
        <f>+[12]Sheet1!$I104/1000/1.7</f>
        <v>15.090588235294119</v>
      </c>
      <c r="I288">
        <f>+[9]Sheet1!$Y129/1000/1.7</f>
        <v>805.05235294117642</v>
      </c>
      <c r="J288">
        <f>+[11]Sheet1!$M109/1000/1.7</f>
        <v>109.15352941176471</v>
      </c>
      <c r="K288" s="96">
        <f>+[10]Sheet1!$F116/1000/1.7</f>
        <v>106.14470588235294</v>
      </c>
    </row>
    <row r="289" spans="1:11">
      <c r="A289">
        <v>1989</v>
      </c>
      <c r="B289">
        <v>2285.8354198366301</v>
      </c>
      <c r="C289" s="99">
        <f t="shared" si="7"/>
        <v>1.1194667744944271</v>
      </c>
      <c r="D289">
        <f t="shared" si="6"/>
        <v>2558.9168044696266</v>
      </c>
      <c r="E289">
        <f>+[7]Coal!$Y259</f>
        <v>903.44221623433236</v>
      </c>
      <c r="G289">
        <f>+[8]Sheet1!$H157/1000/1.7</f>
        <v>552.96105882352947</v>
      </c>
      <c r="H289">
        <f>+[12]Sheet1!$I105/1000/1.7</f>
        <v>17.575294117647058</v>
      </c>
      <c r="I289">
        <f>+[9]Sheet1!$Y130/1000/1.7</f>
        <v>861.68529411764712</v>
      </c>
      <c r="J289">
        <f>+[11]Sheet1!$M110/1000/1.7</f>
        <v>106.5629411764706</v>
      </c>
      <c r="K289" s="96">
        <f>+[10]Sheet1!$F117/1000/1.7</f>
        <v>116.69</v>
      </c>
    </row>
    <row r="290" spans="1:11">
      <c r="A290">
        <v>1990</v>
      </c>
      <c r="B290">
        <v>2264.5326168715901</v>
      </c>
      <c r="C290" s="99">
        <f t="shared" si="7"/>
        <v>1.1158336080614637</v>
      </c>
      <c r="D290">
        <f t="shared" si="6"/>
        <v>2526.8416004566948</v>
      </c>
      <c r="E290">
        <f>+[7]Coal!$Y260</f>
        <v>831.1281298684595</v>
      </c>
      <c r="G290">
        <f>+[8]Sheet1!$H158/1000/1.7</f>
        <v>571.37052941176478</v>
      </c>
      <c r="H290">
        <f>+[12]Sheet1!$I106/1000/1.7</f>
        <v>12.874117647058823</v>
      </c>
      <c r="I290">
        <f>+[9]Sheet1!$Y131/1000/1.7</f>
        <v>881.42411764705889</v>
      </c>
      <c r="J290">
        <f>+[11]Sheet1!$M111/1000/1.7</f>
        <v>107.08058823529413</v>
      </c>
      <c r="K290" s="96">
        <f>+[10]Sheet1!$F118/1000/1.7</f>
        <v>122.96411764705881</v>
      </c>
    </row>
    <row r="291" spans="1:11">
      <c r="A291">
        <v>1991</v>
      </c>
      <c r="B291">
        <v>2192.8062631988601</v>
      </c>
      <c r="C291" s="99">
        <f t="shared" si="7"/>
        <v>1.1399593882211443</v>
      </c>
      <c r="D291">
        <f t="shared" si="6"/>
        <v>2499.710086283666</v>
      </c>
      <c r="E291">
        <f>+[7]Coal!$Y261</f>
        <v>750.60279216601907</v>
      </c>
      <c r="G291">
        <f>+[8]Sheet1!$H159/1000/1.7</f>
        <v>596.33788235294116</v>
      </c>
      <c r="H291">
        <f>+[12]Sheet1!$I107/1000/1.7</f>
        <v>12.78</v>
      </c>
      <c r="I291">
        <f>+[9]Sheet1!$Y132/1000/1.7</f>
        <v>904.82588235294122</v>
      </c>
      <c r="J291">
        <f>+[11]Sheet1!$M112/1000/1.7</f>
        <v>107.73647058823529</v>
      </c>
      <c r="K291" s="96">
        <f>+[10]Sheet1!$F119/1000/1.7</f>
        <v>127.42705882352942</v>
      </c>
    </row>
    <row r="292" spans="1:11">
      <c r="A292">
        <v>1992</v>
      </c>
      <c r="B292">
        <v>2193.3348152908502</v>
      </c>
      <c r="C292" s="99">
        <f t="shared" si="7"/>
        <v>1.1285281516797343</v>
      </c>
      <c r="D292">
        <f t="shared" si="6"/>
        <v>2475.2400851149946</v>
      </c>
      <c r="E292">
        <f>+[7]Coal!$Y262</f>
        <v>713.58632040911198</v>
      </c>
      <c r="G292">
        <f>+[8]Sheet1!$H160/1000/1.7</f>
        <v>579.77552941176475</v>
      </c>
      <c r="H292">
        <f>+[12]Sheet1!$I108/1000/1.7</f>
        <v>12.727058823529411</v>
      </c>
      <c r="I292">
        <f>+[9]Sheet1!$Y133/1000/1.7</f>
        <v>926.37176470588247</v>
      </c>
      <c r="J292">
        <f>+[11]Sheet1!$M113/1000/1.7</f>
        <v>107.25235294117648</v>
      </c>
      <c r="K292" s="96">
        <f>+[10]Sheet1!$F120/1000/1.7</f>
        <v>135.52705882352942</v>
      </c>
    </row>
    <row r="293" spans="1:11">
      <c r="A293">
        <v>1993</v>
      </c>
      <c r="B293">
        <v>2129.2217482515398</v>
      </c>
      <c r="C293" s="99">
        <f t="shared" si="7"/>
        <v>0.69922455660441085</v>
      </c>
      <c r="D293">
        <f t="shared" si="6"/>
        <v>1488.8041328336515</v>
      </c>
      <c r="E293">
        <f>+[7]Coal!$Y263</f>
        <v>650.21248577482811</v>
      </c>
      <c r="G293">
        <f>+[8]Sheet1!$H161/1000/1.7</f>
        <v>576.53929411764705</v>
      </c>
      <c r="H293">
        <f>+[12]Sheet1!$I109/1000/1.7</f>
        <v>13.287058823529412</v>
      </c>
      <c r="J293">
        <f>+[11]Sheet1!$M114/1000/1.7</f>
        <v>111.51176470588236</v>
      </c>
      <c r="K293" s="96">
        <f>+[10]Sheet1!$F121/1000/1.7</f>
        <v>137.2535294117647</v>
      </c>
    </row>
    <row r="294" spans="1:11">
      <c r="A294">
        <v>1994</v>
      </c>
      <c r="B294">
        <v>2182.0516429372701</v>
      </c>
      <c r="C294" s="99">
        <f t="shared" si="7"/>
        <v>0.65010027500155676</v>
      </c>
      <c r="D294">
        <f t="shared" si="6"/>
        <v>1418.5523731411181</v>
      </c>
      <c r="E294">
        <f>+[7]Coal!$Y264</f>
        <v>591.54119667052976</v>
      </c>
      <c r="G294">
        <f>+[8]Sheet1!$H162/1000/1.7</f>
        <v>551.57411764705887</v>
      </c>
      <c r="H294">
        <f>+[12]Sheet1!$I110/1000/1.7</f>
        <v>19.903529411764705</v>
      </c>
      <c r="J294">
        <f>+[11]Sheet1!$M115/1000/1.7</f>
        <v>119.90647058823531</v>
      </c>
      <c r="K294" s="96">
        <f>+[10]Sheet1!$F122/1000/1.7</f>
        <v>135.62705882352941</v>
      </c>
    </row>
    <row r="295" spans="1:11">
      <c r="A295">
        <v>1995</v>
      </c>
      <c r="B295">
        <v>2252.4232434690198</v>
      </c>
      <c r="C295" s="99">
        <f t="shared" si="7"/>
        <v>0.64280842349490541</v>
      </c>
      <c r="D295">
        <f t="shared" si="6"/>
        <v>1447.876634177602</v>
      </c>
      <c r="E295">
        <f>+[7]Coal!$Y265</f>
        <v>570.23016358936661</v>
      </c>
      <c r="G295">
        <f>+[8]Sheet1!$H163/1000/1.7</f>
        <v>595.60411764705884</v>
      </c>
      <c r="H295">
        <f>+[12]Sheet1!$I111/1000/1.7</f>
        <v>21.384117647058826</v>
      </c>
      <c r="J295">
        <f>+[11]Sheet1!$M116/1000/1.7</f>
        <v>125.41352941176471</v>
      </c>
      <c r="K295" s="96">
        <f>+[10]Sheet1!$F123/1000/1.7</f>
        <v>135.24470588235295</v>
      </c>
    </row>
    <row r="296" spans="1:11">
      <c r="A296">
        <v>1996</v>
      </c>
      <c r="B296">
        <v>2288.9969066585199</v>
      </c>
      <c r="C296" s="99">
        <f t="shared" si="7"/>
        <v>0.6279395953773973</v>
      </c>
      <c r="D296">
        <f t="shared" si="6"/>
        <v>1437.3517913872649</v>
      </c>
      <c r="E296">
        <f>+[7]Coal!$Y266</f>
        <v>547.76590903432373</v>
      </c>
      <c r="G296">
        <f>+[8]Sheet1!$H164/1000/1.7</f>
        <v>596.2770588235295</v>
      </c>
      <c r="H296">
        <f>+[12]Sheet1!$I112/1000/1.7</f>
        <v>23.022941176470592</v>
      </c>
      <c r="J296">
        <f>+[11]Sheet1!$M117/1000/1.7</f>
        <v>125.12</v>
      </c>
      <c r="K296" s="96">
        <f>+[10]Sheet1!$F124/1000/1.7</f>
        <v>145.1658823529412</v>
      </c>
    </row>
    <row r="297" spans="1:11">
      <c r="A297">
        <v>1997</v>
      </c>
      <c r="B297">
        <v>2316.0488495150198</v>
      </c>
      <c r="C297" s="99">
        <f t="shared" si="7"/>
        <v>0.62919425570783194</v>
      </c>
      <c r="D297">
        <f t="shared" si="6"/>
        <v>1457.2446320535835</v>
      </c>
      <c r="E297">
        <f>+[7]Coal!$Y267</f>
        <v>536.36933793593641</v>
      </c>
      <c r="G297">
        <f>+[8]Sheet1!$H165/1000/1.7</f>
        <v>613.40176470588233</v>
      </c>
      <c r="H297">
        <f>+[12]Sheet1!$I113/1000/1.7</f>
        <v>26.168823529411767</v>
      </c>
      <c r="J297">
        <f>+[11]Sheet1!$M118/1000/1.7</f>
        <v>132.88058823529411</v>
      </c>
      <c r="K297" s="96">
        <f>+[10]Sheet1!$F125/1000/1.7</f>
        <v>148.42411764705884</v>
      </c>
    </row>
    <row r="298" spans="1:11">
      <c r="A298">
        <v>1998</v>
      </c>
      <c r="B298">
        <v>2275.9595440109902</v>
      </c>
      <c r="C298" s="99">
        <f t="shared" si="7"/>
        <v>0.63657998538099136</v>
      </c>
      <c r="D298">
        <f t="shared" si="6"/>
        <v>1448.8302932542438</v>
      </c>
      <c r="E298">
        <f>+[7]Coal!$Y268</f>
        <v>498.32499913659694</v>
      </c>
      <c r="G298">
        <f>+[8]Sheet1!$H166/1000/1.7</f>
        <v>629.05411764705889</v>
      </c>
      <c r="H298">
        <f>+[12]Sheet1!$I114/1000/1.7</f>
        <v>27.828235294117647</v>
      </c>
      <c r="J298">
        <f>+[11]Sheet1!$M120/1000/1.7</f>
        <v>134.75411764705882</v>
      </c>
      <c r="K298" s="96">
        <f>+[10]Sheet1!$F126/1000/1.7</f>
        <v>158.86882352941177</v>
      </c>
    </row>
    <row r="299" spans="1:11">
      <c r="A299">
        <v>1999</v>
      </c>
      <c r="B299">
        <v>2278.0350788811302</v>
      </c>
      <c r="C299" s="99">
        <f t="shared" si="7"/>
        <v>0.64844937905819899</v>
      </c>
      <c r="D299">
        <f t="shared" si="6"/>
        <v>1477.1904323732642</v>
      </c>
      <c r="E299">
        <f>+[7]Coal!$Y269</f>
        <v>484.71278531444068</v>
      </c>
      <c r="G299">
        <f>+[8]Sheet1!$H167/1000/1.7</f>
        <v>642.41705882352937</v>
      </c>
      <c r="H299">
        <f>+[12]Sheet1!$I115/1000/1.7</f>
        <v>27</v>
      </c>
      <c r="J299">
        <f>+[11]Sheet1!$M121/1000/1.7</f>
        <v>135.19588235294117</v>
      </c>
      <c r="K299" s="96">
        <f>+[10]Sheet1!$F127/1000/1.7</f>
        <v>187.86470588235295</v>
      </c>
    </row>
    <row r="300" spans="1:11">
      <c r="A300">
        <v>2000</v>
      </c>
      <c r="B300">
        <v>2310.05848179858</v>
      </c>
      <c r="C300" s="99">
        <f t="shared" si="7"/>
        <v>0.6388054186811718</v>
      </c>
      <c r="D300">
        <f t="shared" si="6"/>
        <v>1475.6778756433341</v>
      </c>
      <c r="E300">
        <f>+[7]Coal!$Y270</f>
        <v>485.14081681980491</v>
      </c>
      <c r="G300">
        <f>+[8]Sheet1!$H168/1000/1.7</f>
        <v>630.59352941176473</v>
      </c>
      <c r="H300">
        <f>+[12]Sheet1!$I116/1000/1.7</f>
        <v>31.303529411764707</v>
      </c>
      <c r="J300">
        <f>+[11]Sheet1!$M122/1000/1.7</f>
        <v>135.59058823529412</v>
      </c>
      <c r="K300" s="96">
        <f>+[10]Sheet1!$F128/1000/1.7</f>
        <v>193.04941176470589</v>
      </c>
    </row>
    <row r="301" spans="1:11">
      <c r="A301">
        <v>2001</v>
      </c>
      <c r="B301">
        <v>2410.3988914924398</v>
      </c>
      <c r="C301" s="99">
        <f t="shared" si="7"/>
        <v>0.61216948146800598</v>
      </c>
      <c r="D301">
        <f t="shared" si="6"/>
        <v>1475.5726395359832</v>
      </c>
      <c r="E301">
        <f>+[7]Coal!$Y271</f>
        <v>492.30911012421848</v>
      </c>
      <c r="G301">
        <f>+[8]Sheet1!$H169/1000/1.7</f>
        <v>615.9276470588236</v>
      </c>
      <c r="H301">
        <f>+[12]Sheet1!$I117/1000/1.7</f>
        <v>33.691176470588232</v>
      </c>
      <c r="J301">
        <f>+[11]Sheet1!$M123/1000/1.7</f>
        <v>136.32235294117646</v>
      </c>
      <c r="K301" s="96">
        <f>+[10]Sheet1!$F129/1000/1.7</f>
        <v>197.32235294117646</v>
      </c>
    </row>
    <row r="302" spans="1:11">
      <c r="A302">
        <v>2002</v>
      </c>
      <c r="B302">
        <v>2433.8670096650399</v>
      </c>
      <c r="C302" s="99">
        <f t="shared" si="7"/>
        <v>0.61408635907081965</v>
      </c>
      <c r="D302">
        <f t="shared" si="6"/>
        <v>1494.6045304277877</v>
      </c>
      <c r="E302">
        <f>+[7]Coal!$Y272</f>
        <v>479.63511866308158</v>
      </c>
      <c r="G302">
        <f>+[8]Sheet1!$H170/1000/1.7</f>
        <v>643.87117647058824</v>
      </c>
      <c r="H302">
        <f>+[12]Sheet1!$I118/1000/1.7</f>
        <v>33.42235294117647</v>
      </c>
      <c r="J302">
        <f>+[11]Sheet1!$M124/1000/1.7</f>
        <v>136.75705882352941</v>
      </c>
      <c r="K302" s="96">
        <f>+[10]Sheet1!$F130/1000/1.7</f>
        <v>200.91882352941178</v>
      </c>
    </row>
    <row r="303" spans="1:11">
      <c r="A303">
        <v>2003</v>
      </c>
      <c r="B303">
        <v>2609.4678499714601</v>
      </c>
      <c r="C303" s="99">
        <f t="shared" si="7"/>
        <v>0.58173657742623752</v>
      </c>
      <c r="D303">
        <f t="shared" si="6"/>
        <v>1518.0228959461997</v>
      </c>
      <c r="E303">
        <f>+[7]Coal!$Y273</f>
        <v>491.21383124031729</v>
      </c>
      <c r="G303">
        <f>+[8]Sheet1!$H171/1000/1.7</f>
        <v>624.08176470588239</v>
      </c>
      <c r="H303">
        <f>+[12]Sheet1!$I119/1000/1.7</f>
        <v>36.511764705882356</v>
      </c>
      <c r="J303">
        <f>+[11]Sheet1!$M125/1000/1.7</f>
        <v>143.59494705882355</v>
      </c>
      <c r="K303" s="96">
        <f>+[10]Sheet1!$F131/1000/1.7</f>
        <v>222.62058823529412</v>
      </c>
    </row>
    <row r="304" spans="1:11">
      <c r="A304">
        <v>2004</v>
      </c>
      <c r="B304">
        <v>2835.9481131297398</v>
      </c>
      <c r="E304">
        <f>+[7]Coal!$Y274</f>
        <v>493.35813917094953</v>
      </c>
      <c r="H304">
        <f>+[12]Sheet1!$I120/1000/1.7</f>
        <v>38.883529411764712</v>
      </c>
      <c r="J304">
        <f>+[11]Sheet1!$M126/1000/1.7</f>
        <v>145.90455882352941</v>
      </c>
      <c r="K304" s="96">
        <f>+[10]Sheet1!$F132/1000/1.7</f>
        <v>204.02529411764706</v>
      </c>
    </row>
    <row r="305" spans="1:11">
      <c r="A305">
        <v>2005</v>
      </c>
      <c r="B305">
        <v>3018.1901173572301</v>
      </c>
      <c r="E305">
        <f>+[7]Coal!$Y275</f>
        <v>492.16038817326722</v>
      </c>
      <c r="H305">
        <f>+[12]Sheet1!$I121/1000/1.7</f>
        <v>43</v>
      </c>
      <c r="J305">
        <f>+[11]Sheet1!$M127/1000/1.7</f>
        <v>147.34584599999999</v>
      </c>
      <c r="K305" s="96">
        <f>+[10]Sheet1!$F133/1000/1.7</f>
        <v>210.20705882352939</v>
      </c>
    </row>
    <row r="306" spans="1:11">
      <c r="A306">
        <v>2006</v>
      </c>
      <c r="B306">
        <v>3174.6818011902901</v>
      </c>
      <c r="E306">
        <f>+[7]Coal!$Y276</f>
        <v>496.04135671755188</v>
      </c>
      <c r="H306">
        <f>+[12]Sheet1!$I122/1000/1.7</f>
        <v>46.821176470588242</v>
      </c>
      <c r="J306">
        <f>+[11]Sheet1!$M128/1000/1.7</f>
        <v>147.04520858823531</v>
      </c>
      <c r="K306" s="96">
        <f>+[10]Sheet1!$F134/1000/1.7</f>
        <v>219.18176470588236</v>
      </c>
    </row>
    <row r="307" spans="1:11">
      <c r="A307">
        <v>2007</v>
      </c>
      <c r="B307">
        <v>3311.2320501210202</v>
      </c>
      <c r="H307">
        <f>+[12]Sheet1!$I123/1000/1.7</f>
        <v>49.334705882352942</v>
      </c>
      <c r="J307">
        <f>+[11]Sheet1!$M129/1000/1.7</f>
        <v>148.54118558823529</v>
      </c>
      <c r="K307" s="96">
        <f>+[10]Sheet1!$F135/1000/1.7</f>
        <v>219.54058823529411</v>
      </c>
    </row>
    <row r="308" spans="1:11">
      <c r="A308">
        <v>2008</v>
      </c>
      <c r="B308">
        <v>3420.58228178843</v>
      </c>
      <c r="H308">
        <f>+[12]Sheet1!$I124/1000/1.7</f>
        <v>51.23294117647059</v>
      </c>
      <c r="J308">
        <f>+[11]Sheet1!$M130/1000/1.7</f>
        <v>151.14556588235294</v>
      </c>
      <c r="K308" s="96">
        <f>+[10]Sheet1!$F136/1000/1.7</f>
        <v>232.36352941176469</v>
      </c>
    </row>
    <row r="309" spans="1:11">
      <c r="A309">
        <v>2009</v>
      </c>
      <c r="B309">
        <v>3412.7012580442702</v>
      </c>
    </row>
    <row r="310" spans="1:11">
      <c r="A310">
        <v>2010</v>
      </c>
      <c r="B310">
        <v>3604.26088666432</v>
      </c>
    </row>
    <row r="311" spans="1:11">
      <c r="A311">
        <v>2011</v>
      </c>
      <c r="B311">
        <v>3869.4063754717299</v>
      </c>
    </row>
    <row r="312" spans="1:11">
      <c r="A312">
        <v>2012</v>
      </c>
      <c r="B312">
        <v>3912.8671610485399</v>
      </c>
    </row>
    <row r="313" spans="1:11">
      <c r="A313">
        <v>2013</v>
      </c>
      <c r="B313">
        <v>3961.4412247084601</v>
      </c>
    </row>
    <row r="314" spans="1:11">
      <c r="A314">
        <v>2014</v>
      </c>
      <c r="B314">
        <v>3933.4518256276001</v>
      </c>
    </row>
    <row r="315" spans="1:11">
      <c r="A315">
        <v>2015</v>
      </c>
    </row>
    <row r="316" spans="1:11">
      <c r="A316">
        <v>2016</v>
      </c>
    </row>
    <row r="317" spans="1:11">
      <c r="A317">
        <v>2017</v>
      </c>
    </row>
    <row r="318" spans="1:11">
      <c r="A318">
        <v>2018</v>
      </c>
    </row>
    <row r="319" spans="1:11">
      <c r="A319">
        <v>2019</v>
      </c>
    </row>
    <row r="320" spans="1:11">
      <c r="A320">
        <v>2020</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64"/>
  <sheetViews>
    <sheetView zoomScale="70" zoomScaleNormal="70" workbookViewId="0">
      <pane xSplit="1" topLeftCell="B1" activePane="topRight" state="frozen"/>
      <selection pane="topRight" activeCell="A2" sqref="A2"/>
    </sheetView>
  </sheetViews>
  <sheetFormatPr defaultRowHeight="15"/>
  <cols>
    <col min="1" max="1" width="26.28515625" customWidth="1"/>
    <col min="2" max="27" width="7.28515625" customWidth="1"/>
    <col min="28" max="28" width="8.28515625" customWidth="1"/>
  </cols>
  <sheetData>
    <row r="1" spans="1:37" s="2" customFormat="1">
      <c r="A1" s="61" t="s">
        <v>629</v>
      </c>
      <c r="AH1" s="46"/>
      <c r="AJ1" s="47" t="s">
        <v>1</v>
      </c>
      <c r="AK1" s="47">
        <v>2014</v>
      </c>
    </row>
    <row r="2" spans="1:37" s="2" customFormat="1">
      <c r="AH2" s="46"/>
      <c r="AJ2" s="57" t="s">
        <v>2</v>
      </c>
      <c r="AK2" s="47" t="s">
        <v>3</v>
      </c>
    </row>
    <row r="3" spans="1:37" s="2" customFormat="1">
      <c r="A3" s="2" t="s">
        <v>612</v>
      </c>
      <c r="B3" s="2">
        <v>1981</v>
      </c>
      <c r="C3" s="2">
        <v>1982</v>
      </c>
      <c r="D3" s="2">
        <v>1983</v>
      </c>
      <c r="E3" s="2">
        <v>1984</v>
      </c>
      <c r="F3" s="2">
        <v>1985</v>
      </c>
      <c r="G3" s="2">
        <v>1986</v>
      </c>
      <c r="H3" s="2">
        <v>1987</v>
      </c>
      <c r="I3" s="2">
        <v>1988</v>
      </c>
      <c r="J3" s="2">
        <v>1989</v>
      </c>
      <c r="K3" s="2">
        <v>1990</v>
      </c>
      <c r="L3" s="2">
        <v>1991</v>
      </c>
      <c r="M3" s="2">
        <v>1992</v>
      </c>
      <c r="N3" s="2">
        <v>1993</v>
      </c>
      <c r="O3" s="2">
        <v>1994</v>
      </c>
      <c r="P3" s="2">
        <v>1995</v>
      </c>
      <c r="Q3" s="2">
        <v>1996</v>
      </c>
      <c r="R3" s="2">
        <v>1997</v>
      </c>
      <c r="S3" s="2">
        <v>1998</v>
      </c>
      <c r="T3" s="2">
        <v>1999</v>
      </c>
      <c r="U3" s="2">
        <v>2000</v>
      </c>
      <c r="V3" s="2">
        <v>2001</v>
      </c>
      <c r="W3" s="2">
        <v>2002</v>
      </c>
      <c r="X3" s="2">
        <v>2003</v>
      </c>
      <c r="Y3" s="2">
        <v>2004</v>
      </c>
      <c r="Z3" s="2">
        <v>2005</v>
      </c>
      <c r="AA3" s="2">
        <v>2006</v>
      </c>
      <c r="AB3" s="2">
        <v>2007</v>
      </c>
      <c r="AC3" s="2">
        <v>2008</v>
      </c>
      <c r="AD3" s="2">
        <v>2009</v>
      </c>
      <c r="AE3" s="2">
        <v>2010</v>
      </c>
      <c r="AF3" s="2">
        <v>2011</v>
      </c>
      <c r="AG3" s="5">
        <v>2012</v>
      </c>
      <c r="AH3" s="48">
        <v>2013</v>
      </c>
      <c r="AI3" s="6">
        <v>2014</v>
      </c>
      <c r="AJ3" s="47">
        <v>2013</v>
      </c>
      <c r="AK3" s="47" t="s">
        <v>5</v>
      </c>
    </row>
    <row r="4" spans="1:37" s="2" customFormat="1">
      <c r="P4" s="62"/>
      <c r="AG4" s="6"/>
    </row>
    <row r="5" spans="1:37" s="2" customFormat="1">
      <c r="A5" s="2" t="s">
        <v>6</v>
      </c>
      <c r="B5" s="7">
        <f>ClPr!B5/Pop!Z238*10^6</f>
        <v>2.0181067501505758</v>
      </c>
      <c r="C5" s="7">
        <f>ClPr!C5/Pop!AA238*10^6</f>
        <v>2.0274586869572699</v>
      </c>
      <c r="D5" s="7">
        <f>ClPr!D5/Pop!AB238*10^6</f>
        <v>1.8589548753265936</v>
      </c>
      <c r="E5" s="7">
        <f>ClPr!E5/Pop!AC238*10^6</f>
        <v>2.1071383071752741</v>
      </c>
      <c r="F5" s="7">
        <f>ClPr!F5/Pop!AD238*10^6</f>
        <v>2.0468131578850639</v>
      </c>
      <c r="G5" s="7">
        <f>ClPr!G5/Pop!AE238*10^6</f>
        <v>2.0473250093322868</v>
      </c>
      <c r="H5" s="7">
        <f>ClPr!H5/Pop!AF238*10^6</f>
        <v>2.0948012074341138</v>
      </c>
      <c r="I5" s="7">
        <f>ClPr!I5/Pop!AG238*10^6</f>
        <v>2.1373491832616778</v>
      </c>
      <c r="J5" s="7">
        <f>ClPr!J5/Pop!AH238*10^6</f>
        <v>2.1793262968254834</v>
      </c>
      <c r="K5" s="7">
        <f>ClPr!K5/Pop!AI238*10^6</f>
        <v>2.266994456170357</v>
      </c>
      <c r="L5" s="7">
        <f>ClPr!L5/Pop!AJ238*10^6</f>
        <v>2.1509829067990758</v>
      </c>
      <c r="M5" s="7">
        <f>ClPr!M5/Pop!AK238*10^6</f>
        <v>2.1247800375307544</v>
      </c>
      <c r="N5" s="7">
        <f>ClPr!N5/Pop!AL238*10^6</f>
        <v>1.9631834361305944</v>
      </c>
      <c r="O5" s="7">
        <f>ClPr!O5/Pop!AM238*10^6</f>
        <v>2.1175503455103177</v>
      </c>
      <c r="P5" s="7">
        <f>ClPr!P5/Pop!AN238*10^6</f>
        <v>2.0847633037081508</v>
      </c>
      <c r="Q5" s="7">
        <f>ClPr!Q5/Pop!AO238*10^6</f>
        <v>2.1218570320075911</v>
      </c>
      <c r="R5" s="7">
        <f>ClPr!R5/Pop!AP238*10^6</f>
        <v>2.1452308571311316</v>
      </c>
      <c r="S5" s="7">
        <f>ClPr!S5/Pop!AQ238*10^6</f>
        <v>2.186522759262588</v>
      </c>
      <c r="T5" s="7">
        <f>ClPr!T5/Pop!AR238*10^6</f>
        <v>2.0938912320191441</v>
      </c>
      <c r="U5" s="7">
        <f>ClPr!U5/Pop!AS238*10^6</f>
        <v>2.0204457027985563</v>
      </c>
      <c r="V5" s="7">
        <f>ClPr!V5/Pop!AT238*10^6</f>
        <v>2.0713969911909498</v>
      </c>
      <c r="W5" s="7">
        <f>ClPr!W5/Pop!AU238*10^6</f>
        <v>1.9819809793171457</v>
      </c>
      <c r="X5" s="7">
        <f>ClPr!X5/Pop!AV238*10^6</f>
        <v>1.9083631490528459</v>
      </c>
      <c r="Y5" s="7">
        <f>ClPr!Y5/Pop!AW238*10^6</f>
        <v>1.954782954541632</v>
      </c>
      <c r="Z5" s="7">
        <f>ClPr!Z5/Pop!AX238*10^6</f>
        <v>1.9633007917736967</v>
      </c>
      <c r="AA5" s="7">
        <f>ClPr!AA5/Pop!AY238*10^6</f>
        <v>1.9944352943866741</v>
      </c>
      <c r="AB5" s="7">
        <f>ClPr!AB5/Pop!AZ238*10^6</f>
        <v>1.9510544739598938</v>
      </c>
      <c r="AC5" s="7">
        <f>ClPr!AC5/Pop!BA238*10^6</f>
        <v>1.9623010736764237</v>
      </c>
      <c r="AD5" s="7">
        <f>ClPr!AD5/Pop!BB238*10^6</f>
        <v>1.7627126388329504</v>
      </c>
      <c r="AE5" s="7">
        <f>ClPr!AE5/Pop!BC238*10^6</f>
        <v>1.781945823862682</v>
      </c>
      <c r="AF5" s="7">
        <f>ClPr!AF5/Pop!BD238*10^6</f>
        <v>1.7839876160832495</v>
      </c>
      <c r="AG5" s="7">
        <f>ClPr!AG5/Pop!BE238*10^6</f>
        <v>1.6484354721967969</v>
      </c>
      <c r="AH5" s="7">
        <f>ClPr!AH5/Pop!BF238*10^6</f>
        <v>1.5825358948178683</v>
      </c>
      <c r="AI5" s="7">
        <f>ClPr!AI5/Pop!BG238*10^6</f>
        <v>1.592707091284544</v>
      </c>
      <c r="AJ5" s="10"/>
      <c r="AK5" s="11"/>
    </row>
    <row r="6" spans="1:37" s="2" customFormat="1">
      <c r="A6" s="2" t="s">
        <v>7</v>
      </c>
      <c r="B6" s="7">
        <f>ClPr!B6/Pop!Z38*10^6</f>
        <v>0.93000454569437352</v>
      </c>
      <c r="C6" s="7">
        <f>ClPr!C6/Pop!AA38*10^6</f>
        <v>0.97452670196230073</v>
      </c>
      <c r="D6" s="7">
        <f>ClPr!D6/Pop!AB38*10^6</f>
        <v>1.000205685146323</v>
      </c>
      <c r="E6" s="7">
        <f>ClPr!E6/Pop!AC38*10^6</f>
        <v>1.2976594073291341</v>
      </c>
      <c r="F6" s="7">
        <f>ClPr!F6/Pop!AD38*10^6</f>
        <v>1.3691903897317361</v>
      </c>
      <c r="G6" s="7">
        <f>ClPr!G6/Pop!AE38*10^6</f>
        <v>1.2597817706071819</v>
      </c>
      <c r="H6" s="7">
        <f>ClPr!H6/Pop!AF38*10^6</f>
        <v>1.2539958223021392</v>
      </c>
      <c r="I6" s="7">
        <f>ClPr!I6/Pop!AG38*10^6</f>
        <v>1.4335150492370812</v>
      </c>
      <c r="J6" s="7">
        <f>ClPr!J6/Pop!AH38*10^6</f>
        <v>1.4990788837329778</v>
      </c>
      <c r="K6" s="7">
        <f>ClPr!K6/Pop!AI38*10^6</f>
        <v>1.4379234955072397</v>
      </c>
      <c r="L6" s="7">
        <f>ClPr!L6/Pop!AJ38*10^6</f>
        <v>1.4819735557237868</v>
      </c>
      <c r="M6" s="7">
        <f>ClPr!M6/Pop!AK38*10^6</f>
        <v>1.3010501932413314</v>
      </c>
      <c r="N6" s="7">
        <f>ClPr!N6/Pop!AL38*10^6</f>
        <v>1.3678900163280863</v>
      </c>
      <c r="O6" s="7">
        <f>ClPr!O6/Pop!AM38*10^6</f>
        <v>1.4236852014234487</v>
      </c>
      <c r="P6" s="7">
        <f>ClPr!P6/Pop!AN38*10^6</f>
        <v>1.4652725288371193</v>
      </c>
      <c r="Q6" s="7">
        <f>ClPr!Q6/Pop!AO38*10^6</f>
        <v>1.4748533529073062</v>
      </c>
      <c r="R6" s="7">
        <f>ClPr!R6/Pop!AP38*10^6</f>
        <v>1.5116980496331636</v>
      </c>
      <c r="S6" s="7">
        <f>ClPr!S6/Pop!AQ38*10^6</f>
        <v>1.4174320113303041</v>
      </c>
      <c r="T6" s="7">
        <f>ClPr!T6/Pop!AR38*10^6</f>
        <v>1.3511936655652081</v>
      </c>
      <c r="U6" s="7">
        <f>ClPr!U6/Pop!AS38*10^6</f>
        <v>1.2701477939426384</v>
      </c>
      <c r="V6" s="7">
        <f>ClPr!V6/Pop!AT38*10^6</f>
        <v>1.280563837116087</v>
      </c>
      <c r="W6" s="7">
        <f>ClPr!W6/Pop!AU38*10^6</f>
        <v>1.0924438863245776</v>
      </c>
      <c r="X6" s="7">
        <f>ClPr!X6/Pop!AV38*10^6</f>
        <v>1.0042845581280526</v>
      </c>
      <c r="Y6" s="7">
        <f>ClPr!Y6/Pop!AW38*10^6</f>
        <v>1.059854657762888</v>
      </c>
      <c r="Z6" s="7">
        <f>ClPr!Z6/Pop!AX38*10^6</f>
        <v>1.0931346724151554</v>
      </c>
      <c r="AA6" s="7">
        <f>ClPr!AA6/Pop!AY38*10^6</f>
        <v>1.0684811645445349</v>
      </c>
      <c r="AB6" s="7">
        <f>ClPr!AB6/Pop!AZ38*10^6</f>
        <v>1.0853902571431195</v>
      </c>
      <c r="AC6" s="7">
        <f>ClPr!AC6/Pop!BA38*10^6</f>
        <v>1.070562238801023</v>
      </c>
      <c r="AD6" s="7">
        <f>ClPr!AD6/Pop!BB38*10^6</f>
        <v>0.98562107719171599</v>
      </c>
      <c r="AE6" s="7">
        <f>ClPr!AE6/Pop!BC38*10^6</f>
        <v>1.0417910292348829</v>
      </c>
      <c r="AF6" s="7">
        <f>ClPr!AF6/Pop!BD38*10^6</f>
        <v>1.0326147571817104</v>
      </c>
      <c r="AG6" s="7">
        <f>ClPr!AG6/Pop!BE38*10^6</f>
        <v>1.0320112666383383</v>
      </c>
      <c r="AH6" s="7">
        <f>ClPr!AH6/Pop!BF38*10^6</f>
        <v>1.040861963139974</v>
      </c>
      <c r="AI6" s="7">
        <f>ClPr!AI6/Pop!BG38*10^6</f>
        <v>1.0313446533358175</v>
      </c>
      <c r="AJ6" s="10"/>
      <c r="AK6" s="11"/>
    </row>
    <row r="7" spans="1:37">
      <c r="A7" s="2" t="s">
        <v>8</v>
      </c>
      <c r="B7" s="44">
        <f>ClPr!B7/Pop!Z149*10^6</f>
        <v>2.3949984279323031E-2</v>
      </c>
      <c r="C7" s="44">
        <f>ClPr!C7/Pop!AA149*10^6</f>
        <v>2.8164182785192619E-2</v>
      </c>
      <c r="D7" s="44">
        <f>ClPr!D7/Pop!AB149*10^6</f>
        <v>3.5000783555327181E-2</v>
      </c>
      <c r="E7" s="44">
        <f>ClPr!E7/Pop!AC149*10^6</f>
        <v>3.7334373249882168E-2</v>
      </c>
      <c r="F7" s="44">
        <f>ClPr!F7/Pop!AD149*10^6</f>
        <v>3.7512227416286195E-2</v>
      </c>
      <c r="G7" s="44">
        <f>ClPr!G7/Pop!AE149*10^6</f>
        <v>3.9795929446377387E-2</v>
      </c>
      <c r="H7" s="44">
        <f>ClPr!H7/Pop!AF149*10^6</f>
        <v>4.3275979228579654E-2</v>
      </c>
      <c r="I7" s="44">
        <f>ClPr!I7/Pop!AG149*10^6</f>
        <v>3.7860938790243055E-2</v>
      </c>
      <c r="J7" s="44">
        <f>ClPr!J7/Pop!AH149*10^6</f>
        <v>3.9860863014889829E-2</v>
      </c>
      <c r="K7" s="44">
        <f>ClPr!K7/Pop!AI149*10^6</f>
        <v>3.9549484269536556E-2</v>
      </c>
      <c r="L7" s="44">
        <f>ClPr!L7/Pop!AJ149*10^6</f>
        <v>3.5198561070871548E-2</v>
      </c>
      <c r="M7" s="44">
        <f>ClPr!M7/Pop!AK149*10^6</f>
        <v>3.2046772878985934E-2</v>
      </c>
      <c r="N7" s="44">
        <f>ClPr!N7/Pop!AL149*10^6</f>
        <v>3.4009493902140364E-2</v>
      </c>
      <c r="O7" s="44">
        <f>ClPr!O7/Pop!AM149*10^6</f>
        <v>4.5107251435483706E-2</v>
      </c>
      <c r="P7" s="44">
        <f>ClPr!P7/Pop!AN149*10^6</f>
        <v>4.3684943775312721E-2</v>
      </c>
      <c r="Q7" s="44">
        <f>ClPr!Q7/Pop!AO149*10^6</f>
        <v>4.7478034880132199E-2</v>
      </c>
      <c r="R7" s="44">
        <f>ClPr!R7/Pop!AP149*10^6</f>
        <v>4.6270956821967642E-2</v>
      </c>
      <c r="S7" s="44">
        <f>ClPr!S7/Pop!AQ149*10^6</f>
        <v>4.7804275892886501E-2</v>
      </c>
      <c r="T7" s="44">
        <f>ClPr!T7/Pop!AR149*10^6</f>
        <v>4.8078828624222775E-2</v>
      </c>
      <c r="U7" s="44">
        <f>ClPr!U7/Pop!AS149*10^6</f>
        <v>5.2667624813497196E-2</v>
      </c>
      <c r="V7" s="44">
        <f>ClPr!V7/Pop!AT149*10^6</f>
        <v>3.9927871410903364E-2</v>
      </c>
      <c r="W7" s="44">
        <f>ClPr!W7/Pop!AU149*10^6</f>
        <v>3.211781313845051E-2</v>
      </c>
      <c r="X7" s="44">
        <f>ClPr!X7/Pop!AV149*10^6</f>
        <v>4.1087494178432035E-2</v>
      </c>
      <c r="Y7" s="44">
        <f>ClPr!Y7/Pop!AW149*10^6</f>
        <v>5.4285058022483498E-2</v>
      </c>
      <c r="Z7" s="44">
        <f>ClPr!Z7/Pop!AX149*10^6</f>
        <v>5.5324098833196056E-2</v>
      </c>
      <c r="AA7" s="44">
        <f>ClPr!AA7/Pop!AY149*10^6</f>
        <v>6.0769392274294599E-2</v>
      </c>
      <c r="AB7" s="44">
        <f>ClPr!AB7/Pop!AZ149*10^6</f>
        <v>6.4555824777011231E-2</v>
      </c>
      <c r="AC7" s="44">
        <f>ClPr!AC7/Pop!BA149*10^6</f>
        <v>6.0206738170058907E-2</v>
      </c>
      <c r="AD7" s="44">
        <f>ClPr!AD7/Pop!BB149*10^6</f>
        <v>5.2070529404322691E-2</v>
      </c>
      <c r="AE7" s="44">
        <f>ClPr!AE7/Pop!BC149*10^6</f>
        <v>6.1713752221099136E-2</v>
      </c>
      <c r="AF7" s="44">
        <f>ClPr!AF7/Pop!BD149*10^6</f>
        <v>7.7842234873594637E-2</v>
      </c>
      <c r="AG7" s="44">
        <f>ClPr!AG7/Pop!BE149*10^6</f>
        <v>6.081265237441217E-2</v>
      </c>
      <c r="AH7" s="44">
        <f>ClPr!AH7/Pop!BF149*10^6</f>
        <v>6.1046578016409045E-2</v>
      </c>
      <c r="AI7" s="44">
        <f>ClPr!AI7/Pop!BG149*10^6</f>
        <v>5.4893682502664874E-2</v>
      </c>
      <c r="AJ7" s="10"/>
      <c r="AK7" s="11"/>
    </row>
    <row r="8" spans="1:37">
      <c r="A8" s="17" t="s">
        <v>9</v>
      </c>
      <c r="B8" s="14"/>
      <c r="C8" s="14"/>
      <c r="D8" s="14"/>
      <c r="E8" s="14"/>
      <c r="F8" s="14"/>
      <c r="G8" s="14"/>
      <c r="H8" s="14"/>
      <c r="I8" s="14"/>
      <c r="J8" s="14"/>
      <c r="K8" s="14"/>
      <c r="L8" s="14"/>
      <c r="M8" s="14"/>
      <c r="N8" s="14"/>
      <c r="O8" s="14"/>
      <c r="P8" s="14"/>
      <c r="Q8" s="14"/>
      <c r="R8" s="14"/>
      <c r="S8" s="14"/>
      <c r="T8" s="14"/>
      <c r="U8" s="14"/>
      <c r="V8" s="14"/>
      <c r="W8" s="14"/>
      <c r="X8" s="14"/>
      <c r="Y8" s="14"/>
      <c r="Z8" s="14"/>
      <c r="AA8" s="14"/>
      <c r="AB8" s="14"/>
      <c r="AC8" s="14"/>
      <c r="AD8" s="14"/>
      <c r="AE8" s="14"/>
      <c r="AF8" s="14"/>
      <c r="AG8" s="14"/>
      <c r="AH8" s="14"/>
      <c r="AI8" s="14"/>
      <c r="AJ8" s="15"/>
      <c r="AK8" s="16"/>
    </row>
    <row r="9" spans="1:37">
      <c r="B9" s="8"/>
      <c r="C9" s="8"/>
      <c r="D9" s="8"/>
      <c r="E9" s="8"/>
      <c r="F9" s="8"/>
      <c r="G9" s="8"/>
      <c r="H9" s="8"/>
      <c r="I9" s="8"/>
      <c r="J9" s="8"/>
      <c r="K9" s="8"/>
      <c r="L9" s="8"/>
      <c r="M9" s="8"/>
      <c r="N9" s="8"/>
      <c r="O9" s="8"/>
      <c r="P9" s="8"/>
      <c r="Q9" s="8"/>
      <c r="R9" s="8"/>
      <c r="S9" s="8"/>
      <c r="T9" s="8"/>
      <c r="U9" s="8"/>
      <c r="V9" s="8"/>
      <c r="W9" s="8"/>
      <c r="X9" s="8"/>
      <c r="Y9" s="8"/>
      <c r="Z9" s="8"/>
      <c r="AA9" s="8"/>
      <c r="AB9" s="8"/>
      <c r="AC9" s="8"/>
      <c r="AD9" s="8"/>
      <c r="AE9" s="8"/>
      <c r="AF9" s="8"/>
      <c r="AG9" s="8"/>
      <c r="AH9" s="8"/>
      <c r="AI9" s="9"/>
      <c r="AJ9" s="10"/>
      <c r="AK9" s="11"/>
    </row>
    <row r="10" spans="1:37">
      <c r="A10" t="s">
        <v>11</v>
      </c>
      <c r="B10" s="44">
        <f>ClPr!B10/Pop!Z32*10^6</f>
        <v>2.07620439593913E-2</v>
      </c>
      <c r="C10" s="44">
        <f>ClPr!C10/Pop!AA32*10^6</f>
        <v>2.2433684310812368E-2</v>
      </c>
      <c r="D10" s="44">
        <f>ClPr!D10/Pop!AB32*10^6</f>
        <v>2.3253027239079491E-2</v>
      </c>
      <c r="E10" s="44">
        <f>ClPr!E10/Pop!AC32*10^6</f>
        <v>2.5577438280745334E-2</v>
      </c>
      <c r="F10" s="44">
        <f>ClPr!F10/Pop!AD32*10^6</f>
        <v>2.5270573834216277E-2</v>
      </c>
      <c r="G10" s="44">
        <f>ClPr!G10/Pop!AE32*10^6</f>
        <v>2.3487841612197559E-2</v>
      </c>
      <c r="H10" s="44">
        <f>ClPr!H10/Pop!AF32*10^6</f>
        <v>2.0755323195173866E-2</v>
      </c>
      <c r="I10" s="44">
        <f>ClPr!I10/Pop!AG32*10^6</f>
        <v>2.2159102181322072E-2</v>
      </c>
      <c r="J10" s="44">
        <f>ClPr!J10/Pop!AH32*10^6</f>
        <v>1.9224526941123577E-2</v>
      </c>
      <c r="K10" s="44">
        <f>ClPr!K10/Pop!AI32*10^6</f>
        <v>1.2500702581012621E-2</v>
      </c>
      <c r="L10" s="44">
        <f>ClPr!L10/Pop!AJ32*10^6</f>
        <v>1.3501337264830496E-2</v>
      </c>
      <c r="M10" s="44">
        <f>ClPr!M10/Pop!AK32*10^6</f>
        <v>1.184486207373095E-2</v>
      </c>
      <c r="N10" s="44">
        <f>ClPr!N10/Pop!AL32*10^6</f>
        <v>1.1347536637115681E-2</v>
      </c>
      <c r="O10" s="44">
        <f>ClPr!O10/Pop!AM32*10^6</f>
        <v>1.2375213094503044E-2</v>
      </c>
      <c r="P10" s="44">
        <f>ClPr!P10/Pop!AN32*10^6</f>
        <v>1.2278328181919807E-2</v>
      </c>
      <c r="Q10" s="44">
        <f>ClPr!Q10/Pop!AO32*10^6</f>
        <v>1.1144614873025987E-2</v>
      </c>
      <c r="R10" s="44">
        <f>ClPr!R10/Pop!AP32*10^6</f>
        <v>1.2686886465486359E-2</v>
      </c>
      <c r="S10" s="44">
        <f>ClPr!S10/Pop!AQ32*10^6</f>
        <v>1.1990677028498688E-2</v>
      </c>
      <c r="T10" s="44">
        <f>ClPr!T10/Pop!AR32*10^6</f>
        <v>1.2019319713609056E-2</v>
      </c>
      <c r="U10" s="44">
        <f>ClPr!U10/Pop!AS32*10^6</f>
        <v>1.6243760982013342E-2</v>
      </c>
      <c r="V10" s="44">
        <f>ClPr!V10/Pop!AT32*10^6</f>
        <v>1.1970110862602627E-2</v>
      </c>
      <c r="W10" s="44">
        <f>ClPr!W10/Pop!AU32*10^6</f>
        <v>1.074001268488365E-2</v>
      </c>
      <c r="X10" s="44">
        <f>ClPr!X10/Pop!AV32*10^6</f>
        <v>9.5638697842011962E-3</v>
      </c>
      <c r="Y10" s="44">
        <f>ClPr!Y10/Pop!AW32*10^6</f>
        <v>1.0979517971297559E-2</v>
      </c>
      <c r="Z10" s="44">
        <f>ClPr!Z10/Pop!AX32*10^6</f>
        <v>1.2544564296957056E-2</v>
      </c>
      <c r="AA10" s="44">
        <f>ClPr!AA10/Pop!AY32*10^6</f>
        <v>1.165725460530509E-2</v>
      </c>
      <c r="AB10" s="44">
        <f>ClPr!AB10/Pop!AZ32*10^6</f>
        <v>1.1695803873070443E-2</v>
      </c>
      <c r="AC10" s="44">
        <f>ClPr!AC10/Pop!BA32*10^6</f>
        <v>1.2830322134307535E-2</v>
      </c>
      <c r="AD10" s="44">
        <f>ClPr!AD10/Pop!BB32*10^6</f>
        <v>9.7257007188353683E-3</v>
      </c>
      <c r="AE10" s="44">
        <f>ClPr!AE10/Pop!BC32*10^6</f>
        <v>1.0305757945733924E-2</v>
      </c>
      <c r="AF10" s="44">
        <f>ClPr!AF10/Pop!BD32*10^6</f>
        <v>1.0377593375739607E-2</v>
      </c>
      <c r="AG10" s="44">
        <f>ClPr!AG10/Pop!BE32*10^6</f>
        <v>1.2357738967241582E-2</v>
      </c>
      <c r="AH10" s="44">
        <f>ClPr!AH10/Pop!BF32*10^6</f>
        <v>1.5903954921923317E-2</v>
      </c>
      <c r="AI10" s="44">
        <f>ClPr!AI10/Pop!BG32*10^6</f>
        <v>1.5763611506694131E-2</v>
      </c>
      <c r="AJ10" s="19"/>
      <c r="AK10" s="11"/>
    </row>
    <row r="11" spans="1:37">
      <c r="A11" t="s">
        <v>12</v>
      </c>
      <c r="B11" s="44">
        <f>ClPr!B11/Pop!Z47*10^6</f>
        <v>0.10019383974784708</v>
      </c>
      <c r="C11" s="44">
        <f>ClPr!C11/Pop!AA47*10^6</f>
        <v>0.10625393939256403</v>
      </c>
      <c r="D11" s="44">
        <f>ClPr!D11/Pop!AB47*10^6</f>
        <v>0.11317543072456261</v>
      </c>
      <c r="E11" s="44">
        <f>ClPr!E11/Pop!AC47*10^6</f>
        <v>0.14203585485801323</v>
      </c>
      <c r="F11" s="44">
        <f>ClPr!F11/Pop!AD47*10^6</f>
        <v>0.18570418224798033</v>
      </c>
      <c r="G11" s="44">
        <f>ClPr!G11/Pop!AE47*10^6</f>
        <v>0.21844009482387025</v>
      </c>
      <c r="H11" s="44">
        <f>ClPr!H11/Pop!AF47*10^6</f>
        <v>0.27064291082550118</v>
      </c>
      <c r="I11" s="44">
        <f>ClPr!I11/Pop!AG47*10^6</f>
        <v>0.29697471882557802</v>
      </c>
      <c r="J11" s="44">
        <f>ClPr!J11/Pop!AH47*10^6</f>
        <v>0.35437910205115075</v>
      </c>
      <c r="K11" s="44">
        <f>ClPr!K11/Pop!AI47*10^6</f>
        <v>0.40724140559529193</v>
      </c>
      <c r="L11" s="44">
        <f>ClPr!L11/Pop!AJ47*10^6</f>
        <v>0.37216499473901798</v>
      </c>
      <c r="M11" s="44">
        <f>ClPr!M11/Pop!AK47*10^6</f>
        <v>0.40041554626036346</v>
      </c>
      <c r="N11" s="44">
        <f>ClPr!N11/Pop!AL47*10^6</f>
        <v>0.38112680487491007</v>
      </c>
      <c r="O11" s="44">
        <f>ClPr!O11/Pop!AM47*10^6</f>
        <v>0.4000769578291809</v>
      </c>
      <c r="P11" s="44">
        <f>ClPr!P11/Pop!AN47*10^6</f>
        <v>0.44685135204683357</v>
      </c>
      <c r="Q11" s="44">
        <f>ClPr!Q11/Pop!AO47*10^6</f>
        <v>0.51360689476513732</v>
      </c>
      <c r="R11" s="44">
        <f>ClPr!R11/Pop!AP47*10^6</f>
        <v>0.54818411219159568</v>
      </c>
      <c r="S11" s="44">
        <f>ClPr!S11/Pop!AQ47*10^6</f>
        <v>0.55916083511301751</v>
      </c>
      <c r="T11" s="44">
        <f>ClPr!T11/Pop!AR47*10^6</f>
        <v>0.53466812442997025</v>
      </c>
      <c r="U11" s="44">
        <f>ClPr!U11/Pop!AS47*10^6</f>
        <v>0.61521939194719999</v>
      </c>
      <c r="V11" s="44">
        <f>ClPr!V11/Pop!AT47*10^6</f>
        <v>0.69633834247893989</v>
      </c>
      <c r="W11" s="44">
        <f>ClPr!W11/Pop!AU47*10^6</f>
        <v>0.61734568236328768</v>
      </c>
      <c r="X11" s="44">
        <f>ClPr!X11/Pop!AV47*10^6</f>
        <v>0.77144822082821785</v>
      </c>
      <c r="Y11" s="44">
        <f>ClPr!Y11/Pop!AW47*10^6</f>
        <v>0.81687858042135508</v>
      </c>
      <c r="Z11" s="44">
        <f>ClPr!Z11/Pop!AX47*10^6</f>
        <v>0.88693622502865621</v>
      </c>
      <c r="AA11" s="44">
        <f>ClPr!AA11/Pop!AY47*10^6</f>
        <v>0.97266282137402305</v>
      </c>
      <c r="AB11" s="44">
        <f>ClPr!AB11/Pop!AZ47*10^6</f>
        <v>1.0239276863070392</v>
      </c>
      <c r="AC11" s="44">
        <f>ClPr!AC11/Pop!BA47*10^6</f>
        <v>1.0640207566396365</v>
      </c>
      <c r="AD11" s="44">
        <f>ClPr!AD11/Pop!BB47*10^6</f>
        <v>1.0420232619718977</v>
      </c>
      <c r="AE11" s="44">
        <f>ClPr!AE11/Pop!BC47*10^6</f>
        <v>1.0524735081347243</v>
      </c>
      <c r="AF11" s="44">
        <f>ClPr!AF11/Pop!BD47*10^6</f>
        <v>1.2018178871592882</v>
      </c>
      <c r="AG11" s="44">
        <f>ClPr!AG11/Pop!BE47*10^6</f>
        <v>1.234312070836318</v>
      </c>
      <c r="AH11" s="44">
        <f>ClPr!AH11/Pop!BF47*10^6</f>
        <v>1.1738416661123356</v>
      </c>
      <c r="AI11" s="44">
        <f>ClPr!AI11/Pop!BG47*10^6</f>
        <v>1.2047291630134385</v>
      </c>
      <c r="AJ11" s="10"/>
      <c r="AK11" s="11"/>
    </row>
    <row r="12" spans="1:37">
      <c r="A12" t="s">
        <v>16</v>
      </c>
      <c r="B12" s="44">
        <f>ClPr!B12/Pop!Z241*10^6</f>
        <v>2.3157254218217462E-3</v>
      </c>
      <c r="C12" s="44">
        <f>ClPr!C12/Pop!AA241*10^6</f>
        <v>2.2550499032441521E-3</v>
      </c>
      <c r="D12" s="44">
        <f>ClPr!D12/Pop!AB241*10^6</f>
        <v>1.7572003396054349E-3</v>
      </c>
      <c r="E12" s="44">
        <f>ClPr!E12/Pop!AC241*10^6</f>
        <v>2.1397853715405973E-3</v>
      </c>
      <c r="F12" s="44">
        <f>ClPr!F12/Pop!AD241*10^6</f>
        <v>1.6678034248650865E-3</v>
      </c>
      <c r="G12" s="44">
        <f>ClPr!G12/Pop!AE241*10^6</f>
        <v>2.4375951257231397E-3</v>
      </c>
      <c r="H12" s="44">
        <f>ClPr!H12/Pop!AF241*10^6</f>
        <v>9.5022509854457739E-3</v>
      </c>
      <c r="I12" s="44">
        <f>ClPr!I12/Pop!AG241*10^6</f>
        <v>4.1300878792823091E-2</v>
      </c>
      <c r="J12" s="44">
        <f>ClPr!J12/Pop!AH241*10^6</f>
        <v>7.9444977597530914E-2</v>
      </c>
      <c r="K12" s="44">
        <f>ClPr!K12/Pop!AI241*10^6</f>
        <v>7.9020404835595526E-2</v>
      </c>
      <c r="L12" s="44">
        <f>ClPr!L12/Pop!AJ241*10^6</f>
        <v>8.6168540337738866E-2</v>
      </c>
      <c r="M12" s="44">
        <f>ClPr!M12/Pop!AK241*10^6</f>
        <v>8.7040677491377061E-2</v>
      </c>
      <c r="N12" s="44">
        <f>ClPr!N12/Pop!AL241*10^6</f>
        <v>0.13594812317624855</v>
      </c>
      <c r="O12" s="44">
        <f>ClPr!O12/Pop!AM241*10^6</f>
        <v>0.14917976375942016</v>
      </c>
      <c r="P12" s="44">
        <f>ClPr!P12/Pop!AN241*10^6</f>
        <v>0.14311357732825322</v>
      </c>
      <c r="Q12" s="44">
        <f>ClPr!Q12/Pop!AO241*10^6</f>
        <v>0.13472433741744172</v>
      </c>
      <c r="R12" s="44">
        <f>ClPr!R12/Pop!AP241*10^6</f>
        <v>0.16711526742050103</v>
      </c>
      <c r="S12" s="44">
        <f>ClPr!S12/Pop!AQ241*10^6</f>
        <v>0.20011259242825707</v>
      </c>
      <c r="T12" s="44">
        <f>ClPr!T12/Pop!AR241*10^6</f>
        <v>0.20025096934605011</v>
      </c>
      <c r="U12" s="44">
        <f>ClPr!U12/Pop!AS241*10^6</f>
        <v>0.23496948939392298</v>
      </c>
      <c r="V12" s="44">
        <f>ClPr!V12/Pop!AT241*10^6</f>
        <v>0.22508620499003196</v>
      </c>
      <c r="W12" s="44">
        <f>ClPr!W12/Pop!AU241*10^6</f>
        <v>0.23280313648752793</v>
      </c>
      <c r="X12" s="44">
        <f>ClPr!X12/Pop!AV241*10^6</f>
        <v>0.19846812782658166</v>
      </c>
      <c r="Y12" s="44">
        <f>ClPr!Y12/Pop!AW241*10^6</f>
        <v>0.22490778460798752</v>
      </c>
      <c r="Z12" s="44">
        <f>ClPr!Z12/Pop!AX241*10^6</f>
        <v>0.19620933068701485</v>
      </c>
      <c r="AA12" s="44">
        <f>ClPr!AA12/Pop!AY241*10^6</f>
        <v>0.21107902076009979</v>
      </c>
      <c r="AB12" s="44">
        <f>ClPr!AB12/Pop!AZ241*10^6</f>
        <v>0.16084944403713156</v>
      </c>
      <c r="AC12" s="44">
        <f>ClPr!AC12/Pop!BA241*10^6</f>
        <v>0.12779088759440113</v>
      </c>
      <c r="AD12" s="44">
        <f>ClPr!AD12/Pop!BB241*10^6</f>
        <v>8.3892749481764978E-2</v>
      </c>
      <c r="AE12" s="44">
        <f>ClPr!AE12/Pop!BC241*10^6</f>
        <v>6.8730775914556425E-2</v>
      </c>
      <c r="AF12" s="44">
        <f>ClPr!AF12/Pop!BD241*10^6</f>
        <v>5.2093899099601999E-2</v>
      </c>
      <c r="AG12" s="44">
        <f>ClPr!AG12/Pop!BE241*10^6</f>
        <v>2.9342568478491395E-2</v>
      </c>
      <c r="AH12" s="44">
        <f>ClPr!AH12/Pop!BF241*10^6</f>
        <v>6.1966483700855252E-2</v>
      </c>
      <c r="AI12" s="44">
        <f>ClPr!AI12/Pop!BG241*10^6</f>
        <v>6.0174999832096863E-2</v>
      </c>
      <c r="AJ12" s="10"/>
      <c r="AK12" s="11"/>
    </row>
    <row r="13" spans="1:37">
      <c r="A13" t="s">
        <v>17</v>
      </c>
      <c r="B13" s="8"/>
      <c r="C13" s="8"/>
      <c r="D13" s="8"/>
      <c r="E13" s="8"/>
      <c r="F13" s="8"/>
      <c r="G13" s="8"/>
      <c r="H13" s="8"/>
      <c r="I13" s="8"/>
      <c r="J13" s="8"/>
      <c r="K13" s="8"/>
      <c r="L13" s="8"/>
      <c r="M13" s="8"/>
      <c r="N13" s="8"/>
      <c r="O13" s="8"/>
      <c r="P13" s="8"/>
      <c r="Q13" s="8"/>
      <c r="R13" s="8"/>
      <c r="S13" s="8"/>
      <c r="T13" s="8"/>
      <c r="U13" s="8"/>
      <c r="V13" s="8"/>
      <c r="W13" s="8"/>
      <c r="X13" s="8"/>
      <c r="Y13" s="8"/>
      <c r="Z13" s="8"/>
      <c r="AA13" s="8"/>
      <c r="AB13" s="8"/>
      <c r="AC13" s="8"/>
      <c r="AD13" s="8"/>
      <c r="AE13" s="8"/>
      <c r="AF13" s="8"/>
      <c r="AG13" s="8"/>
      <c r="AH13" s="8"/>
      <c r="AI13" s="8"/>
      <c r="AJ13" s="10"/>
      <c r="AK13" s="11"/>
    </row>
    <row r="14" spans="1:37">
      <c r="A14" s="17" t="s">
        <v>18</v>
      </c>
      <c r="B14" s="14"/>
      <c r="C14" s="14"/>
      <c r="D14" s="14"/>
      <c r="E14" s="14"/>
      <c r="F14" s="14"/>
      <c r="G14" s="14"/>
      <c r="H14" s="14"/>
      <c r="I14" s="14"/>
      <c r="J14" s="14"/>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5"/>
      <c r="AK14" s="16"/>
    </row>
    <row r="15" spans="1:37">
      <c r="B15" s="8"/>
      <c r="C15" s="8"/>
      <c r="D15" s="8"/>
      <c r="E15" s="8"/>
      <c r="F15" s="8"/>
      <c r="G15" s="8"/>
      <c r="H15" s="8"/>
      <c r="I15" s="8"/>
      <c r="J15" s="8"/>
      <c r="K15" s="8"/>
      <c r="L15" s="8"/>
      <c r="M15" s="8"/>
      <c r="N15" s="8"/>
      <c r="O15" s="8"/>
      <c r="P15" s="8"/>
      <c r="Q15" s="8"/>
      <c r="R15" s="8"/>
      <c r="S15" s="8"/>
      <c r="T15" s="8"/>
      <c r="U15" s="8"/>
      <c r="V15" s="8"/>
      <c r="W15" s="8"/>
      <c r="X15" s="8"/>
      <c r="Y15" s="8"/>
      <c r="Z15" s="8"/>
      <c r="AA15" s="8"/>
      <c r="AB15" s="8"/>
      <c r="AC15" s="8"/>
      <c r="AD15" s="8"/>
      <c r="AE15" s="8"/>
      <c r="AF15" s="8"/>
      <c r="AG15" s="8"/>
      <c r="AH15" s="8"/>
      <c r="AI15" s="9"/>
      <c r="AJ15" s="10"/>
      <c r="AK15" s="11"/>
    </row>
    <row r="16" spans="1:37">
      <c r="A16" t="s">
        <v>86</v>
      </c>
      <c r="B16" s="44">
        <f>ClPr!B16/Pop!Z24*10^6</f>
        <v>0.56436327716549217</v>
      </c>
      <c r="C16" s="44">
        <f>ClPr!C16/Pop!AA24*10^6</f>
        <v>0.61817622684297213</v>
      </c>
      <c r="D16" s="44">
        <f>ClPr!D16/Pop!AB24*10^6</f>
        <v>0.62001816170527035</v>
      </c>
      <c r="E16" s="44">
        <f>ClPr!E16/Pop!AC24*10^6</f>
        <v>0.6170648364296869</v>
      </c>
      <c r="F16" s="44">
        <f>ClPr!F16/Pop!AD24*10^6</f>
        <v>0.58932562094547236</v>
      </c>
      <c r="G16" s="44">
        <f>ClPr!G16/Pop!AE24*10^6</f>
        <v>0.67040246443115448</v>
      </c>
      <c r="H16" s="44">
        <f>ClPr!H16/Pop!AF24*10^6</f>
        <v>0.69890859476377543</v>
      </c>
      <c r="I16" s="44">
        <f>ClPr!I16/Pop!AG24*10^6</f>
        <v>0.64818069583214544</v>
      </c>
      <c r="J16" s="44">
        <f>ClPr!J16/Pop!AH24*10^6</f>
        <v>0.65817261987068332</v>
      </c>
      <c r="K16" s="44">
        <f>ClPr!K16/Pop!AI24*10^6</f>
        <v>0.61745784430754136</v>
      </c>
      <c r="L16" s="44">
        <f>ClPr!L16/Pop!AJ24*10^6</f>
        <v>0.7018370790704056</v>
      </c>
      <c r="M16" s="44">
        <f>ClPr!M16/Pop!AK24*10^6</f>
        <v>0.76868257575109211</v>
      </c>
      <c r="N16" s="44">
        <f>ClPr!N16/Pop!AL24*10^6</f>
        <v>0.75445161834711139</v>
      </c>
      <c r="O16" s="44">
        <f>ClPr!O16/Pop!AM24*10^6</f>
        <v>0.73340658566612471</v>
      </c>
      <c r="P16" s="44">
        <f>ClPr!P16/Pop!AN24*10^6</f>
        <v>0.78011337056663832</v>
      </c>
      <c r="Q16" s="44">
        <f>ClPr!Q16/Pop!AO24*10^6</f>
        <v>0.78394077080049851</v>
      </c>
      <c r="R16" s="44">
        <f>ClPr!R16/Pop!AP24*10^6</f>
        <v>0.59506132487654451</v>
      </c>
      <c r="S16" s="44">
        <f>ClPr!S16/Pop!AQ24*10^6</f>
        <v>0.60657200017214319</v>
      </c>
      <c r="T16" s="44">
        <f>ClPr!T16/Pop!AR24*10^6</f>
        <v>0.51485004890924613</v>
      </c>
      <c r="U16" s="44">
        <f>ClPr!U16/Pop!AS24*10^6</f>
        <v>0.54008779439911048</v>
      </c>
      <c r="V16" s="44">
        <f>ClPr!V16/Pop!AT24*10^6</f>
        <v>0.55343006347865331</v>
      </c>
      <c r="W16" s="44">
        <f>ClPr!W16/Pop!AU24*10^6</f>
        <v>0.55078830748401342</v>
      </c>
      <c r="X16" s="44">
        <f>ClPr!X16/Pop!AV24*10^6</f>
        <v>0.57857572711079375</v>
      </c>
      <c r="Y16" s="44">
        <f>ClPr!Y16/Pop!AW24*10^6</f>
        <v>0.56346092494675404</v>
      </c>
      <c r="Z16" s="44">
        <f>ClPr!Z16/Pop!AX24*10^6</f>
        <v>0.52695644156495558</v>
      </c>
      <c r="AA16" s="44">
        <f>ClPr!AA16/Pop!AY24*10^6</f>
        <v>0.55183843772646246</v>
      </c>
      <c r="AB16" s="44">
        <f>ClPr!AB16/Pop!AZ24*10^6</f>
        <v>0.62422255797651349</v>
      </c>
      <c r="AC16" s="44">
        <f>ClPr!AC16/Pop!BA24*10^6</f>
        <v>0.63636721669187479</v>
      </c>
      <c r="AD16" s="44">
        <f>ClPr!AD16/Pop!BB24*10^6</f>
        <v>0.60477596227174424</v>
      </c>
      <c r="AE16" s="44">
        <f>ClPr!AE16/Pop!BC24*10^6</f>
        <v>0.65757150884514159</v>
      </c>
      <c r="AF16" s="44">
        <f>ClPr!AF16/Pop!BD24*10^6</f>
        <v>0.83474094293848489</v>
      </c>
      <c r="AG16" s="44">
        <f>ClPr!AG16/Pop!BE24*10^6</f>
        <v>0.75582601586881293</v>
      </c>
      <c r="AH16" s="44">
        <f>ClPr!AH16/Pop!BF24*10^6</f>
        <v>0.65037858144814087</v>
      </c>
      <c r="AI16" s="44">
        <f>ClPr!AI16/Pop!BG24*10^6</f>
        <v>0.71374584900469273</v>
      </c>
      <c r="AJ16" s="10"/>
      <c r="AK16" s="11"/>
    </row>
    <row r="17" spans="1:37">
      <c r="A17" t="s">
        <v>87</v>
      </c>
      <c r="B17" s="44">
        <f>ClPr!B17/Pop!Z56*10^6</f>
        <v>4.142221069925454</v>
      </c>
      <c r="C17" s="44">
        <f>ClPr!C17/Pop!AA56*10^6</f>
        <v>4.1800603392218063</v>
      </c>
      <c r="D17" s="44">
        <f>ClPr!D17/Pop!AB56*10^6</f>
        <v>4.2444896588514212</v>
      </c>
      <c r="E17" s="44">
        <f>ClPr!E17/Pop!AC56*10^6</f>
        <v>4.304357532933377</v>
      </c>
      <c r="F17" s="44">
        <f>ClPr!F17/Pop!AD56*10^6</f>
        <v>4.2488544799030636</v>
      </c>
      <c r="G17" s="44">
        <f>ClPr!G17/Pop!AE56*10^6</f>
        <v>4.2378629031075024</v>
      </c>
      <c r="H17" s="44">
        <f>ClPr!H17/Pop!AF56*10^6</f>
        <v>4.2122891295338851</v>
      </c>
      <c r="I17" s="44">
        <f>ClPr!I17/Pop!AG56*10^6</f>
        <v>4.1083937013353191</v>
      </c>
      <c r="J17" s="44">
        <f>ClPr!J17/Pop!AH56*10^6</f>
        <v>3.9314842503907217</v>
      </c>
      <c r="K17" s="44">
        <f>ClPr!K17/Pop!AI56*10^6</f>
        <v>3.5479697150212495</v>
      </c>
      <c r="L17" s="44">
        <f>ClPr!L17/Pop!AJ56*10^6</f>
        <v>3.2865707141156721</v>
      </c>
      <c r="M17" s="44">
        <f>ClPr!M17/Pop!AK56*10^6</f>
        <v>3.0472251843264782</v>
      </c>
      <c r="N17" s="44">
        <f>ClPr!N17/Pop!AL56*10^6</f>
        <v>2.9787143476209685</v>
      </c>
      <c r="O17" s="44">
        <f>ClPr!O17/Pop!AM56*10^6</f>
        <v>2.7204887468584045</v>
      </c>
      <c r="P17" s="44">
        <f>ClPr!P17/Pop!AN56*10^6</f>
        <v>2.6418784633805235</v>
      </c>
      <c r="Q17" s="44">
        <f>ClPr!Q17/Pop!AO56*10^6</f>
        <v>2.6128615483763782</v>
      </c>
      <c r="R17" s="44">
        <f>ClPr!R17/Pop!AP56*10^6</f>
        <v>2.7098797176097236</v>
      </c>
      <c r="S17" s="44">
        <f>ClPr!S17/Pop!AQ56*10^6</f>
        <v>2.5294085135645172</v>
      </c>
      <c r="T17" s="44">
        <f>ClPr!T17/Pop!AR56*10^6</f>
        <v>2.2442616040654966</v>
      </c>
      <c r="U17" s="44">
        <f>ClPr!U17/Pop!AS56*10^6</f>
        <v>2.4378555761026237</v>
      </c>
      <c r="V17" s="44">
        <f>ClPr!V17/Pop!AT56*10^6</f>
        <v>2.4850438598741658</v>
      </c>
      <c r="W17" s="44">
        <f>ClPr!W17/Pop!AU56*10^6</f>
        <v>2.3849911584016183</v>
      </c>
      <c r="X17" s="44">
        <f>ClPr!X17/Pop!AV56*10^6</f>
        <v>2.3756503115921839</v>
      </c>
      <c r="Y17" s="44">
        <f>ClPr!Y17/Pop!AW56*10^6</f>
        <v>2.3056741722815532</v>
      </c>
      <c r="Z17" s="44">
        <f>ClPr!Z17/Pop!AX56*10^6</f>
        <v>2.3025368486387223</v>
      </c>
      <c r="AA17" s="44">
        <f>ClPr!AA17/Pop!AY56*10^6</f>
        <v>2.326990104670978</v>
      </c>
      <c r="AB17" s="44">
        <f>ClPr!AB17/Pop!AZ56*10^6</f>
        <v>2.2896454939787909</v>
      </c>
      <c r="AC17" s="44">
        <f>ClPr!AC17/Pop!BA56*10^6</f>
        <v>2.1911622715058248</v>
      </c>
      <c r="AD17" s="44">
        <f>ClPr!AD17/Pop!BB56*10^6</f>
        <v>2.0148792546271062</v>
      </c>
      <c r="AE17" s="44">
        <f>ClPr!AE17/Pop!BC56*10^6</f>
        <v>1.9867494933074703</v>
      </c>
      <c r="AF17" s="44">
        <f>ClPr!AF17/Pop!BD56*10^6</f>
        <v>2.0569080876866028</v>
      </c>
      <c r="AG17" s="44">
        <f>ClPr!AG17/Pop!BE56*10^6</f>
        <v>1.9730745664781841</v>
      </c>
      <c r="AH17" s="44">
        <f>ClPr!AH17/Pop!BF56*10^6</f>
        <v>1.7080030968619511</v>
      </c>
      <c r="AI17" s="44">
        <f>ClPr!AI17/Pop!BG56*10^6</f>
        <v>1.6489458236341317</v>
      </c>
      <c r="AJ17" s="10"/>
      <c r="AK17" s="11"/>
    </row>
    <row r="18" spans="1:37">
      <c r="A18" t="s">
        <v>89</v>
      </c>
      <c r="B18" s="44">
        <f>ClPr!B18/Pop!Z78*10^6</f>
        <v>0.24088874497963725</v>
      </c>
      <c r="C18" s="44">
        <f>ClPr!C18/Pop!AA78*10^6</f>
        <v>0.22252565056099649</v>
      </c>
      <c r="D18" s="44">
        <f>ClPr!D18/Pop!AB78*10^6</f>
        <v>0.21814120450996541</v>
      </c>
      <c r="E18" s="44">
        <f>ClPr!E18/Pop!AC78*10^6</f>
        <v>0.21143682186466062</v>
      </c>
      <c r="F18" s="44">
        <f>ClPr!F18/Pop!AD78*10^6</f>
        <v>0.19209205287148043</v>
      </c>
      <c r="G18" s="44">
        <f>ClPr!G18/Pop!AE78*10^6</f>
        <v>0.18500792332185614</v>
      </c>
      <c r="H18" s="44">
        <f>ClPr!H18/Pop!AF78*10^6</f>
        <v>0.1689207070838597</v>
      </c>
      <c r="I18" s="44">
        <f>ClPr!I18/Pop!AG78*10^6</f>
        <v>0.14662024401094925</v>
      </c>
      <c r="J18" s="44">
        <f>ClPr!J18/Pop!AH78*10^6</f>
        <v>0.14282596010508758</v>
      </c>
      <c r="K18" s="44">
        <f>ClPr!K18/Pop!AI78*10^6</f>
        <v>0.13210782197198553</v>
      </c>
      <c r="L18" s="44">
        <f>ClPr!L18/Pop!AJ78*10^6</f>
        <v>0.12602606437342503</v>
      </c>
      <c r="M18" s="44">
        <f>ClPr!M18/Pop!AK78*10^6</f>
        <v>0.11588546191797498</v>
      </c>
      <c r="N18" s="44">
        <f>ClPr!N18/Pop!AL78*10^6</f>
        <v>0.10421818423893908</v>
      </c>
      <c r="O18" s="44">
        <f>ClPr!O18/Pop!AM78*10^6</f>
        <v>9.1526325899465771E-2</v>
      </c>
      <c r="P18" s="44">
        <f>ClPr!P18/Pop!AN78*10^6</f>
        <v>8.5821913162942062E-2</v>
      </c>
      <c r="Q18" s="44">
        <f>ClPr!Q18/Pop!AO78*10^6</f>
        <v>8.4179736848213463E-2</v>
      </c>
      <c r="R18" s="44">
        <f>ClPr!R18/Pop!AP78*10^6</f>
        <v>7.0041041054459158E-2</v>
      </c>
      <c r="S18" s="44">
        <f>ClPr!S18/Pop!AQ78*10^6</f>
        <v>5.8485079299991256E-2</v>
      </c>
      <c r="T18" s="44">
        <f>ClPr!T18/Pop!AR78*10^6</f>
        <v>5.4052520305564532E-2</v>
      </c>
      <c r="U18" s="44">
        <f>ClPr!U18/Pop!AS78*10^6</f>
        <v>3.8386457968938005E-2</v>
      </c>
      <c r="V18" s="44">
        <f>ClPr!V18/Pop!AT78*10^6</f>
        <v>2.4508246320736279E-2</v>
      </c>
      <c r="W18" s="44">
        <f>ClPr!W18/Pop!AU78*10^6</f>
        <v>1.8686142939801392E-2</v>
      </c>
      <c r="X18" s="44">
        <f>ClPr!X18/Pop!AV78*10^6</f>
        <v>2.0542009317839841E-2</v>
      </c>
      <c r="Y18" s="44">
        <f>ClPr!Y18/Pop!AW78*10^6</f>
        <v>6.17814580764067E-3</v>
      </c>
      <c r="Z18" s="44">
        <f>ClPr!Z18/Pop!AX78*10^6</f>
        <v>3.9551685321945985E-3</v>
      </c>
      <c r="AA18" s="44">
        <f>ClPr!AA18/Pop!AY78*10^6</f>
        <v>2.8773348212215661E-3</v>
      </c>
      <c r="AB18" s="44">
        <f>ClPr!AB18/Pop!AZ78*10^6</f>
        <v>2.6697917570724134E-3</v>
      </c>
      <c r="AC18" s="44">
        <f>ClPr!AC18/Pop!BA78*10^6</f>
        <v>1.7426798874875167E-3</v>
      </c>
      <c r="AD18" s="44">
        <f>ClPr!AD18/Pop!BB78*10^6</f>
        <v>9.2006984858155477E-4</v>
      </c>
      <c r="AE18" s="44">
        <f>ClPr!AE18/Pop!BC78*10^6</f>
        <v>1.6255427442947532E-3</v>
      </c>
      <c r="AF18" s="44">
        <f>ClPr!AF18/Pop!BD78*10^6</f>
        <v>9.2351448578829886E-4</v>
      </c>
      <c r="AG18" s="44">
        <f>ClPr!AG18/Pop!BE78*10^6</f>
        <v>1.7893059883967049E-3</v>
      </c>
      <c r="AH18" s="44">
        <f>ClPr!AH18/Pop!BF78*10^6</f>
        <v>1.9228523745566544E-3</v>
      </c>
      <c r="AI18" s="44">
        <f>ClPr!AI18/Pop!BG78*10^6</f>
        <v>1.8351553282659385E-3</v>
      </c>
      <c r="AJ18" s="10"/>
      <c r="AK18" s="11"/>
    </row>
    <row r="19" spans="1:37">
      <c r="A19" t="s">
        <v>90</v>
      </c>
      <c r="B19" s="44">
        <f>ClPr!B19/Pop!Z57*10^6</f>
        <v>1.8984503509388153</v>
      </c>
      <c r="C19" s="44">
        <f>ClPr!C19/Pop!AA57*10^6</f>
        <v>1.9085443551575838</v>
      </c>
      <c r="D19" s="44">
        <f>ClPr!D19/Pop!AB57*10^6</f>
        <v>1.8080705313930618</v>
      </c>
      <c r="E19" s="44">
        <f>ClPr!E19/Pop!AC57*10^6</f>
        <v>1.8363714375827438</v>
      </c>
      <c r="F19" s="44">
        <f>ClPr!F19/Pop!AD57*10^6</f>
        <v>1.9132962960619886</v>
      </c>
      <c r="G19" s="44">
        <f>ClPr!G19/Pop!AE57*10^6</f>
        <v>1.8465209852400595</v>
      </c>
      <c r="H19" s="44">
        <f>ClPr!H19/Pop!AF57*10^6</f>
        <v>1.7851596461654635</v>
      </c>
      <c r="I19" s="44">
        <f>ClPr!I19/Pop!AG57*10^6</f>
        <v>1.7644808362814977</v>
      </c>
      <c r="J19" s="44">
        <f>ClPr!J19/Pop!AH57*10^6</f>
        <v>1.6706505421286026</v>
      </c>
      <c r="K19" s="44">
        <f>ClPr!K19/Pop!AI57*10^6</f>
        <v>1.5741201990152358</v>
      </c>
      <c r="L19" s="44">
        <f>ClPr!L19/Pop!AJ57*10^6</f>
        <v>1.326651254916946</v>
      </c>
      <c r="M19" s="44">
        <f>ClPr!M19/Pop!AK57*10^6</f>
        <v>1.2109785553924537</v>
      </c>
      <c r="N19" s="44">
        <f>ClPr!N19/Pop!AL57*10^6</f>
        <v>1.082474949354008</v>
      </c>
      <c r="O19" s="44">
        <f>ClPr!O19/Pop!AM57*10^6</f>
        <v>0.9939857472503042</v>
      </c>
      <c r="P19" s="44">
        <f>ClPr!P19/Pop!AN57*10^6</f>
        <v>0.96731753837288292</v>
      </c>
      <c r="Q19" s="44">
        <f>ClPr!Q19/Pop!AO57*10^6</f>
        <v>0.90280509419359489</v>
      </c>
      <c r="R19" s="44">
        <f>ClPr!R19/Pop!AP57*10^6</f>
        <v>0.86347832490935583</v>
      </c>
      <c r="S19" s="44">
        <f>ClPr!S19/Pop!AQ57*10^6</f>
        <v>0.79194126249669716</v>
      </c>
      <c r="T19" s="44">
        <f>ClPr!T19/Pop!AR57*10^6</f>
        <v>0.77038402345072465</v>
      </c>
      <c r="U19" s="44">
        <f>ClPr!U19/Pop!AS57*10^6</f>
        <v>0.73810804591105772</v>
      </c>
      <c r="V19" s="44">
        <f>ClPr!V19/Pop!AT57*10^6</f>
        <v>0.70704487287432982</v>
      </c>
      <c r="W19" s="44">
        <f>ClPr!W19/Pop!AU57*10^6</f>
        <v>0.70791639941498996</v>
      </c>
      <c r="X19" s="44">
        <f>ClPr!X19/Pop!AV57*10^6</f>
        <v>0.69997036010374181</v>
      </c>
      <c r="Y19" s="44">
        <f>ClPr!Y19/Pop!AW57*10^6</f>
        <v>0.70762108537182367</v>
      </c>
      <c r="Z19" s="44">
        <f>ClPr!Z19/Pop!AX57*10^6</f>
        <v>0.68563557133615416</v>
      </c>
      <c r="AA19" s="44">
        <f>ClPr!AA19/Pop!AY57*10^6</f>
        <v>0.6473650448218824</v>
      </c>
      <c r="AB19" s="44">
        <f>ClPr!AB19/Pop!AZ57*10^6</f>
        <v>0.66143790436624461</v>
      </c>
      <c r="AC19" s="44">
        <f>ClPr!AC19/Pop!BA57*10^6</f>
        <v>0.61010692484436846</v>
      </c>
      <c r="AD19" s="44">
        <f>ClPr!AD19/Pop!BB57*10^6</f>
        <v>0.56670784329926138</v>
      </c>
      <c r="AE19" s="44">
        <f>ClPr!AE19/Pop!BC57*10^6</f>
        <v>0.56125984212702407</v>
      </c>
      <c r="AF19" s="44">
        <f>ClPr!AF19/Pop!BD57*10^6</f>
        <v>0.57130087553286513</v>
      </c>
      <c r="AG19" s="44">
        <f>ClPr!AG19/Pop!BE57*10^6</f>
        <v>0.59399574053553916</v>
      </c>
      <c r="AH19" s="44">
        <f>ClPr!AH19/Pop!BF57*10^6</f>
        <v>0.55471813541585557</v>
      </c>
      <c r="AI19" s="44">
        <f>ClPr!AI19/Pop!BG57*10^6</f>
        <v>0.54167683467733674</v>
      </c>
      <c r="AJ19" s="10"/>
      <c r="AK19" s="11"/>
    </row>
    <row r="20" spans="1:37">
      <c r="A20" t="s">
        <v>91</v>
      </c>
      <c r="B20" s="44">
        <f>ClPr!B20/Pop!Z89*10^6</f>
        <v>0.35745819015360636</v>
      </c>
      <c r="C20" s="44">
        <f>ClPr!C20/Pop!AA89*10^6</f>
        <v>0.37225549789143542</v>
      </c>
      <c r="D20" s="44">
        <f>ClPr!D20/Pop!AB89*10^6</f>
        <v>0.40386417136909014</v>
      </c>
      <c r="E20" s="44">
        <f>ClPr!E20/Pop!AC89*10^6</f>
        <v>0.43680143149779593</v>
      </c>
      <c r="F20" s="44">
        <f>ClPr!F20/Pop!AD89*10^6</f>
        <v>0.48699677591997426</v>
      </c>
      <c r="G20" s="44">
        <f>ClPr!G20/Pop!AE89*10^6</f>
        <v>0.5072501065720959</v>
      </c>
      <c r="H20" s="44">
        <f>ClPr!H20/Pop!AF89*10^6</f>
        <v>0.59687304584104539</v>
      </c>
      <c r="I20" s="44">
        <f>ClPr!I20/Pop!AG89*10^6</f>
        <v>0.62636572677046476</v>
      </c>
      <c r="J20" s="44">
        <f>ClPr!J20/Pop!AH89*10^6</f>
        <v>0.70580337881806499</v>
      </c>
      <c r="K20" s="44">
        <f>ClPr!K20/Pop!AI89*10^6</f>
        <v>0.70101405833371833</v>
      </c>
      <c r="L20" s="44">
        <f>ClPr!L20/Pop!AJ89*10^6</f>
        <v>0.67305463373313956</v>
      </c>
      <c r="M20" s="44">
        <f>ClPr!M20/Pop!AK89*10^6</f>
        <v>0.67474183526738629</v>
      </c>
      <c r="N20" s="44">
        <f>ClPr!N20/Pop!AL89*10^6</f>
        <v>0.6845887076276439</v>
      </c>
      <c r="O20" s="44">
        <f>ClPr!O20/Pop!AM89*10^6</f>
        <v>0.70188631055390516</v>
      </c>
      <c r="P20" s="44">
        <f>ClPr!P20/Pop!AN89*10^6</f>
        <v>0.70597334215973839</v>
      </c>
      <c r="Q20" s="44">
        <f>ClPr!Q20/Pop!AO89*10^6</f>
        <v>0.67154153203442135</v>
      </c>
      <c r="R20" s="44">
        <f>ClPr!R20/Pop!AP89*10^6</f>
        <v>0.7153121122268149</v>
      </c>
      <c r="S20" s="44">
        <f>ClPr!S20/Pop!AQ89*10^6</f>
        <v>0.75017108522739984</v>
      </c>
      <c r="T20" s="44">
        <f>ClPr!T20/Pop!AR89*10^6</f>
        <v>0.73839150307728307</v>
      </c>
      <c r="U20" s="44">
        <f>ClPr!U20/Pop!AS89*10^6</f>
        <v>0.75312760702920978</v>
      </c>
      <c r="V20" s="44">
        <f>ClPr!V20/Pop!AT89*10^6</f>
        <v>0.77964362644082363</v>
      </c>
      <c r="W20" s="44">
        <f>ClPr!W20/Pop!AU89*10^6</f>
        <v>0.82569742639824228</v>
      </c>
      <c r="X20" s="44">
        <f>ClPr!X20/Pop!AV89*10^6</f>
        <v>0.79776938006212483</v>
      </c>
      <c r="Y20" s="44">
        <f>ClPr!Y20/Pop!AW89*10^6</f>
        <v>0.81534893918603291</v>
      </c>
      <c r="Z20" s="44">
        <f>ClPr!Z20/Pop!AX89*10^6</f>
        <v>0.80515576117213861</v>
      </c>
      <c r="AA20" s="44">
        <f>ClPr!AA20/Pop!AY89*10^6</f>
        <v>0.74929248819837024</v>
      </c>
      <c r="AB20" s="44">
        <f>ClPr!AB20/Pop!AZ89*10^6</f>
        <v>0.76447534460488764</v>
      </c>
      <c r="AC20" s="44">
        <f>ClPr!AC20/Pop!BA89*10^6</f>
        <v>0.75610873120522437</v>
      </c>
      <c r="AD20" s="44">
        <f>ClPr!AD20/Pop!BB89*10^6</f>
        <v>0.74655098235961825</v>
      </c>
      <c r="AE20" s="44">
        <f>ClPr!AE20/Pop!BC89*10^6</f>
        <v>0.65218578667539318</v>
      </c>
      <c r="AF20" s="44">
        <f>ClPr!AF20/Pop!BD89*10^6</f>
        <v>0.67878897739670363</v>
      </c>
      <c r="AG20" s="44">
        <f>ClPr!AG20/Pop!BE89*10^6</f>
        <v>0.73042501198532639</v>
      </c>
      <c r="AH20" s="44">
        <f>ClPr!AH20/Pop!BF89*10^6</f>
        <v>0.62933467475658822</v>
      </c>
      <c r="AI20" s="44">
        <f>ClPr!AI20/Pop!BG89*10^6</f>
        <v>0.57849739930289357</v>
      </c>
      <c r="AJ20" s="10"/>
      <c r="AK20" s="11"/>
    </row>
    <row r="21" spans="1:37">
      <c r="A21" t="s">
        <v>92</v>
      </c>
      <c r="B21" s="44"/>
      <c r="C21" s="44"/>
      <c r="D21" s="44"/>
      <c r="E21" s="44"/>
      <c r="F21" s="44"/>
      <c r="G21" s="44"/>
      <c r="H21" s="44"/>
      <c r="I21" s="44"/>
      <c r="J21" s="44"/>
      <c r="K21" s="44"/>
      <c r="L21" s="44"/>
      <c r="M21" s="44"/>
      <c r="N21" s="44"/>
      <c r="O21" s="44"/>
      <c r="P21" s="44"/>
      <c r="Q21" s="44"/>
      <c r="R21" s="44"/>
      <c r="S21" s="44"/>
      <c r="T21" s="44"/>
      <c r="U21" s="44"/>
      <c r="V21" s="44"/>
      <c r="W21" s="44"/>
      <c r="X21" s="44"/>
      <c r="Y21" s="44"/>
      <c r="Z21" s="44"/>
      <c r="AA21" s="44"/>
      <c r="AB21" s="44"/>
      <c r="AC21" s="44"/>
      <c r="AD21" s="44"/>
      <c r="AE21" s="44"/>
      <c r="AF21" s="44"/>
      <c r="AG21" s="44"/>
      <c r="AH21" s="44"/>
      <c r="AI21" s="44"/>
      <c r="AJ21" s="10"/>
      <c r="AK21" s="11"/>
    </row>
    <row r="22" spans="1:37">
      <c r="A22" t="s">
        <v>23</v>
      </c>
      <c r="B22" s="44"/>
      <c r="C22" s="44"/>
      <c r="D22" s="44"/>
      <c r="E22" s="44"/>
      <c r="F22" s="44"/>
      <c r="G22" s="44"/>
      <c r="H22" s="44"/>
      <c r="I22" s="44"/>
      <c r="J22" s="44"/>
      <c r="K22" s="44"/>
      <c r="L22" s="44"/>
      <c r="M22" s="44"/>
      <c r="N22" s="44"/>
      <c r="O22" s="44"/>
      <c r="P22" s="44"/>
      <c r="Q22" s="44"/>
      <c r="R22" s="44"/>
      <c r="S22" s="44"/>
      <c r="T22" s="44"/>
      <c r="U22" s="44"/>
      <c r="V22" s="44"/>
      <c r="W22" s="44"/>
      <c r="X22" s="44"/>
      <c r="Y22" s="44"/>
      <c r="Z22" s="44"/>
      <c r="AA22" s="44"/>
      <c r="AB22" s="44"/>
      <c r="AC22" s="44"/>
      <c r="AD22" s="44"/>
      <c r="AE22" s="44"/>
      <c r="AF22" s="44"/>
      <c r="AG22" s="44"/>
      <c r="AH22" s="44"/>
      <c r="AI22" s="44"/>
      <c r="AJ22" s="10"/>
      <c r="AK22" s="11"/>
    </row>
    <row r="23" spans="1:37">
      <c r="A23" t="s">
        <v>96</v>
      </c>
      <c r="B23" s="44">
        <f>ClPr!B23/Pop!Z186*10^6</f>
        <v>2.7313879864741195</v>
      </c>
      <c r="C23" s="44">
        <f>ClPr!C23/Pop!AA186*10^6</f>
        <v>3.1130884560684415</v>
      </c>
      <c r="D23" s="44">
        <f>ClPr!D23/Pop!AB186*10^6</f>
        <v>3.154073845790287</v>
      </c>
      <c r="E23" s="44">
        <f>ClPr!E23/Pop!AC186*10^6</f>
        <v>3.1802919000869658</v>
      </c>
      <c r="F23" s="44">
        <f>ClPr!F23/Pop!AD186*10^6</f>
        <v>3.1719677190914117</v>
      </c>
      <c r="G23" s="44">
        <f>ClPr!G23/Pop!AE186*10^6</f>
        <v>3.1884511298959186</v>
      </c>
      <c r="H23" s="44">
        <f>ClPr!H23/Pop!AF186*10^6</f>
        <v>3.2071466139250124</v>
      </c>
      <c r="I23" s="44">
        <f>ClPr!I23/Pop!AG186*10^6</f>
        <v>3.1905764487107779</v>
      </c>
      <c r="J23" s="44">
        <f>ClPr!J23/Pop!AH186*10^6</f>
        <v>2.9275954623363298</v>
      </c>
      <c r="K23" s="44">
        <f>ClPr!K23/Pop!AI186*10^6</f>
        <v>2.4787017215967175</v>
      </c>
      <c r="L23" s="44">
        <f>ClPr!L23/Pop!AJ186*10^6</f>
        <v>2.3719152836310684</v>
      </c>
      <c r="M23" s="44">
        <f>ClPr!M23/Pop!AK186*10^6</f>
        <v>2.3245576208491592</v>
      </c>
      <c r="N23" s="44">
        <f>ClPr!N23/Pop!AL186*10^6</f>
        <v>2.3187157578415047</v>
      </c>
      <c r="O23" s="44">
        <f>ClPr!O23/Pop!AM186*10^6</f>
        <v>2.3172449776319102</v>
      </c>
      <c r="P23" s="44">
        <f>ClPr!P23/Pop!AN186*10^6</f>
        <v>2.3608237790837481</v>
      </c>
      <c r="Q23" s="44">
        <f>ClPr!Q23/Pop!AO186*10^6</f>
        <v>2.445729393676026</v>
      </c>
      <c r="R23" s="44">
        <f>ClPr!R23/Pop!AP186*10^6</f>
        <v>2.3823177229680597</v>
      </c>
      <c r="S23" s="44">
        <f>ClPr!S23/Pop!AQ186*10^6</f>
        <v>2.0593482813271704</v>
      </c>
      <c r="T23" s="44">
        <f>ClPr!T23/Pop!AR186*10^6</f>
        <v>1.9926620555951018</v>
      </c>
      <c r="U23" s="44">
        <f>ClPr!U23/Pop!AS186*10^6</f>
        <v>1.8644722737067627</v>
      </c>
      <c r="V23" s="44">
        <f>ClPr!V23/Pop!AT186*10^6</f>
        <v>1.875193957709878</v>
      </c>
      <c r="W23" s="44">
        <f>ClPr!W23/Pop!AU186*10^6</f>
        <v>1.8647227375340867</v>
      </c>
      <c r="X23" s="44">
        <f>ClPr!X23/Pop!AV186*10^6</f>
        <v>1.8678395538511807</v>
      </c>
      <c r="Y23" s="44">
        <f>ClPr!Y23/Pop!AW186*10^6</f>
        <v>1.8458051854393414</v>
      </c>
      <c r="Z23" s="44">
        <f>ClPr!Z23/Pop!AX186*10^6</f>
        <v>1.799020284187689</v>
      </c>
      <c r="AA23" s="44">
        <f>ClPr!AA23/Pop!AY186*10^6</f>
        <v>1.7556518790704725</v>
      </c>
      <c r="AB23" s="44">
        <f>ClPr!AB23/Pop!AZ186*10^6</f>
        <v>1.635065020212956</v>
      </c>
      <c r="AC23" s="44">
        <f>ClPr!AC23/Pop!BA186*10^6</f>
        <v>1.5865769685190581</v>
      </c>
      <c r="AD23" s="44">
        <f>ClPr!AD23/Pop!BB186*10^6</f>
        <v>1.4775075917072029</v>
      </c>
      <c r="AE23" s="44">
        <f>ClPr!AE23/Pop!BC186*10^6</f>
        <v>1.4584071468076294</v>
      </c>
      <c r="AF23" s="44">
        <f>ClPr!AF23/Pop!BD186*10^6</f>
        <v>1.4873058125132439</v>
      </c>
      <c r="AG23" s="44">
        <f>ClPr!AG23/Pop!BE186*10^6</f>
        <v>1.5456706027077729</v>
      </c>
      <c r="AH23" s="44">
        <f>ClPr!AH23/Pop!BF186*10^6</f>
        <v>1.5128935663444978</v>
      </c>
      <c r="AI23" s="44">
        <f>ClPr!AI23/Pop!BG186*10^6</f>
        <v>1.447210227101257</v>
      </c>
      <c r="AJ23" s="10"/>
      <c r="AK23" s="11"/>
    </row>
    <row r="24" spans="1:37">
      <c r="A24" t="s">
        <v>25</v>
      </c>
      <c r="B24" s="44">
        <f>ClPr!B24/Pop!Z194*10^6</f>
        <v>0.37792265827937727</v>
      </c>
      <c r="C24" s="44">
        <f>ClPr!C24/Pop!AA194*10^6</f>
        <v>0.37292716826809741</v>
      </c>
      <c r="D24" s="44">
        <f>ClPr!D24/Pop!AB194*10^6</f>
        <v>0.43062954275751159</v>
      </c>
      <c r="E24" s="44">
        <f>ClPr!E24/Pop!AC194*10^6</f>
        <v>0.43395243395904737</v>
      </c>
      <c r="F24" s="44">
        <f>ClPr!F24/Pop!AD194*10^6</f>
        <v>0.45218225625221631</v>
      </c>
      <c r="G24" s="44">
        <f>ClPr!G24/Pop!AE194*10^6</f>
        <v>0.45791491974298476</v>
      </c>
      <c r="H24" s="44">
        <f>ClPr!H24/Pop!AF194*10^6</f>
        <v>0.49132376523738053</v>
      </c>
      <c r="I24" s="44">
        <f>ClPr!I24/Pop!AG194*10^6</f>
        <v>0.54584026816409226</v>
      </c>
      <c r="J24" s="44">
        <f>ClPr!J24/Pop!AH194*10^6</f>
        <v>0.53592997073926429</v>
      </c>
      <c r="K24" s="44">
        <f>ClPr!K24/Pop!AI194*10^6</f>
        <v>0.37307653342200303</v>
      </c>
      <c r="L24" s="44">
        <f>ClPr!L24/Pop!AJ194*10^6</f>
        <v>0.32008045092099069</v>
      </c>
      <c r="M24" s="44">
        <f>ClPr!M24/Pop!AK194*10^6</f>
        <v>0.37470052696100659</v>
      </c>
      <c r="N24" s="44">
        <f>ClPr!N24/Pop!AL194*10^6</f>
        <v>0.38956150495538383</v>
      </c>
      <c r="O24" s="44">
        <f>ClPr!O24/Pop!AM194*10^6</f>
        <v>0.40228575471646699</v>
      </c>
      <c r="P24" s="44">
        <f>ClPr!P24/Pop!AN194*10^6</f>
        <v>0.41175139794367371</v>
      </c>
      <c r="Q24" s="44">
        <f>ClPr!Q24/Pop!AO194*10^6</f>
        <v>0.42481711222116364</v>
      </c>
      <c r="R24" s="44">
        <f>ClPr!R24/Pop!AP194*10^6</f>
        <v>0.32626662190168226</v>
      </c>
      <c r="S24" s="44">
        <f>ClPr!S24/Pop!AQ194*10^6</f>
        <v>0.25220522791057132</v>
      </c>
      <c r="T24" s="44">
        <f>ClPr!T24/Pop!AR194*10^6</f>
        <v>0.22708262868959653</v>
      </c>
      <c r="U24" s="44">
        <f>ClPr!U24/Pop!AS194*10^6</f>
        <v>0.2869445879073827</v>
      </c>
      <c r="V24" s="44">
        <f>ClPr!V24/Pop!AT194*10^6</f>
        <v>0.32311700340663441</v>
      </c>
      <c r="W24" s="44">
        <f>ClPr!W24/Pop!AU194*10^6</f>
        <v>0.30214172647338422</v>
      </c>
      <c r="X24" s="44">
        <f>ClPr!X24/Pop!AV194*10^6</f>
        <v>0.32392284609386551</v>
      </c>
      <c r="Y24" s="44">
        <f>ClPr!Y24/Pop!AW194*10^6</f>
        <v>0.31374909312057792</v>
      </c>
      <c r="Z24" s="44">
        <f>ClPr!Z24/Pop!AX194*10^6</f>
        <v>0.31176968984638564</v>
      </c>
      <c r="AA24" s="44">
        <f>ClPr!AA24/Pop!AY194*10^6</f>
        <v>0.30905094707403835</v>
      </c>
      <c r="AB24" s="44">
        <f>ClPr!AB24/Pop!AZ194*10^6</f>
        <v>0.32115671507099181</v>
      </c>
      <c r="AC24" s="44">
        <f>ClPr!AC24/Pop!BA194*10^6</f>
        <v>0.32741211055508518</v>
      </c>
      <c r="AD24" s="44">
        <f>ClPr!AD24/Pop!BB194*10^6</f>
        <v>0.31263130793012756</v>
      </c>
      <c r="AE24" s="44">
        <f>ClPr!AE24/Pop!BC194*10^6</f>
        <v>0.28825156242759487</v>
      </c>
      <c r="AF24" s="44">
        <f>ClPr!AF24/Pop!BD194*10^6</f>
        <v>0.33017189007041708</v>
      </c>
      <c r="AG24" s="44">
        <f>ClPr!AG24/Pop!BE194*10^6</f>
        <v>0.3169325808840846</v>
      </c>
      <c r="AH24" s="44">
        <f>ClPr!AH24/Pop!BF194*10^6</f>
        <v>0.23151801321240523</v>
      </c>
      <c r="AI24" s="44">
        <f>ClPr!AI24/Pop!BG194*10^6</f>
        <v>0.22183521717556806</v>
      </c>
      <c r="AJ24" s="10"/>
      <c r="AK24" s="11"/>
    </row>
    <row r="25" spans="1:37">
      <c r="A25" t="s">
        <v>26</v>
      </c>
      <c r="B25" s="44" t="e">
        <f>ClPr!B25/Pop!Z195*10^6</f>
        <v>#VALUE!</v>
      </c>
      <c r="C25" s="44" t="e">
        <f>ClPr!C25/Pop!AA195*10^6</f>
        <v>#VALUE!</v>
      </c>
      <c r="D25" s="44" t="e">
        <f>ClPr!D25/Pop!AB195*10^6</f>
        <v>#VALUE!</v>
      </c>
      <c r="E25" s="44" t="e">
        <f>ClPr!E25/Pop!AC195*10^6</f>
        <v>#VALUE!</v>
      </c>
      <c r="F25" s="44">
        <f>ClPr!F25/Pop!AD195*10^6</f>
        <v>1.2463091861603526</v>
      </c>
      <c r="G25" s="44">
        <f>ClPr!G25/Pop!AE195*10^6</f>
        <v>1.2877639946521111</v>
      </c>
      <c r="H25" s="44">
        <f>ClPr!H25/Pop!AF195*10^6</f>
        <v>1.2777020111553377</v>
      </c>
      <c r="I25" s="44">
        <f>ClPr!I25/Pop!AG195*10^6</f>
        <v>1.3091267472083523</v>
      </c>
      <c r="J25" s="44">
        <f>ClPr!J25/Pop!AH195*10^6</f>
        <v>1.2589911835422858</v>
      </c>
      <c r="K25" s="44">
        <f>ClPr!K25/Pop!AI195*10^6</f>
        <v>1.2025931694112495</v>
      </c>
      <c r="L25" s="44">
        <f>ClPr!L25/Pop!AJ195*10^6</f>
        <v>1.0544005664740621</v>
      </c>
      <c r="M25" s="44">
        <f>ClPr!M25/Pop!AK195*10^6</f>
        <v>1.0160798254624148</v>
      </c>
      <c r="N25" s="44">
        <f>ClPr!N25/Pop!AL195*10^6</f>
        <v>0.91846616330222197</v>
      </c>
      <c r="O25" s="44">
        <f>ClPr!O25/Pop!AM195*10^6</f>
        <v>0.82648844933477372</v>
      </c>
      <c r="P25" s="44">
        <f>ClPr!P25/Pop!AN195*10^6</f>
        <v>0.80856530132243465</v>
      </c>
      <c r="Q25" s="44">
        <f>ClPr!Q25/Pop!AO195*10^6</f>
        <v>0.77960360233031656</v>
      </c>
      <c r="R25" s="44">
        <f>ClPr!R25/Pop!AP195*10^6</f>
        <v>0.74754915755603302</v>
      </c>
      <c r="S25" s="44">
        <f>ClPr!S25/Pop!AQ195*10^6</f>
        <v>0.70857450702568647</v>
      </c>
      <c r="T25" s="44">
        <f>ClPr!T25/Pop!AR195*10^6</f>
        <v>0.76952703852482718</v>
      </c>
      <c r="U25" s="44">
        <f>ClPr!U25/Pop!AS195*10^6</f>
        <v>0.79713224285448259</v>
      </c>
      <c r="V25" s="44">
        <f>ClPr!V25/Pop!AT195*10^6</f>
        <v>0.84655025086180047</v>
      </c>
      <c r="W25" s="44">
        <f>ClPr!W25/Pop!AU195*10^6</f>
        <v>0.81210061001748679</v>
      </c>
      <c r="X25" s="44">
        <f>ClPr!X25/Pop!AV195*10^6</f>
        <v>0.88151348411329278</v>
      </c>
      <c r="Y25" s="44">
        <f>ClPr!Y25/Pop!AW195*10^6</f>
        <v>0.9178502285531569</v>
      </c>
      <c r="Z25" s="44">
        <f>ClPr!Z25/Pop!AX195*10^6</f>
        <v>0.97278847926966194</v>
      </c>
      <c r="AA25" s="44">
        <f>ClPr!AA25/Pop!AY195*10^6</f>
        <v>1.0170561767762702</v>
      </c>
      <c r="AB25" s="44">
        <f>ClPr!AB25/Pop!AZ195*10^6</f>
        <v>1.0393613306182059</v>
      </c>
      <c r="AC25" s="44">
        <f>ClPr!AC25/Pop!BA195*10^6</f>
        <v>1.077366782385669</v>
      </c>
      <c r="AD25" s="44">
        <f>ClPr!AD25/Pop!BB195*10^6</f>
        <v>0.9967831713429659</v>
      </c>
      <c r="AE25" s="44">
        <f>ClPr!AE25/Pop!BC195*10^6</f>
        <v>1.0596360671826881</v>
      </c>
      <c r="AF25" s="44">
        <f>ClPr!AF25/Pop!BD195*10^6</f>
        <v>1.1109362229321522</v>
      </c>
      <c r="AG25" s="44">
        <f>ClPr!AG25/Pop!BE195*10^6</f>
        <v>1.183907982119476</v>
      </c>
      <c r="AH25" s="44">
        <f>ClPr!AH25/Pop!BF195*10^6</f>
        <v>1.1765452883110208</v>
      </c>
      <c r="AI25" s="44">
        <f>ClPr!AI25/Pop!BG195*10^6</f>
        <v>1.1884505336390698</v>
      </c>
      <c r="AJ25" s="10"/>
      <c r="AK25" s="11"/>
    </row>
    <row r="26" spans="1:37">
      <c r="A26" t="s">
        <v>99</v>
      </c>
      <c r="B26" s="44">
        <f>ClPr!B26/Pop!Z71*10^6</f>
        <v>0.31947067467896867</v>
      </c>
      <c r="C26" s="44">
        <f>ClPr!C26/Pop!AA71*10^6</f>
        <v>0.34127694320766216</v>
      </c>
      <c r="D26" s="44">
        <f>ClPr!D26/Pop!AB71*10^6</f>
        <v>0.34504597545658228</v>
      </c>
      <c r="E26" s="44">
        <f>ClPr!E26/Pop!AC71*10^6</f>
        <v>0.34029436893727888</v>
      </c>
      <c r="F26" s="44">
        <f>ClPr!F26/Pop!AD71*10^6</f>
        <v>0.33618946242273157</v>
      </c>
      <c r="G26" s="44">
        <f>ClPr!G26/Pop!AE71*10^6</f>
        <v>0.34342261873725027</v>
      </c>
      <c r="H26" s="44">
        <f>ClPr!H26/Pop!AF71*10^6</f>
        <v>0.29753454304004678</v>
      </c>
      <c r="I26" s="44">
        <f>ClPr!I26/Pop!AG71*10^6</f>
        <v>0.28122851351926442</v>
      </c>
      <c r="J26" s="44">
        <f>ClPr!J26/Pop!AH71*10^6</f>
        <v>0.30027198531737376</v>
      </c>
      <c r="K26" s="44">
        <f>ClPr!K26/Pop!AI71*10^6</f>
        <v>0.29299543227816371</v>
      </c>
      <c r="L26" s="44">
        <f>ClPr!L26/Pop!AJ71*10^6</f>
        <v>0.26800864854939571</v>
      </c>
      <c r="M26" s="44">
        <f>ClPr!M26/Pop!AK71*10^6</f>
        <v>0.27137468584369029</v>
      </c>
      <c r="N26" s="44">
        <f>ClPr!N26/Pop!AL71*10^6</f>
        <v>0.26616876367998232</v>
      </c>
      <c r="O26" s="44">
        <f>ClPr!O26/Pop!AM71*10^6</f>
        <v>0.25112647402634231</v>
      </c>
      <c r="P26" s="44">
        <f>ClPr!P26/Pop!AN71*10^6</f>
        <v>0.24713731069078879</v>
      </c>
      <c r="Q26" s="44">
        <f>ClPr!Q26/Pop!AO71*10^6</f>
        <v>0.24350152182303844</v>
      </c>
      <c r="R26" s="44">
        <f>ClPr!R26/Pop!AP71*10^6</f>
        <v>0.24334026439191489</v>
      </c>
      <c r="S26" s="44">
        <f>ClPr!S26/Pop!AQ71*10^6</f>
        <v>0.23257134991432793</v>
      </c>
      <c r="T26" s="44">
        <f>ClPr!T26/Pop!AR71*10^6</f>
        <v>0.21504648856976211</v>
      </c>
      <c r="U26" s="44">
        <f>ClPr!U26/Pop!AS71*10^6</f>
        <v>0.20716175279230772</v>
      </c>
      <c r="V26" s="44">
        <f>ClPr!V26/Pop!AT71*10^6</f>
        <v>0.19292881697793854</v>
      </c>
      <c r="W26" s="44">
        <f>ClPr!W26/Pop!AU71*10^6</f>
        <v>0.18546247897948226</v>
      </c>
      <c r="X26" s="44">
        <f>ClPr!X26/Pop!AV71*10^6</f>
        <v>0.16933871973012241</v>
      </c>
      <c r="Y26" s="44">
        <f>ClPr!Y26/Pop!AW71*10^6</f>
        <v>0.16126967245021731</v>
      </c>
      <c r="Z26" s="44">
        <f>ClPr!Z26/Pop!AX71*10^6</f>
        <v>0.15178730052624695</v>
      </c>
      <c r="AA26" s="44">
        <f>ClPr!AA26/Pop!AY71*10^6</f>
        <v>0.14061646681850271</v>
      </c>
      <c r="AB26" s="44">
        <f>ClPr!AB26/Pop!AZ71*10^6</f>
        <v>0.12967967865458477</v>
      </c>
      <c r="AC26" s="44">
        <f>ClPr!AC26/Pop!BA71*10^6</f>
        <v>9.5181905809325937E-2</v>
      </c>
      <c r="AD26" s="44">
        <f>ClPr!AD26/Pop!BB71*10^6</f>
        <v>8.2181437260479093E-2</v>
      </c>
      <c r="AE26" s="44">
        <f>ClPr!AE26/Pop!BC71*10^6</f>
        <v>7.0759165404757435E-2</v>
      </c>
      <c r="AF26" s="44">
        <f>ClPr!AF26/Pop!BD71*10^6</f>
        <v>5.6654795818381648E-2</v>
      </c>
      <c r="AG26" s="44">
        <f>ClPr!AG26/Pop!BE71*10^6</f>
        <v>5.2599847113045529E-2</v>
      </c>
      <c r="AH26" s="44">
        <f>ClPr!AH26/Pop!BF71*10^6</f>
        <v>3.7805535077302908E-2</v>
      </c>
      <c r="AI26" s="44">
        <f>ClPr!AI26/Pop!BG71*10^6</f>
        <v>3.3978489399564507E-2</v>
      </c>
      <c r="AJ26" s="10"/>
      <c r="AK26" s="11"/>
    </row>
    <row r="27" spans="1:37">
      <c r="A27" t="s">
        <v>102</v>
      </c>
      <c r="B27" s="44">
        <f>ClPr!B27/Pop!Z231*10^6</f>
        <v>0.15428322158318469</v>
      </c>
      <c r="C27" s="44">
        <f>ClPr!C27/Pop!AA231*10^6</f>
        <v>0.16233509834159857</v>
      </c>
      <c r="D27" s="44">
        <f>ClPr!D27/Pop!AB231*10^6</f>
        <v>0.16696527467443661</v>
      </c>
      <c r="E27" s="44">
        <f>ClPr!E27/Pop!AC231*10^6</f>
        <v>0.18302598812576193</v>
      </c>
      <c r="F27" s="44">
        <f>ClPr!F27/Pop!AD231*10^6</f>
        <v>0.21626729711166026</v>
      </c>
      <c r="G27" s="44">
        <f>ClPr!G27/Pop!AE231*10^6</f>
        <v>0.22636358974415552</v>
      </c>
      <c r="H27" s="44">
        <f>ClPr!H27/Pop!AF231*10^6</f>
        <v>0.23860438796304573</v>
      </c>
      <c r="I27" s="44">
        <f>ClPr!I27/Pop!AG231*10^6</f>
        <v>0.21262065421258217</v>
      </c>
      <c r="J27" s="44">
        <f>ClPr!J27/Pop!AH231*10^6</f>
        <v>0.24063531146027925</v>
      </c>
      <c r="K27" s="44">
        <f>ClPr!K27/Pop!AI231*10^6</f>
        <v>0.2171103963600734</v>
      </c>
      <c r="L27" s="44">
        <f>ClPr!L27/Pop!AJ231*10^6</f>
        <v>0.20040208763810266</v>
      </c>
      <c r="M27" s="44">
        <f>ClPr!M27/Pop!AK231*10^6</f>
        <v>0.21711258814895965</v>
      </c>
      <c r="N27" s="44">
        <f>ClPr!N27/Pop!AL231*10^6</f>
        <v>0.20366757914433614</v>
      </c>
      <c r="O27" s="44">
        <f>ClPr!O27/Pop!AM231*10^6</f>
        <v>0.2101565422160227</v>
      </c>
      <c r="P27" s="44">
        <f>ClPr!P27/Pop!AN231*10^6</f>
        <v>0.20646669250813365</v>
      </c>
      <c r="Q27" s="44">
        <f>ClPr!Q27/Pop!AO231*10^6</f>
        <v>0.20681749043934611</v>
      </c>
      <c r="R27" s="44">
        <f>ClPr!R27/Pop!AP231*10^6</f>
        <v>0.21721434793662805</v>
      </c>
      <c r="S27" s="44">
        <f>ClPr!S27/Pop!AQ231*10^6</f>
        <v>0.22731945619410676</v>
      </c>
      <c r="T27" s="44">
        <f>ClPr!T27/Pop!AR231*10^6</f>
        <v>0.21325100471104091</v>
      </c>
      <c r="U27" s="44">
        <f>ClPr!U27/Pop!AS231*10^6</f>
        <v>0.1974723512105781</v>
      </c>
      <c r="V27" s="44">
        <f>ClPr!V27/Pop!AT231*10^6</f>
        <v>0.19135139174026103</v>
      </c>
      <c r="W27" s="44">
        <f>ClPr!W27/Pop!AU231*10^6</f>
        <v>0.17443632448587093</v>
      </c>
      <c r="X27" s="44">
        <f>ClPr!X27/Pop!AV231*10^6</f>
        <v>0.16313865369406452</v>
      </c>
      <c r="Y27" s="44">
        <f>ClPr!Y27/Pop!AW231*10^6</f>
        <v>0.15725929054771179</v>
      </c>
      <c r="Z27" s="44">
        <f>ClPr!Z27/Pop!AX231*10^6</f>
        <v>0.16524813161233856</v>
      </c>
      <c r="AA27" s="44">
        <f>ClPr!AA27/Pop!AY231*10^6</f>
        <v>0.19153501752473748</v>
      </c>
      <c r="AB27" s="44">
        <f>ClPr!AB27/Pop!AZ231*10^6</f>
        <v>0.21286277235429046</v>
      </c>
      <c r="AC27" s="44">
        <f>ClPr!AC27/Pop!BA231*10^6</f>
        <v>0.2371178156323783</v>
      </c>
      <c r="AD27" s="44">
        <f>ClPr!AD27/Pop!BB231*10^6</f>
        <v>0.24390431828363179</v>
      </c>
      <c r="AE27" s="44">
        <f>ClPr!AE27/Pop!BC231*10^6</f>
        <v>0.24231792028007143</v>
      </c>
      <c r="AF27" s="44">
        <f>ClPr!AF27/Pop!BD231*10^6</f>
        <v>0.24362563545820445</v>
      </c>
      <c r="AG27" s="44">
        <f>ClPr!AG27/Pop!BE231*10^6</f>
        <v>0.22805789987475583</v>
      </c>
      <c r="AH27" s="44">
        <f>ClPr!AH27/Pop!BF231*10^6</f>
        <v>0.20463853732506015</v>
      </c>
      <c r="AI27" s="44">
        <f>ClPr!AI27/Pop!BG231*10^6</f>
        <v>0.23434700798859007</v>
      </c>
      <c r="AJ27" s="10"/>
      <c r="AK27" s="11"/>
    </row>
    <row r="28" spans="1:37">
      <c r="A28" t="s">
        <v>103</v>
      </c>
      <c r="B28" s="44" t="e">
        <f>ClPr!B28/Pop!Z235*10^6</f>
        <v>#VALUE!</v>
      </c>
      <c r="C28" s="44" t="e">
        <f>ClPr!C28/Pop!AA235*10^6</f>
        <v>#VALUE!</v>
      </c>
      <c r="D28" s="44" t="e">
        <f>ClPr!D28/Pop!AB235*10^6</f>
        <v>#VALUE!</v>
      </c>
      <c r="E28" s="44" t="e">
        <f>ClPr!E28/Pop!AC235*10^6</f>
        <v>#VALUE!</v>
      </c>
      <c r="F28" s="44">
        <f>ClPr!F28/Pop!AD235*10^6</f>
        <v>1.9053104298572756</v>
      </c>
      <c r="G28" s="44">
        <f>ClPr!G28/Pop!AE235*10^6</f>
        <v>1.95877281688422</v>
      </c>
      <c r="H28" s="44">
        <f>ClPr!H28/Pop!AF235*10^6</f>
        <v>1.9208088626827717</v>
      </c>
      <c r="I28" s="44">
        <f>ClPr!I28/Pop!AG235*10^6</f>
        <v>1.9079282000606528</v>
      </c>
      <c r="J28" s="44">
        <f>ClPr!J28/Pop!AH235*10^6</f>
        <v>1.781276764231694</v>
      </c>
      <c r="K28" s="44">
        <f>ClPr!K28/Pop!AI235*10^6</f>
        <v>1.6233451995151429</v>
      </c>
      <c r="L28" s="44">
        <f>ClPr!L28/Pop!AJ235*10^6</f>
        <v>1.3365453390380182</v>
      </c>
      <c r="M28" s="44">
        <f>ClPr!M28/Pop!AK235*10^6</f>
        <v>1.3182860409000463</v>
      </c>
      <c r="N28" s="44">
        <f>ClPr!N28/Pop!AL235*10^6</f>
        <v>1.1419898664490071</v>
      </c>
      <c r="O28" s="44">
        <f>ClPr!O28/Pop!AM235*10^6</f>
        <v>0.94236044918583395</v>
      </c>
      <c r="P28" s="44">
        <f>ClPr!P28/Pop!AN235*10^6</f>
        <v>0.84514426227419592</v>
      </c>
      <c r="Q28" s="44">
        <f>ClPr!Q28/Pop!AO235*10^6</f>
        <v>0.71748578821926534</v>
      </c>
      <c r="R28" s="44">
        <f>ClPr!R28/Pop!AP235*10^6</f>
        <v>0.78983077332786089</v>
      </c>
      <c r="S28" s="44">
        <f>ClPr!S28/Pop!AQ235*10^6</f>
        <v>0.79901785907486833</v>
      </c>
      <c r="T28" s="44">
        <f>ClPr!T28/Pop!AR235*10^6</f>
        <v>0.85437492170319496</v>
      </c>
      <c r="U28" s="44">
        <f>ClPr!U28/Pop!AS235*10^6</f>
        <v>0.8557649458895431</v>
      </c>
      <c r="V28" s="44">
        <f>ClPr!V28/Pop!AT235*10^6</f>
        <v>0.89542043520343328</v>
      </c>
      <c r="W28" s="44">
        <f>ClPr!W28/Pop!AU235*10^6</f>
        <v>0.89096538248562207</v>
      </c>
      <c r="X28" s="44">
        <f>ClPr!X28/Pop!AV235*10^6</f>
        <v>0.87459674408068522</v>
      </c>
      <c r="Y28" s="44">
        <f>ClPr!Y28/Pop!AW235*10^6</f>
        <v>0.89351452695437883</v>
      </c>
      <c r="Z28" s="44">
        <f>ClPr!Z28/Pop!AX235*10^6</f>
        <v>0.8740523481597321</v>
      </c>
      <c r="AA28" s="44">
        <f>ClPr!AA28/Pop!AY235*10^6</f>
        <v>0.8947394543597651</v>
      </c>
      <c r="AB28" s="44">
        <f>ClPr!AB28/Pop!AZ235*10^6</f>
        <v>0.86063289662915743</v>
      </c>
      <c r="AC28" s="44">
        <f>ClPr!AC28/Pop!BA235*10^6</f>
        <v>0.89571611925199635</v>
      </c>
      <c r="AD28" s="44">
        <f>ClPr!AD28/Pop!BB235*10^6</f>
        <v>0.83661962185827521</v>
      </c>
      <c r="AE28" s="44">
        <f>ClPr!AE28/Pop!BC235*10^6</f>
        <v>0.87310268024294158</v>
      </c>
      <c r="AF28" s="44">
        <f>ClPr!AF28/Pop!BD235*10^6</f>
        <v>0.96543890926860532</v>
      </c>
      <c r="AG28" s="44">
        <f>ClPr!AG28/Pop!BE235*10^6</f>
        <v>0.99321318245776247</v>
      </c>
      <c r="AH28" s="44">
        <f>ClPr!AH28/Pop!BF235*10^6</f>
        <v>0.97555116429507638</v>
      </c>
      <c r="AI28" s="44">
        <f>ClPr!AI28/Pop!BG235*10^6</f>
        <v>0.69459253178699765</v>
      </c>
      <c r="AJ28" s="10"/>
      <c r="AK28" s="11"/>
    </row>
    <row r="29" spans="1:37">
      <c r="A29" t="s">
        <v>28</v>
      </c>
      <c r="B29" s="44">
        <f>ClPr!B29/Pop!Z82*10^6</f>
        <v>1.3431749655638887</v>
      </c>
      <c r="C29" s="44">
        <f>ClPr!C29/Pop!AA82*10^6</f>
        <v>1.3103558545693894</v>
      </c>
      <c r="D29" s="44">
        <f>ClPr!D29/Pop!AB82*10^6</f>
        <v>1.2517124338135257</v>
      </c>
      <c r="E29" s="44">
        <f>ClPr!E29/Pop!AC82*10^6</f>
        <v>0.52810884943311198</v>
      </c>
      <c r="F29" s="44">
        <f>ClPr!F29/Pop!AD82*10^6</f>
        <v>0.97038519721129013</v>
      </c>
      <c r="G29" s="44">
        <f>ClPr!G29/Pop!AE82*10^6</f>
        <v>1.1225492368740302</v>
      </c>
      <c r="H29" s="44">
        <f>ClPr!H29/Pop!AF82*10^6</f>
        <v>1.0791228330496698</v>
      </c>
      <c r="I29" s="44">
        <f>ClPr!I29/Pop!AG82*10^6</f>
        <v>1.078571960680587</v>
      </c>
      <c r="J29" s="44">
        <f>ClPr!J29/Pop!AH82*10^6</f>
        <v>1.0346341099730869</v>
      </c>
      <c r="K29" s="44">
        <f>ClPr!K29/Pop!AI82*10^6</f>
        <v>0.95631897292190793</v>
      </c>
      <c r="L29" s="44">
        <f>ClPr!L29/Pop!AJ82*10^6</f>
        <v>0.97210307348160852</v>
      </c>
      <c r="M29" s="44">
        <f>ClPr!M29/Pop!AK82*10^6</f>
        <v>0.86778463798276195</v>
      </c>
      <c r="N29" s="44">
        <f>ClPr!N29/Pop!AL82*10^6</f>
        <v>0.69891316043781304</v>
      </c>
      <c r="O29" s="44">
        <f>ClPr!O29/Pop!AM82*10^6</f>
        <v>0.48973601384064097</v>
      </c>
      <c r="P29" s="44">
        <f>ClPr!P29/Pop!AN82*10^6</f>
        <v>0.54759548351654097</v>
      </c>
      <c r="Q29" s="44">
        <f>ClPr!Q29/Pop!AO82*10^6</f>
        <v>0.51920067262152303</v>
      </c>
      <c r="R29" s="44">
        <f>ClPr!R29/Pop!AP82*10^6</f>
        <v>0.50407041330470548</v>
      </c>
      <c r="S29" s="44">
        <f>ClPr!S29/Pop!AQ82*10^6</f>
        <v>0.42721888582136885</v>
      </c>
      <c r="T29" s="44">
        <f>ClPr!T29/Pop!AR82*10^6</f>
        <v>0.38376999704708897</v>
      </c>
      <c r="U29" s="44">
        <f>ClPr!U29/Pop!AS82*10^6</f>
        <v>0.32202960150382948</v>
      </c>
      <c r="V29" s="44">
        <f>ClPr!V29/Pop!AT82*10^6</f>
        <v>0.32848595313864815</v>
      </c>
      <c r="W29" s="44">
        <f>ClPr!W29/Pop!AU82*10^6</f>
        <v>0.30721336238466768</v>
      </c>
      <c r="X29" s="44">
        <f>ClPr!X29/Pop!AV82*10^6</f>
        <v>0.28834571710184143</v>
      </c>
      <c r="Y29" s="44">
        <f>ClPr!Y29/Pop!AW82*10^6</f>
        <v>0.25444166135904395</v>
      </c>
      <c r="Z29" s="44">
        <f>ClPr!Z29/Pop!AX82*10^6</f>
        <v>0.20640419136906474</v>
      </c>
      <c r="AA29" s="44">
        <f>ClPr!AA29/Pop!AY82*10^6</f>
        <v>0.18509000439018014</v>
      </c>
      <c r="AB29" s="44">
        <f>ClPr!AB29/Pop!AZ82*10^6</f>
        <v>0.16867973018856236</v>
      </c>
      <c r="AC29" s="44">
        <f>ClPr!AC29/Pop!BA82*10^6</f>
        <v>0.1776495100294829</v>
      </c>
      <c r="AD29" s="44">
        <f>ClPr!AD29/Pop!BB82*10^6</f>
        <v>0.17455676670484119</v>
      </c>
      <c r="AE29" s="44">
        <f>ClPr!AE29/Pop!BC82*10^6</f>
        <v>0.1784553656589401</v>
      </c>
      <c r="AF29" s="44">
        <f>ClPr!AF29/Pop!BD82*10^6</f>
        <v>0.17908824178351898</v>
      </c>
      <c r="AG29" s="44">
        <f>ClPr!AG29/Pop!BE82*10^6</f>
        <v>0.1627587803927768</v>
      </c>
      <c r="AH29" s="44">
        <f>ClPr!AH29/Pop!BF82*10^6</f>
        <v>0.12188752451613051</v>
      </c>
      <c r="AI29" s="44">
        <f>ClPr!AI29/Pop!BG82*10^6</f>
        <v>0.10874701712890296</v>
      </c>
      <c r="AJ29" s="10"/>
      <c r="AK29" s="11"/>
    </row>
    <row r="30" spans="1:37">
      <c r="A30" t="s">
        <v>29</v>
      </c>
      <c r="B30" s="44"/>
      <c r="C30" s="44"/>
      <c r="D30" s="44"/>
      <c r="E30" s="44"/>
      <c r="F30" s="44"/>
      <c r="G30" s="44"/>
      <c r="H30" s="44"/>
      <c r="I30" s="44"/>
      <c r="J30" s="44"/>
      <c r="K30" s="44"/>
      <c r="L30" s="44"/>
      <c r="M30" s="44"/>
      <c r="N30" s="44"/>
      <c r="O30" s="44"/>
      <c r="P30" s="44"/>
      <c r="Q30" s="44"/>
      <c r="R30" s="44"/>
      <c r="S30" s="44"/>
      <c r="T30" s="44"/>
      <c r="U30" s="44"/>
      <c r="V30" s="44"/>
      <c r="W30" s="44"/>
      <c r="X30" s="44"/>
      <c r="Y30" s="44"/>
      <c r="Z30" s="44"/>
      <c r="AA30" s="44"/>
      <c r="AB30" s="44"/>
      <c r="AC30" s="44"/>
      <c r="AD30" s="44"/>
      <c r="AE30" s="44"/>
      <c r="AF30" s="44"/>
      <c r="AG30" s="44"/>
      <c r="AH30" s="44"/>
      <c r="AI30" s="44"/>
      <c r="AJ30" s="10"/>
      <c r="AK30" s="11"/>
    </row>
    <row r="31" spans="1:37">
      <c r="A31" t="s">
        <v>30</v>
      </c>
      <c r="B31" s="8"/>
      <c r="C31" s="8"/>
      <c r="D31" s="8"/>
      <c r="E31" s="8"/>
      <c r="F31" s="8"/>
      <c r="G31" s="8"/>
      <c r="H31" s="8"/>
      <c r="I31" s="8"/>
      <c r="J31" s="8"/>
      <c r="K31" s="8"/>
      <c r="L31" s="8"/>
      <c r="M31" s="8"/>
      <c r="N31" s="8"/>
      <c r="O31" s="8"/>
      <c r="P31" s="8"/>
      <c r="Q31" s="8"/>
      <c r="R31" s="8"/>
      <c r="S31" s="8"/>
      <c r="T31" s="8"/>
      <c r="U31" s="8"/>
      <c r="V31" s="8"/>
      <c r="W31" s="8"/>
      <c r="X31" s="8"/>
      <c r="Y31" s="8"/>
      <c r="Z31" s="8"/>
      <c r="AA31" s="8"/>
      <c r="AB31" s="8"/>
      <c r="AC31" s="8"/>
      <c r="AD31" s="8"/>
      <c r="AE31" s="8"/>
      <c r="AF31" s="8"/>
      <c r="AG31" s="8"/>
      <c r="AH31" s="8"/>
      <c r="AI31" s="8"/>
      <c r="AJ31" s="10"/>
      <c r="AK31" s="11"/>
    </row>
    <row r="32" spans="1:37">
      <c r="A32" s="17" t="s">
        <v>31</v>
      </c>
      <c r="B32" s="14"/>
      <c r="C32" s="14"/>
      <c r="D32" s="14"/>
      <c r="E32" s="14"/>
      <c r="F32" s="14"/>
      <c r="G32" s="14"/>
      <c r="H32" s="14"/>
      <c r="I32" s="14"/>
      <c r="J32" s="14"/>
      <c r="K32" s="14"/>
      <c r="L32" s="14"/>
      <c r="M32" s="14"/>
      <c r="N32" s="14"/>
      <c r="O32" s="14"/>
      <c r="P32" s="14"/>
      <c r="Q32" s="14"/>
      <c r="R32" s="14"/>
      <c r="S32" s="14"/>
      <c r="T32" s="14"/>
      <c r="U32" s="14"/>
      <c r="V32" s="14"/>
      <c r="W32" s="14"/>
      <c r="X32" s="14"/>
      <c r="Y32" s="14"/>
      <c r="Z32" s="14"/>
      <c r="AA32" s="14"/>
      <c r="AB32" s="14"/>
      <c r="AC32" s="14"/>
      <c r="AD32" s="14"/>
      <c r="AE32" s="14"/>
      <c r="AF32" s="14"/>
      <c r="AG32" s="14"/>
      <c r="AH32" s="14"/>
      <c r="AI32" s="14"/>
      <c r="AJ32" s="15"/>
      <c r="AK32" s="16"/>
    </row>
    <row r="33" spans="1:37">
      <c r="B33" s="8"/>
      <c r="C33" s="8"/>
      <c r="D33" s="8"/>
      <c r="E33" s="8"/>
      <c r="F33" s="8"/>
      <c r="G33" s="8"/>
      <c r="H33" s="8"/>
      <c r="I33" s="8"/>
      <c r="J33" s="8"/>
      <c r="K33" s="8"/>
      <c r="L33" s="8"/>
      <c r="M33" s="8"/>
      <c r="N33" s="8"/>
      <c r="O33" s="8"/>
      <c r="P33" s="8"/>
      <c r="Q33" s="8"/>
      <c r="R33" s="8"/>
      <c r="S33" s="8"/>
      <c r="T33" s="8"/>
      <c r="U33" s="8"/>
      <c r="V33" s="8"/>
      <c r="W33" s="8"/>
      <c r="X33" s="8"/>
      <c r="Y33" s="8"/>
      <c r="Z33" s="8"/>
      <c r="AA33" s="8"/>
      <c r="AB33" s="8"/>
      <c r="AC33" s="8"/>
      <c r="AD33" s="8"/>
      <c r="AE33" s="8"/>
      <c r="AF33" s="8"/>
      <c r="AG33" s="8"/>
      <c r="AH33" s="8"/>
      <c r="AI33" s="9"/>
      <c r="AJ33" s="10"/>
      <c r="AK33" s="11"/>
    </row>
    <row r="34" spans="1:37">
      <c r="A34" s="17" t="s">
        <v>42</v>
      </c>
      <c r="B34" s="14">
        <v>0.55534500861168001</v>
      </c>
      <c r="C34" s="14">
        <v>0.62422500967979</v>
      </c>
      <c r="D34" s="14">
        <v>0.62422500967979</v>
      </c>
      <c r="E34" s="14">
        <v>0.63837000989913995</v>
      </c>
      <c r="F34" s="14">
        <v>0.68019001054763994</v>
      </c>
      <c r="G34" s="14">
        <v>0.65251501011848001</v>
      </c>
      <c r="H34" s="14">
        <v>0.66604501032829</v>
      </c>
      <c r="I34" s="14">
        <v>0.70786501097679</v>
      </c>
      <c r="J34" s="14">
        <v>0.52767000818252996</v>
      </c>
      <c r="K34" s="14">
        <v>0.53473500805347995</v>
      </c>
      <c r="L34" s="14">
        <v>0.55119000828265996</v>
      </c>
      <c r="M34" s="14">
        <v>0.44120500656216999</v>
      </c>
      <c r="N34" s="14">
        <v>0.72534001093358003</v>
      </c>
      <c r="O34" s="14">
        <v>0.71055001071840995</v>
      </c>
      <c r="P34" s="14">
        <v>0.69956001047789995</v>
      </c>
      <c r="Q34" s="14">
        <v>0.65677000985294998</v>
      </c>
      <c r="R34" s="14">
        <v>0.63328000944853002</v>
      </c>
      <c r="S34" s="14">
        <v>0.78942001187055999</v>
      </c>
      <c r="T34" s="14">
        <v>0.67425001006573004</v>
      </c>
      <c r="U34" s="14">
        <v>0.73332001106441003</v>
      </c>
      <c r="V34" s="14">
        <v>0.71416001074761004</v>
      </c>
      <c r="W34" s="14">
        <v>0.66674000997840999</v>
      </c>
      <c r="X34" s="14">
        <v>0.73353501103073004</v>
      </c>
      <c r="Y34" s="14">
        <v>0.78349001180380995</v>
      </c>
      <c r="Z34" s="14">
        <v>0.98697001496701997</v>
      </c>
      <c r="AA34" s="14">
        <v>1.04700501587987</v>
      </c>
      <c r="AB34" s="14">
        <v>1.05400501600653</v>
      </c>
      <c r="AC34" s="14">
        <v>1.0077400152906799</v>
      </c>
      <c r="AD34" s="14">
        <v>0.73956001111865</v>
      </c>
      <c r="AE34" s="14">
        <v>0.69997501051426003</v>
      </c>
      <c r="AF34" s="14">
        <v>0.74498001122474999</v>
      </c>
      <c r="AG34" s="14">
        <v>0.67167001008242</v>
      </c>
      <c r="AH34" s="14">
        <v>0.74774001131951995</v>
      </c>
      <c r="AI34" s="14">
        <v>0.74774001131951995</v>
      </c>
      <c r="AJ34" s="63" t="s">
        <v>50</v>
      </c>
      <c r="AK34" s="16">
        <v>1.9009766402E-4</v>
      </c>
    </row>
    <row r="35" spans="1:37">
      <c r="B35" s="8"/>
      <c r="C35" s="8"/>
      <c r="D35" s="8"/>
      <c r="E35" s="8"/>
      <c r="F35" s="8"/>
      <c r="G35" s="8"/>
      <c r="H35" s="8"/>
      <c r="I35" s="8"/>
      <c r="J35" s="8"/>
      <c r="K35" s="8"/>
      <c r="L35" s="8"/>
      <c r="M35" s="8"/>
      <c r="N35" s="8"/>
      <c r="O35" s="8"/>
      <c r="P35" s="8"/>
      <c r="Q35" s="8"/>
      <c r="R35" s="8"/>
      <c r="S35" s="8"/>
      <c r="T35" s="8"/>
      <c r="U35" s="8"/>
      <c r="V35" s="8"/>
      <c r="W35" s="8"/>
      <c r="X35" s="8"/>
      <c r="Y35" s="8"/>
      <c r="Z35" s="8"/>
      <c r="AA35" s="8"/>
      <c r="AB35" s="8"/>
      <c r="AC35" s="8"/>
      <c r="AD35" s="8"/>
      <c r="AE35" s="8"/>
      <c r="AF35" s="8"/>
      <c r="AG35" s="8"/>
      <c r="AH35" s="8"/>
      <c r="AI35" s="9"/>
      <c r="AJ35" s="10"/>
      <c r="AK35" s="11"/>
    </row>
    <row r="36" spans="1:37">
      <c r="A36" t="s">
        <v>105</v>
      </c>
      <c r="B36" s="44">
        <f>ClPr!B36/Pop!Z249*10^6</f>
        <v>2.6495131554208715</v>
      </c>
      <c r="C36" s="44">
        <f>ClPr!C36/Pop!AA249*10^6</f>
        <v>2.8585342170980619</v>
      </c>
      <c r="D36" s="44">
        <f>ClPr!D36/Pop!AB249*10^6</f>
        <v>2.8157925867168032</v>
      </c>
      <c r="E36" s="44">
        <f>ClPr!E36/Pop!AC249*10^6</f>
        <v>3.072316353106646</v>
      </c>
      <c r="F36" s="44">
        <f>ClPr!F36/Pop!AD249*10^6</f>
        <v>3.1863110198487119</v>
      </c>
      <c r="G36" s="44">
        <f>ClPr!G36/Pop!AE249*10^6</f>
        <v>3.1672981176666943</v>
      </c>
      <c r="H36" s="44">
        <f>ClPr!H36/Pop!AF249*10^6</f>
        <v>3.0792843634583114</v>
      </c>
      <c r="I36" s="44">
        <f>ClPr!I36/Pop!AG249*10^6</f>
        <v>3.0891184188053078</v>
      </c>
      <c r="J36" s="44">
        <f>ClPr!J36/Pop!AH249*10^6</f>
        <v>2.9306276229832116</v>
      </c>
      <c r="K36" s="44">
        <f>ClPr!K36/Pop!AI249*10^6</f>
        <v>2.8451404095711927</v>
      </c>
      <c r="L36" s="44">
        <f>ClPr!L36/Pop!AJ249*10^6</f>
        <v>2.8431706274648718</v>
      </c>
      <c r="M36" s="44">
        <f>ClPr!M36/Pop!AK249*10^6</f>
        <v>2.8509195145533588</v>
      </c>
      <c r="N36" s="44">
        <f>ClPr!N36/Pop!AL249*10^6</f>
        <v>2.85326864976241</v>
      </c>
      <c r="O36" s="44">
        <f>ClPr!O36/Pop!AM249*10^6</f>
        <v>2.9027828792252941</v>
      </c>
      <c r="P36" s="44">
        <f>ClPr!P36/Pop!AN249*10^6</f>
        <v>2.9887091585353787</v>
      </c>
      <c r="Q36" s="44">
        <f>ClPr!Q36/Pop!AO249*10^6</f>
        <v>2.9236257947816924</v>
      </c>
      <c r="R36" s="44">
        <f>ClPr!R36/Pop!AP249*10^6</f>
        <v>3.0468132481411172</v>
      </c>
      <c r="S36" s="44">
        <f>ClPr!S36/Pop!AQ249*10^6</f>
        <v>3.0088646265118997</v>
      </c>
      <c r="T36" s="44">
        <f>ClPr!T36/Pop!AR249*10^6</f>
        <v>2.9417474110555326</v>
      </c>
      <c r="U36" s="44">
        <f>ClPr!U36/Pop!AS249*10^6</f>
        <v>2.878042720381</v>
      </c>
      <c r="V36" s="44">
        <f>ClPr!V36/Pop!AT249*10^6</f>
        <v>2.8117030121932354</v>
      </c>
      <c r="W36" s="44">
        <f>ClPr!W36/Pop!AU249*10^6</f>
        <v>2.7303882716306656</v>
      </c>
      <c r="X36" s="44">
        <f>ClPr!X36/Pop!AV249*10^6</f>
        <v>2.9221797676204222</v>
      </c>
      <c r="Y36" s="44">
        <f>ClPr!Y36/Pop!AW249*10^6</f>
        <v>2.9338772790967602</v>
      </c>
      <c r="Z36" s="44">
        <f>ClPr!Z36/Pop!AX249*10^6</f>
        <v>2.9226084428695271</v>
      </c>
      <c r="AA36" s="44">
        <f>ClPr!AA36/Pop!AY249*10^6</f>
        <v>2.8807861385398548</v>
      </c>
      <c r="AB36" s="44">
        <f>ClPr!AB36/Pop!AZ249*10^6</f>
        <v>2.8436386144321588</v>
      </c>
      <c r="AC36" s="44">
        <f>ClPr!AC36/Pop!BA249*10^6</f>
        <v>2.8570365473587915</v>
      </c>
      <c r="AD36" s="44">
        <f>ClPr!AD36/Pop!BB249*10^6</f>
        <v>2.7917140427152143</v>
      </c>
      <c r="AE36" s="44">
        <f>ClPr!AE36/Pop!BC249*10^6</f>
        <v>2.8371412109340546</v>
      </c>
      <c r="AF36" s="44">
        <f>ClPr!AF36/Pop!BD249*10^6</f>
        <v>2.7775747685097452</v>
      </c>
      <c r="AG36" s="44">
        <f>ClPr!AG36/Pop!BE249*10^6</f>
        <v>2.8001621378243482</v>
      </c>
      <c r="AH36" s="44">
        <f>ClPr!AH36/Pop!BF249*10^6</f>
        <v>2.734042602293167</v>
      </c>
      <c r="AI36" s="44">
        <f>ClPr!AI36/Pop!BG249*10^6</f>
        <v>2.7346926716195061</v>
      </c>
      <c r="AJ36" s="10"/>
      <c r="AK36" s="11"/>
    </row>
    <row r="37" spans="1:37">
      <c r="A37" t="s">
        <v>610</v>
      </c>
      <c r="B37" s="44"/>
      <c r="C37" s="44"/>
      <c r="D37" s="44"/>
      <c r="E37" s="44"/>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c r="AF37" s="44"/>
      <c r="AG37" s="44"/>
      <c r="AH37" s="44"/>
      <c r="AI37" s="44"/>
      <c r="AJ37" s="10"/>
      <c r="AK37" s="11"/>
    </row>
    <row r="38" spans="1:37">
      <c r="A38" t="s">
        <v>56</v>
      </c>
      <c r="B38" s="8"/>
      <c r="C38" s="8"/>
      <c r="D38" s="8"/>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c r="AG38" s="8"/>
      <c r="AH38" s="8"/>
      <c r="AI38" s="8"/>
      <c r="AJ38" s="19"/>
      <c r="AK38" s="11"/>
    </row>
    <row r="39" spans="1:37">
      <c r="A39" s="17" t="s">
        <v>57</v>
      </c>
      <c r="B39" s="14"/>
      <c r="C39" s="14"/>
      <c r="D39" s="14"/>
      <c r="E39" s="14"/>
      <c r="F39" s="14"/>
      <c r="G39" s="14"/>
      <c r="H39" s="14"/>
      <c r="I39" s="14"/>
      <c r="J39" s="14"/>
      <c r="K39" s="14"/>
      <c r="L39" s="14"/>
      <c r="M39" s="14"/>
      <c r="N39" s="14"/>
      <c r="O39" s="14"/>
      <c r="P39" s="14"/>
      <c r="Q39" s="14"/>
      <c r="R39" s="14"/>
      <c r="S39" s="14"/>
      <c r="T39" s="14"/>
      <c r="U39" s="14"/>
      <c r="V39" s="14"/>
      <c r="W39" s="14"/>
      <c r="X39" s="14"/>
      <c r="Y39" s="14"/>
      <c r="Z39" s="14"/>
      <c r="AA39" s="14"/>
      <c r="AB39" s="14"/>
      <c r="AC39" s="14"/>
      <c r="AD39" s="14"/>
      <c r="AE39" s="14"/>
      <c r="AF39" s="14"/>
      <c r="AG39" s="14"/>
      <c r="AH39" s="14"/>
      <c r="AI39" s="14"/>
      <c r="AJ39" s="15"/>
      <c r="AK39" s="16"/>
    </row>
    <row r="40" spans="1:37">
      <c r="B40" s="8"/>
      <c r="C40" s="8"/>
      <c r="D40" s="8"/>
      <c r="E40" s="8"/>
      <c r="F40" s="8"/>
      <c r="G40" s="8"/>
      <c r="H40" s="8"/>
      <c r="I40" s="8"/>
      <c r="J40" s="8"/>
      <c r="K40" s="8"/>
      <c r="L40" s="8"/>
      <c r="M40" s="8"/>
      <c r="N40" s="8"/>
      <c r="O40" s="8"/>
      <c r="P40" s="8"/>
      <c r="Q40" s="8"/>
      <c r="R40" s="8"/>
      <c r="S40" s="8"/>
      <c r="T40" s="8"/>
      <c r="U40" s="8"/>
      <c r="V40" s="8"/>
      <c r="W40" s="8"/>
      <c r="X40" s="8"/>
      <c r="Y40" s="8"/>
      <c r="Z40" s="8"/>
      <c r="AA40" s="8"/>
      <c r="AB40" s="8"/>
      <c r="AC40" s="8"/>
      <c r="AD40" s="8"/>
      <c r="AE40" s="8"/>
      <c r="AF40" s="8"/>
      <c r="AG40" s="8"/>
      <c r="AH40" s="8"/>
      <c r="AI40" s="9"/>
      <c r="AJ40" s="10"/>
      <c r="AK40" s="11"/>
    </row>
    <row r="41" spans="1:37">
      <c r="A41" t="s">
        <v>58</v>
      </c>
      <c r="B41" s="44">
        <f>ClPr!B41/Pop!Z16*10^6</f>
        <v>4.360145231460689</v>
      </c>
      <c r="C41" s="44">
        <f>ClPr!C41/Pop!AA16*10^6</f>
        <v>4.3825679173967185</v>
      </c>
      <c r="D41" s="44">
        <f>ClPr!D41/Pop!AB16*10^6</f>
        <v>4.5240210721349072</v>
      </c>
      <c r="E41" s="44">
        <f>ClPr!E41/Pop!AC16*10^6</f>
        <v>4.697551773396107</v>
      </c>
      <c r="F41" s="44">
        <f>ClPr!F41/Pop!AD16*10^6</f>
        <v>5.6018615673897889</v>
      </c>
      <c r="G41" s="44">
        <f>ClPr!G41/Pop!AE16*10^6</f>
        <v>5.8282527551109782</v>
      </c>
      <c r="H41" s="44">
        <f>ClPr!H41/Pop!AF16*10^6</f>
        <v>6.0043600268032016</v>
      </c>
      <c r="I41" s="44">
        <f>ClPr!I41/Pop!AG16*10^6</f>
        <v>5.8002242118109688</v>
      </c>
      <c r="J41" s="44">
        <f>ClPr!J41/Pop!AH16*10^6</f>
        <v>6.2166637923783785</v>
      </c>
      <c r="K41" s="44">
        <f>ClPr!K41/Pop!AI16*10^6</f>
        <v>6.4045836627103849</v>
      </c>
      <c r="L41" s="44">
        <f>ClPr!L41/Pop!AJ16*10^6</f>
        <v>6.5964394892274356</v>
      </c>
      <c r="M41" s="44">
        <f>ClPr!M41/Pop!AK16*10^6</f>
        <v>6.8940594396162904</v>
      </c>
      <c r="N41" s="44">
        <f>ClPr!N41/Pop!AL16*10^6</f>
        <v>6.8792946921086768</v>
      </c>
      <c r="O41" s="44">
        <f>ClPr!O41/Pop!AM16*10^6</f>
        <v>6.9390110299404091</v>
      </c>
      <c r="P41" s="44">
        <f>ClPr!P41/Pop!AN16*10^6</f>
        <v>7.196613773138723</v>
      </c>
      <c r="Q41" s="44">
        <f>ClPr!Q41/Pop!AO16*10^6</f>
        <v>7.3246747560940957</v>
      </c>
      <c r="R41" s="44">
        <f>ClPr!R41/Pop!AP16*10^6</f>
        <v>8.025303918577956</v>
      </c>
      <c r="S41" s="44">
        <f>ClPr!S41/Pop!AQ16*10^6</f>
        <v>8.0395618190707072</v>
      </c>
      <c r="T41" s="44">
        <f>ClPr!T41/Pop!AR16*10^6</f>
        <v>8.5312045735399984</v>
      </c>
      <c r="U41" s="44">
        <f>ClPr!U41/Pop!AS16*10^6</f>
        <v>8.7158645463067934</v>
      </c>
      <c r="V41" s="44">
        <f>ClPr!V41/Pop!AT16*10^6</f>
        <v>9.2905888227371367</v>
      </c>
      <c r="W41" s="44">
        <f>ClPr!W41/Pop!AU16*10^6</f>
        <v>9.4032986683088726</v>
      </c>
      <c r="X41" s="44">
        <f>ClPr!X41/Pop!AV16*10^6</f>
        <v>9.5362513157995323</v>
      </c>
      <c r="Y41" s="44">
        <f>ClPr!Y41/Pop!AW16*10^6</f>
        <v>9.7943933921009183</v>
      </c>
      <c r="Z41" s="44">
        <f>ClPr!Z41/Pop!AX16*10^6</f>
        <v>10.124544772206985</v>
      </c>
      <c r="AA41" s="44">
        <f>ClPr!AA41/Pop!AY16*10^6</f>
        <v>10.224547899155759</v>
      </c>
      <c r="AB41" s="44">
        <f>ClPr!AB41/Pop!AZ16*10^6</f>
        <v>10.463033700871776</v>
      </c>
      <c r="AC41" s="44">
        <f>ClPr!AC41/Pop!BA16*10^6</f>
        <v>10.582478168748093</v>
      </c>
      <c r="AD41" s="44">
        <f>ClPr!AD41/Pop!BB16*10^6</f>
        <v>10.725074984115537</v>
      </c>
      <c r="AE41" s="44">
        <f>ClPr!AE41/Pop!BC16*10^6</f>
        <v>10.918071168207019</v>
      </c>
      <c r="AF41" s="44">
        <f>ClPr!AF41/Pop!BD16*10^6</f>
        <v>10.449197092584143</v>
      </c>
      <c r="AG41" s="44">
        <f>ClPr!AG41/Pop!BE16*10^6</f>
        <v>11.01541303320365</v>
      </c>
      <c r="AH41" s="44">
        <f>ClPr!AH41/Pop!BF16*10^6</f>
        <v>11.596649323272578</v>
      </c>
      <c r="AI41" s="44">
        <f>ClPr!AI41/Pop!BG16*10^6</f>
        <v>11.954167484208158</v>
      </c>
      <c r="AJ41" s="10"/>
      <c r="AK41" s="11"/>
    </row>
    <row r="42" spans="1:37">
      <c r="A42" t="s">
        <v>60</v>
      </c>
      <c r="B42" s="44">
        <f>ClPr!B42/Pop!Z43*10^6</f>
        <v>0.31271223531897557</v>
      </c>
      <c r="C42" s="44">
        <f>ClPr!C42/Pop!AA43*10^6</f>
        <v>0.33029951518396145</v>
      </c>
      <c r="D42" s="44">
        <f>ClPr!D42/Pop!AB43*10^6</f>
        <v>0.34911219474059668</v>
      </c>
      <c r="E42" s="44">
        <f>ClPr!E42/Pop!AC43*10^6</f>
        <v>0.38058495888891569</v>
      </c>
      <c r="F42" s="44">
        <f>ClPr!F42/Pop!AD43*10^6</f>
        <v>0.4149699345410251</v>
      </c>
      <c r="G42" s="44">
        <f>ClPr!G42/Pop!AE43*10^6</f>
        <v>0.41901405150029525</v>
      </c>
      <c r="H42" s="44">
        <f>ClPr!H42/Pop!AF43*10^6</f>
        <v>0.42807658424312867</v>
      </c>
      <c r="I42" s="44">
        <f>ClPr!I42/Pop!AG43*10^6</f>
        <v>0.44475005219538233</v>
      </c>
      <c r="J42" s="44">
        <f>ClPr!J42/Pop!AH43*10^6</f>
        <v>0.47119295579493142</v>
      </c>
      <c r="K42" s="44">
        <f>ClPr!K42/Pop!AI43*10^6</f>
        <v>0.47564185573276602</v>
      </c>
      <c r="L42" s="44">
        <f>ClPr!L42/Pop!AJ43*10^6</f>
        <v>0.47246476303029161</v>
      </c>
      <c r="M42" s="44">
        <f>ClPr!M42/Pop!AK43*10^6</f>
        <v>0.47914538571808718</v>
      </c>
      <c r="N42" s="44">
        <f>ClPr!N42/Pop!AL43*10^6</f>
        <v>0.48821747394861009</v>
      </c>
      <c r="O42" s="44">
        <f>ClPr!O42/Pop!AM43*10^6</f>
        <v>0.52016470400684667</v>
      </c>
      <c r="P42" s="44">
        <f>ClPr!P42/Pop!AN43*10^6</f>
        <v>0.56468662204165643</v>
      </c>
      <c r="Q42" s="44">
        <f>ClPr!Q42/Pop!AO43*10^6</f>
        <v>0.57356962753069607</v>
      </c>
      <c r="R42" s="44">
        <f>ClPr!R42/Pop!AP43*10^6</f>
        <v>0.56400272341117419</v>
      </c>
      <c r="S42" s="44">
        <f>ClPr!S42/Pop!AQ43*10^6</f>
        <v>0.53627146348238841</v>
      </c>
      <c r="T42" s="44">
        <f>ClPr!T42/Pop!AR43*10^6</f>
        <v>0.54440775583024337</v>
      </c>
      <c r="U42" s="44">
        <f>ClPr!U42/Pop!AS43*10^6</f>
        <v>0.56003287892661913</v>
      </c>
      <c r="V42" s="44">
        <f>ClPr!V42/Pop!AT43*10^6</f>
        <v>0.58907403636741129</v>
      </c>
      <c r="W42" s="44">
        <f>ClPr!W42/Pop!AU43*10^6</f>
        <v>0.62454654570197599</v>
      </c>
      <c r="X42" s="44">
        <f>ClPr!X42/Pop!AV43*10^6</f>
        <v>0.73331764575097413</v>
      </c>
      <c r="Y42" s="44">
        <f>ClPr!Y42/Pop!AW43*10^6</f>
        <v>0.85380386474077496</v>
      </c>
      <c r="Z42" s="44">
        <f>ClPr!Z42/Pop!AX43*10^6</f>
        <v>0.95183207674522141</v>
      </c>
      <c r="AA42" s="44">
        <f>ClPr!AA42/Pop!AY43*10^6</f>
        <v>1.0128291457474485</v>
      </c>
      <c r="AB42" s="44">
        <f>ClPr!AB42/Pop!AZ43*10^6</f>
        <v>1.0916629434751211</v>
      </c>
      <c r="AC42" s="44">
        <f>ClPr!AC42/Pop!BA43*10^6</f>
        <v>1.1258814802750452</v>
      </c>
      <c r="AD42" s="44">
        <f>ClPr!AD42/Pop!BB43*10^6</f>
        <v>1.1553194858458904</v>
      </c>
      <c r="AE42" s="44">
        <f>ClPr!AE42/Pop!BC43*10^6</f>
        <v>1.2445753868241578</v>
      </c>
      <c r="AF42" s="44">
        <f>ClPr!AF42/Pop!BD43*10^6</f>
        <v>1.3782962529337639</v>
      </c>
      <c r="AG42" s="44">
        <f>ClPr!AG42/Pop!BE43*10^6</f>
        <v>1.3862883406234789</v>
      </c>
      <c r="AH42" s="44">
        <f>ClPr!AH42/Pop!BF43*10^6</f>
        <v>1.3950860811317169</v>
      </c>
      <c r="AI42" s="44">
        <f>ClPr!AI42/Pop!BG43*10^6</f>
        <v>1.3521077137427049</v>
      </c>
      <c r="AJ42" s="10"/>
      <c r="AK42" s="11"/>
    </row>
    <row r="43" spans="1:37">
      <c r="A43" t="s">
        <v>61</v>
      </c>
      <c r="B43" s="44">
        <f>ClPr!B43/Pop!Z104*10^6</f>
        <v>8.8202664801054972E-2</v>
      </c>
      <c r="C43" s="44">
        <f>ClPr!C43/Pop!AA104*10^6</f>
        <v>8.5313735583584765E-2</v>
      </c>
      <c r="D43" s="44">
        <f>ClPr!D43/Pop!AB104*10^6</f>
        <v>8.8202699240849086E-2</v>
      </c>
      <c r="E43" s="44">
        <f>ClPr!E43/Pop!AC104*10^6</f>
        <v>9.0458793222497447E-2</v>
      </c>
      <c r="F43" s="44">
        <f>ClPr!F43/Pop!AD104*10^6</f>
        <v>9.1323807049792038E-2</v>
      </c>
      <c r="G43" s="44">
        <f>ClPr!G43/Pop!AE104*10^6</f>
        <v>9.6077683089988555E-2</v>
      </c>
      <c r="H43" s="44">
        <f>ClPr!H43/Pop!AF104*10^6</f>
        <v>0.10305284029784832</v>
      </c>
      <c r="I43" s="44">
        <f>ClPr!I43/Pop!AG104*10^6</f>
        <v>0.10722767856213448</v>
      </c>
      <c r="J43" s="44">
        <f>ClPr!J43/Pop!AH104*10^6</f>
        <v>0.11420070699489429</v>
      </c>
      <c r="K43" s="44">
        <f>ClPr!K43/Pop!AI104*10^6</f>
        <v>0.10552685945933632</v>
      </c>
      <c r="L43" s="44">
        <f>ClPr!L43/Pop!AJ104*10^6</f>
        <v>0.11102102873635268</v>
      </c>
      <c r="M43" s="44">
        <f>ClPr!M43/Pop!AK104*10^6</f>
        <v>0.11514657077762713</v>
      </c>
      <c r="N43" s="44">
        <f>ClPr!N43/Pop!AL104*10^6</f>
        <v>0.11698660291824263</v>
      </c>
      <c r="O43" s="44">
        <f>ClPr!O43/Pop!AM104*10^6</f>
        <v>0.11645855286119765</v>
      </c>
      <c r="P43" s="44">
        <f>ClPr!P43/Pop!AN104*10^6</f>
        <v>0.12251062099977122</v>
      </c>
      <c r="Q43" s="44">
        <f>ClPr!Q43/Pop!AO104*10^6</f>
        <v>0.12936829226636515</v>
      </c>
      <c r="R43" s="44">
        <f>ClPr!R43/Pop!AP104*10^6</f>
        <v>0.12652904638036375</v>
      </c>
      <c r="S43" s="44">
        <f>ClPr!S43/Pop!AQ104*10^6</f>
        <v>0.12443370129001412</v>
      </c>
      <c r="T43" s="44">
        <f>ClPr!T43/Pop!AR104*10^6</f>
        <v>0.12019508853665263</v>
      </c>
      <c r="U43" s="44">
        <f>ClPr!U43/Pop!AS104*10^6</f>
        <v>0.12549404082958121</v>
      </c>
      <c r="V43" s="44">
        <f>ClPr!V43/Pop!AT104*10^6</f>
        <v>0.12465742619010009</v>
      </c>
      <c r="W43" s="44">
        <f>ClPr!W43/Pop!AU104*10^6</f>
        <v>0.12703168840804996</v>
      </c>
      <c r="X43" s="44">
        <f>ClPr!X43/Pop!AV104*10^6</f>
        <v>0.13030887858968182</v>
      </c>
      <c r="Y43" s="44">
        <f>ClPr!Y43/Pop!AW104*10^6</f>
        <v>0.13820054044993696</v>
      </c>
      <c r="Z43" s="44">
        <f>ClPr!Z43/Pop!AX104*10^6</f>
        <v>0.14161393799115651</v>
      </c>
      <c r="AA43" s="44">
        <f>ClPr!AA43/Pop!AY104*10^6</f>
        <v>0.14645514948065672</v>
      </c>
      <c r="AB43" s="44">
        <f>ClPr!AB43/Pop!AZ104*10^6</f>
        <v>0.15345057928936662</v>
      </c>
      <c r="AC43" s="44">
        <f>ClPr!AC43/Pop!BA104*10^6</f>
        <v>0.16340777385029334</v>
      </c>
      <c r="AD43" s="44">
        <f>ClPr!AD43/Pop!BB104*10^6</f>
        <v>0.17362701217371843</v>
      </c>
      <c r="AE43" s="44">
        <f>ClPr!AE43/Pop!BC104*10^6</f>
        <v>0.17671580817216689</v>
      </c>
      <c r="AF43" s="44">
        <f>ClPr!AF43/Pop!BD104*10^6</f>
        <v>0.17292831659042518</v>
      </c>
      <c r="AG43" s="44">
        <f>ClPr!AG43/Pop!BE104*10^6</f>
        <v>0.18131873887578229</v>
      </c>
      <c r="AH43" s="44">
        <f>ClPr!AH43/Pop!BF104*10^6</f>
        <v>0.17878513624352121</v>
      </c>
      <c r="AI43" s="44">
        <f>ClPr!AI43/Pop!BG104*10^6</f>
        <v>0.18799562726817093</v>
      </c>
      <c r="AJ43" s="10"/>
      <c r="AK43" s="11"/>
    </row>
    <row r="44" spans="1:37">
      <c r="A44" t="s">
        <v>62</v>
      </c>
      <c r="B44" s="44">
        <f>ClPr!B44/Pop!Z102*10^6</f>
        <v>1.6293674145683764E-3</v>
      </c>
      <c r="C44" s="44">
        <f>ClPr!C44/Pop!AA102*10^6</f>
        <v>2.3484484805728206E-3</v>
      </c>
      <c r="D44" s="44">
        <f>ClPr!D44/Pop!AB102*10^6</f>
        <v>2.5293534625208318E-3</v>
      </c>
      <c r="E44" s="44">
        <f>ClPr!E44/Pop!AC102*10^6</f>
        <v>5.5959069419662406E-3</v>
      </c>
      <c r="F44" s="44">
        <f>ClPr!F44/Pop!AD102*10^6</f>
        <v>7.45399465217398E-3</v>
      </c>
      <c r="G44" s="44">
        <f>ClPr!G44/Pop!AE102*10^6</f>
        <v>9.4586155112026046E-3</v>
      </c>
      <c r="H44" s="44">
        <f>ClPr!H44/Pop!AF102*10^6</f>
        <v>1.0851113908483123E-2</v>
      </c>
      <c r="I44" s="44">
        <f>ClPr!I44/Pop!AG102*10^6</f>
        <v>1.5779060239220686E-2</v>
      </c>
      <c r="J44" s="44">
        <f>ClPr!J44/Pop!AH102*10^6</f>
        <v>3.0019654881135324E-2</v>
      </c>
      <c r="K44" s="44">
        <f>ClPr!K44/Pop!AI102*10^6</f>
        <v>3.6370512148298999E-2</v>
      </c>
      <c r="L44" s="44">
        <f>ClPr!L44/Pop!AJ102*10^6</f>
        <v>4.6104661697048237E-2</v>
      </c>
      <c r="M44" s="44">
        <f>ClPr!M44/Pop!AK102*10^6</f>
        <v>7.323842475641662E-2</v>
      </c>
      <c r="N44" s="44">
        <f>ClPr!N44/Pop!AL102*10^6</f>
        <v>8.8863685407728266E-2</v>
      </c>
      <c r="O44" s="44">
        <f>ClPr!O44/Pop!AM102*10^6</f>
        <v>0.10423357474490708</v>
      </c>
      <c r="P44" s="44">
        <f>ClPr!P44/Pop!AN102*10^6</f>
        <v>0.13064521699563325</v>
      </c>
      <c r="Q44" s="44">
        <f>ClPr!Q44/Pop!AO102*10^6</f>
        <v>0.15488308287605931</v>
      </c>
      <c r="R44" s="44">
        <f>ClPr!R44/Pop!AP102*10^6</f>
        <v>0.16619995392152628</v>
      </c>
      <c r="S44" s="44">
        <f>ClPr!S44/Pop!AQ102*10^6</f>
        <v>0.18600632259240185</v>
      </c>
      <c r="T44" s="44">
        <f>ClPr!T44/Pop!AR102*10^6</f>
        <v>0.21717942306269428</v>
      </c>
      <c r="U44" s="44">
        <f>ClPr!U44/Pop!AS102*10^6</f>
        <v>0.22397475015845389</v>
      </c>
      <c r="V44" s="44">
        <f>ClPr!V44/Pop!AT102*10^6</f>
        <v>0.26538976302048017</v>
      </c>
      <c r="W44" s="44">
        <f>ClPr!W44/Pop!AU102*10^6</f>
        <v>0.29234788652547911</v>
      </c>
      <c r="X44" s="44">
        <f>ClPr!X44/Pop!AV102*10^6</f>
        <v>0.31901261879391618</v>
      </c>
      <c r="Y44" s="44">
        <f>ClPr!Y44/Pop!AW102*10^6</f>
        <v>0.36456758563363451</v>
      </c>
      <c r="Z44" s="44">
        <f>ClPr!Z44/Pop!AX102*10^6</f>
        <v>0.41512640215250957</v>
      </c>
      <c r="AA44" s="44">
        <f>ClPr!AA44/Pop!AY102*10^6</f>
        <v>0.51976419546084385</v>
      </c>
      <c r="AB44" s="44">
        <f>ClPr!AB44/Pop!AZ102*10^6</f>
        <v>0.57436092414159934</v>
      </c>
      <c r="AC44" s="44">
        <f>ClPr!AC44/Pop!BA102*10^6</f>
        <v>0.62777554538965741</v>
      </c>
      <c r="AD44" s="44">
        <f>ClPr!AD44/Pop!BB102*10^6</f>
        <v>0.66068902534729557</v>
      </c>
      <c r="AE44" s="44">
        <f>ClPr!AE44/Pop!BC102*10^6</f>
        <v>0.70040061964253553</v>
      </c>
      <c r="AF44" s="44">
        <f>ClPr!AF44/Pop!BD102*10^6</f>
        <v>0.88747673362375268</v>
      </c>
      <c r="AG44" s="44">
        <f>ClPr!AG44/Pop!BE102*10^6</f>
        <v>0.95682149845177067</v>
      </c>
      <c r="AH44" s="44">
        <f>ClPr!AH44/Pop!BF102*10^6</f>
        <v>1.0991613045005453</v>
      </c>
      <c r="AI44" s="44">
        <f>ClPr!AI44/Pop!BG102*10^6</f>
        <v>1.1069550612558277</v>
      </c>
      <c r="AJ44" s="10"/>
      <c r="AK44" s="11"/>
    </row>
    <row r="45" spans="1:37">
      <c r="A45" t="s">
        <v>108</v>
      </c>
      <c r="B45" s="44">
        <f>ClPr!B45/Pop!Z114*10^6</f>
        <v>9.405255859281246E-2</v>
      </c>
      <c r="C45" s="44">
        <f>ClPr!C45/Pop!AA114*10^6</f>
        <v>9.17898321956057E-2</v>
      </c>
      <c r="D45" s="44">
        <f>ClPr!D45/Pop!AB114*10^6</f>
        <v>8.5558206192076061E-2</v>
      </c>
      <c r="E45" s="44">
        <f>ClPr!E45/Pop!AC114*10^6</f>
        <v>8.2599356735502921E-2</v>
      </c>
      <c r="F45" s="44">
        <f>ClPr!F45/Pop!AD114*10^6</f>
        <v>7.9625190081284353E-2</v>
      </c>
      <c r="G45" s="44">
        <f>ClPr!G45/Pop!AE114*10^6</f>
        <v>7.712979828687716E-2</v>
      </c>
      <c r="H45" s="44">
        <f>ClPr!H45/Pop!AF114*10^6</f>
        <v>6.1214465510538538E-2</v>
      </c>
      <c r="I45" s="44">
        <f>ClPr!I45/Pop!AG114*10^6</f>
        <v>5.197674754268463E-2</v>
      </c>
      <c r="J45" s="44">
        <f>ClPr!J45/Pop!AH114*10^6</f>
        <v>4.686294374977501E-2</v>
      </c>
      <c r="K45" s="44">
        <f>ClPr!K45/Pop!AI114*10^6</f>
        <v>3.7001739036591381E-2</v>
      </c>
      <c r="L45" s="44">
        <f>ClPr!L45/Pop!AJ114*10^6</f>
        <v>3.5793368293694533E-2</v>
      </c>
      <c r="M45" s="44">
        <f>ClPr!M45/Pop!AK114*10^6</f>
        <v>3.3708715297974472E-2</v>
      </c>
      <c r="N45" s="44">
        <f>ClPr!N45/Pop!AL114*10^6</f>
        <v>3.1944337325066408E-2</v>
      </c>
      <c r="O45" s="44">
        <f>ClPr!O45/Pop!AM114*10^6</f>
        <v>3.0556973722929877E-2</v>
      </c>
      <c r="P45" s="44">
        <f>ClPr!P45/Pop!AN114*10^6</f>
        <v>2.7497508701679701E-2</v>
      </c>
      <c r="Q45" s="44">
        <f>ClPr!Q45/Pop!AO114*10^6</f>
        <v>2.8391898612563832E-2</v>
      </c>
      <c r="R45" s="44">
        <f>ClPr!R45/Pop!AP114*10^6</f>
        <v>1.8664334356107239E-2</v>
      </c>
      <c r="S45" s="44">
        <f>ClPr!S45/Pop!AQ114*10^6</f>
        <v>1.5954588579980618E-2</v>
      </c>
      <c r="T45" s="44">
        <f>ClPr!T45/Pop!AR114*10^6</f>
        <v>1.7013290555007301E-2</v>
      </c>
      <c r="U45" s="44">
        <f>ClPr!U45/Pop!AS114*10^6</f>
        <v>1.3596572116829466E-2</v>
      </c>
      <c r="V45" s="44">
        <f>ClPr!V45/Pop!AT114*10^6</f>
        <v>1.3867195156456126E-2</v>
      </c>
      <c r="W45" s="44">
        <f>ClPr!W45/Pop!AU114*10^6</f>
        <v>5.9231040738630001E-3</v>
      </c>
      <c r="X45" s="44">
        <f>ClPr!X45/Pop!AV114*10^6</f>
        <v>5.781017544293522E-3</v>
      </c>
      <c r="Y45" s="44">
        <f>ClPr!Y45/Pop!AW114*10^6</f>
        <v>5.7790718507375483E-3</v>
      </c>
      <c r="Z45" s="44">
        <f>ClPr!Z45/Pop!AX114*10^6</f>
        <v>4.7866920158517057E-3</v>
      </c>
      <c r="AA45" s="44">
        <f>ClPr!AA45/Pop!AY114*10^6</f>
        <v>5.8604957037177571E-3</v>
      </c>
      <c r="AB45" s="44">
        <f>ClPr!AB45/Pop!AZ114*10^6</f>
        <v>6.1269343727206032E-3</v>
      </c>
      <c r="AC45" s="44">
        <f>ClPr!AC45/Pop!BA114*10^6</f>
        <v>5.2824800983041946E-3</v>
      </c>
      <c r="AD45" s="44">
        <f>ClPr!AD45/Pop!BB114*10^6</f>
        <v>5.5108649150597822E-3</v>
      </c>
      <c r="AE45" s="44">
        <f>ClPr!AE45/Pop!BC114*10^6</f>
        <v>3.9452839004096973E-3</v>
      </c>
      <c r="AF45" s="44">
        <f>ClPr!AF45/Pop!BD114*10^6</f>
        <v>5.4813252654989661E-3</v>
      </c>
      <c r="AG45" s="44">
        <f>ClPr!AG45/Pop!BE114*10^6</f>
        <v>5.7063081220394031E-3</v>
      </c>
      <c r="AH45" s="44">
        <f>ClPr!AH45/Pop!BF114*10^6</f>
        <v>5.2081617002286366E-3</v>
      </c>
      <c r="AI45" s="44">
        <f>ClPr!AI45/Pop!BG114*10^6</f>
        <v>5.6668808571345639E-3</v>
      </c>
      <c r="AJ45" s="10"/>
      <c r="AK45" s="11"/>
    </row>
    <row r="46" spans="1:37">
      <c r="A46" t="s">
        <v>109</v>
      </c>
      <c r="B46" s="44"/>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10"/>
      <c r="AK46" s="11"/>
    </row>
    <row r="47" spans="1:37">
      <c r="A47" t="s">
        <v>110</v>
      </c>
      <c r="B47" s="44">
        <f>ClPr!B47/Pop!Z180*10^6</f>
        <v>8.649514102172292E-3</v>
      </c>
      <c r="C47" s="44">
        <f>ClPr!C47/Pop!AA180*10^6</f>
        <v>9.4920475583442371E-3</v>
      </c>
      <c r="D47" s="44">
        <f>ClPr!D47/Pop!AB180*10^6</f>
        <v>9.4391883630068913E-3</v>
      </c>
      <c r="E47" s="44">
        <f>ClPr!E47/Pop!AC180*10^6</f>
        <v>1.1588443603814259E-2</v>
      </c>
      <c r="F47" s="44">
        <f>ClPr!F47/Pop!AD180*10^6</f>
        <v>1.0630991341902813E-2</v>
      </c>
      <c r="G47" s="44">
        <f>ClPr!G47/Pop!AE180*10^6</f>
        <v>9.6334169365951822E-3</v>
      </c>
      <c r="H47" s="44">
        <f>ClPr!H47/Pop!AF180*10^6</f>
        <v>1.0968626078550545E-2</v>
      </c>
      <c r="I47" s="44">
        <f>ClPr!I47/Pop!AG180*10^6</f>
        <v>1.1910575711378941E-2</v>
      </c>
      <c r="J47" s="44">
        <f>ClPr!J47/Pop!AH180*10^6</f>
        <v>1.164182520586734E-2</v>
      </c>
      <c r="K47" s="44">
        <f>ClPr!K47/Pop!AI180*10^6</f>
        <v>1.172470674088519E-2</v>
      </c>
      <c r="L47" s="44">
        <f>ClPr!L47/Pop!AJ180*10^6</f>
        <v>1.144437916086804E-2</v>
      </c>
      <c r="M47" s="44">
        <f>ClPr!M47/Pop!AK180*10^6</f>
        <v>1.1734703516365916E-2</v>
      </c>
      <c r="N47" s="44">
        <f>ClPr!N47/Pop!AL180*10^6</f>
        <v>1.2088821295677661E-2</v>
      </c>
      <c r="O47" s="44">
        <f>ClPr!O47/Pop!AM180*10^6</f>
        <v>1.1300538273146326E-2</v>
      </c>
      <c r="P47" s="44">
        <f>ClPr!P47/Pop!AN180*10^6</f>
        <v>1.1568196698666324E-2</v>
      </c>
      <c r="Q47" s="44">
        <f>ClPr!Q47/Pop!AO180*10^6</f>
        <v>1.231529786267764E-2</v>
      </c>
      <c r="R47" s="44">
        <f>ClPr!R47/Pop!AP180*10^6</f>
        <v>1.0903243948031806E-2</v>
      </c>
      <c r="S47" s="44">
        <f>ClPr!S47/Pop!AQ180*10^6</f>
        <v>1.1251621893957278E-2</v>
      </c>
      <c r="T47" s="44">
        <f>ClPr!T47/Pop!AR180*10^6</f>
        <v>1.0956751105091849E-2</v>
      </c>
      <c r="U47" s="44">
        <f>ClPr!U47/Pop!AS180*10^6</f>
        <v>1.0452780624631145E-2</v>
      </c>
      <c r="V47" s="44">
        <f>ClPr!V47/Pop!AT180*10^6</f>
        <v>1.0323489312586833E-2</v>
      </c>
      <c r="W47" s="44">
        <f>ClPr!W47/Pop!AU180*10^6</f>
        <v>1.082282420333308E-2</v>
      </c>
      <c r="X47" s="44">
        <f>ClPr!X47/Pop!AV180*10^6</f>
        <v>1.0087284065502546E-2</v>
      </c>
      <c r="Y47" s="44">
        <f>ClPr!Y47/Pop!AW180*10^6</f>
        <v>9.6763789920210497E-3</v>
      </c>
      <c r="Z47" s="44">
        <f>ClPr!Z47/Pop!AX180*10^6</f>
        <v>1.024003032783761E-2</v>
      </c>
      <c r="AA47" s="44">
        <f>ClPr!AA47/Pop!AY180*10^6</f>
        <v>1.1390501532204137E-2</v>
      </c>
      <c r="AB47" s="44">
        <f>ClPr!AB47/Pop!AZ180*10^6</f>
        <v>1.034296796639329E-2</v>
      </c>
      <c r="AC47" s="44">
        <f>ClPr!AC47/Pop!BA180*10^6</f>
        <v>1.0938323075933561E-2</v>
      </c>
      <c r="AD47" s="44">
        <f>ClPr!AD47/Pop!BB180*10^6</f>
        <v>9.4546680217502677E-3</v>
      </c>
      <c r="AE47" s="44">
        <f>ClPr!AE47/Pop!BC180*10^6</f>
        <v>8.849654430742886E-3</v>
      </c>
      <c r="AF47" s="44">
        <f>ClPr!AF47/Pop!BD180*10^6</f>
        <v>8.7086933717514074E-3</v>
      </c>
      <c r="AG47" s="44">
        <f>ClPr!AG47/Pop!BE180*10^6</f>
        <v>8.0492642469980041E-3</v>
      </c>
      <c r="AH47" s="44">
        <f>ClPr!AH47/Pop!BF180*10^6</f>
        <v>7.3828935142225367E-3</v>
      </c>
      <c r="AI47" s="44">
        <f>ClPr!AI47/Pop!BG180*10^6</f>
        <v>7.6305755887416064E-3</v>
      </c>
      <c r="AJ47" s="10"/>
      <c r="AK47" s="11"/>
    </row>
    <row r="48" spans="1:37">
      <c r="A48" t="s">
        <v>113</v>
      </c>
      <c r="B48" s="44">
        <f>ClPr!B48/Pop!Z121*10^6</f>
        <v>0.23603908860662204</v>
      </c>
      <c r="C48" s="44">
        <f>ClPr!C48/Pop!AA121*10^6</f>
        <v>0.23534347065536007</v>
      </c>
      <c r="D48" s="44">
        <f>ClPr!D48/Pop!AB121*10^6</f>
        <v>0.22890272908857245</v>
      </c>
      <c r="E48" s="44">
        <f>ClPr!E48/Pop!AC121*10^6</f>
        <v>0.24328591998479579</v>
      </c>
      <c r="F48" s="44">
        <f>ClPr!F48/Pop!AD121*10^6</f>
        <v>0.25409168346712169</v>
      </c>
      <c r="G48" s="44">
        <f>ClPr!G48/Pop!AE121*10^6</f>
        <v>0.2706626010182373</v>
      </c>
      <c r="H48" s="44">
        <f>ClPr!H48/Pop!AF121*10^6</f>
        <v>0.26823034342249441</v>
      </c>
      <c r="I48" s="44">
        <f>ClPr!I48/Pop!AG121*10^6</f>
        <v>0.2601635804505491</v>
      </c>
      <c r="J48" s="44">
        <f>ClPr!J48/Pop!AH121*10^6</f>
        <v>0.22039368129293979</v>
      </c>
      <c r="K48" s="44">
        <f>ClPr!K48/Pop!AI121*10^6</f>
        <v>0.18075879166725509</v>
      </c>
      <c r="L48" s="44">
        <f>ClPr!L48/Pop!AJ121*10^6</f>
        <v>0.15652822784613482</v>
      </c>
      <c r="M48" s="44">
        <f>ClPr!M48/Pop!AK121*10^6</f>
        <v>0.12312573228683156</v>
      </c>
      <c r="N48" s="44">
        <f>ClPr!N48/Pop!AL121*10^6</f>
        <v>9.612027704965477E-2</v>
      </c>
      <c r="O48" s="44">
        <f>ClPr!O48/Pop!AM121*10^6</f>
        <v>7.4997410736912073E-2</v>
      </c>
      <c r="P48" s="44">
        <f>ClPr!P48/Pop!AN121*10^6</f>
        <v>5.7082040351066753E-2</v>
      </c>
      <c r="Q48" s="44">
        <f>ClPr!Q48/Pop!AO121*10^6</f>
        <v>4.8929501361940346E-2</v>
      </c>
      <c r="R48" s="44">
        <f>ClPr!R48/Pop!AP121*10^6</f>
        <v>4.4154318462379862E-2</v>
      </c>
      <c r="S48" s="44">
        <f>ClPr!S48/Pop!AQ121*10^6</f>
        <v>4.2378747117995282E-2</v>
      </c>
      <c r="T48" s="44">
        <f>ClPr!T48/Pop!AR121*10^6</f>
        <v>4.0552440484477689E-2</v>
      </c>
      <c r="U48" s="44">
        <f>ClPr!U48/Pop!AS121*10^6</f>
        <v>3.9736015331332288E-2</v>
      </c>
      <c r="V48" s="44">
        <f>ClPr!V48/Pop!AT121*10^6</f>
        <v>3.6306541269145863E-2</v>
      </c>
      <c r="W48" s="44">
        <f>ClPr!W48/Pop!AU121*10^6</f>
        <v>3.1378908880132721E-2</v>
      </c>
      <c r="X48" s="44">
        <f>ClPr!X48/Pop!AV121*10^6</f>
        <v>3.1035340550993513E-2</v>
      </c>
      <c r="Y48" s="44">
        <f>ClPr!Y48/Pop!AW121*10^6</f>
        <v>2.9888353446995135E-2</v>
      </c>
      <c r="Z48" s="44">
        <f>ClPr!Z48/Pop!AX121*10^6</f>
        <v>2.6274024471960939E-2</v>
      </c>
      <c r="AA48" s="44">
        <f>ClPr!AA48/Pop!AY121*10^6</f>
        <v>2.6277264371306456E-2</v>
      </c>
      <c r="AB48" s="44">
        <f>ClPr!AB48/Pop!AZ121*10^6</f>
        <v>2.6729452144854449E-2</v>
      </c>
      <c r="AC48" s="44">
        <f>ClPr!AC48/Pop!BA121*10^6</f>
        <v>2.5498682579018547E-2</v>
      </c>
      <c r="AD48" s="44">
        <f>ClPr!AD48/Pop!BB121*10^6</f>
        <v>2.3053170585800045E-2</v>
      </c>
      <c r="AE48" s="44">
        <f>ClPr!AE48/Pop!BC121*10^6</f>
        <v>1.8984040914381002E-2</v>
      </c>
      <c r="AF48" s="44">
        <f>ClPr!AF48/Pop!BD121*10^6</f>
        <v>1.884328971435878E-2</v>
      </c>
      <c r="AG48" s="44">
        <f>ClPr!AG48/Pop!BE121*10^6</f>
        <v>1.8848514070685642E-2</v>
      </c>
      <c r="AH48" s="44">
        <f>ClPr!AH48/Pop!BF121*10^6</f>
        <v>1.6267162343931416E-2</v>
      </c>
      <c r="AI48" s="44">
        <f>ClPr!AI48/Pop!BG121*10^6</f>
        <v>1.5585342485710807E-2</v>
      </c>
      <c r="AJ48" s="10"/>
      <c r="AK48" s="11"/>
    </row>
    <row r="49" spans="1:37">
      <c r="A49" t="s">
        <v>64</v>
      </c>
      <c r="B49" s="44">
        <f>ClPr!B49/Pop!Z224*10^6</f>
        <v>9.5269469230857065E-3</v>
      </c>
      <c r="C49" s="44">
        <f>ClPr!C49/Pop!AA224*10^6</f>
        <v>1.232192506602366E-2</v>
      </c>
      <c r="D49" s="44">
        <f>ClPr!D49/Pop!AB224*10^6</f>
        <v>1.1513834473937105E-2</v>
      </c>
      <c r="E49" s="44">
        <f>ClPr!E49/Pop!AC224*10^6</f>
        <v>1.3040961088298665E-2</v>
      </c>
      <c r="F49" s="44">
        <f>ClPr!F49/Pop!AD224*10^6</f>
        <v>2.692660506199902E-2</v>
      </c>
      <c r="G49" s="44">
        <f>ClPr!G49/Pop!AE224*10^6</f>
        <v>2.8775633051446838E-2</v>
      </c>
      <c r="H49" s="44">
        <f>ClPr!H49/Pop!AF224*10^6</f>
        <v>3.5953498279943409E-2</v>
      </c>
      <c r="I49" s="44">
        <f>ClPr!I49/Pop!AG224*10^6</f>
        <v>3.7488833507550515E-2</v>
      </c>
      <c r="J49" s="44">
        <f>ClPr!J49/Pop!AH224*10^6</f>
        <v>4.7008744880900781E-2</v>
      </c>
      <c r="K49" s="44">
        <f>ClPr!K49/Pop!AI224*10^6</f>
        <v>6.3178487350739512E-2</v>
      </c>
      <c r="L49" s="44">
        <f>ClPr!L49/Pop!AJ224*10^6</f>
        <v>7.306887047442287E-2</v>
      </c>
      <c r="M49" s="44">
        <f>ClPr!M49/Pop!AK224*10^6</f>
        <v>7.6878311989626885E-2</v>
      </c>
      <c r="N49" s="44">
        <f>ClPr!N49/Pop!AL224*10^6</f>
        <v>7.9602107961778426E-2</v>
      </c>
      <c r="O49" s="44">
        <f>ClPr!O49/Pop!AM224*10^6</f>
        <v>8.8129542811377234E-2</v>
      </c>
      <c r="P49" s="44">
        <f>ClPr!P49/Pop!AN224*10^6</f>
        <v>9.3276679890758094E-2</v>
      </c>
      <c r="Q49" s="44">
        <f>ClPr!Q49/Pop!AO224*10^6</f>
        <v>0.10646156196152338</v>
      </c>
      <c r="R49" s="44">
        <f>ClPr!R49/Pop!AP224*10^6</f>
        <v>0.1136603689472383</v>
      </c>
      <c r="S49" s="44">
        <f>ClPr!S49/Pop!AQ224*10^6</f>
        <v>9.8363388278700836E-2</v>
      </c>
      <c r="T49" s="44">
        <f>ClPr!T49/Pop!AR224*10^6</f>
        <v>9.1934233174001623E-2</v>
      </c>
      <c r="U49" s="44">
        <f>ClPr!U49/Pop!AS224*10^6</f>
        <v>8.2469971047416657E-2</v>
      </c>
      <c r="V49" s="44">
        <f>ClPr!V49/Pop!AT224*10^6</f>
        <v>8.898333127447873E-2</v>
      </c>
      <c r="W49" s="44">
        <f>ClPr!W49/Pop!AU224*10^6</f>
        <v>8.8693344202076807E-2</v>
      </c>
      <c r="X49" s="44">
        <f>ClPr!X49/Pop!AV224*10^6</f>
        <v>8.1051547281980968E-2</v>
      </c>
      <c r="Y49" s="44">
        <f>ClPr!Y49/Pop!AW224*10^6</f>
        <v>8.578517839726664E-2</v>
      </c>
      <c r="Z49" s="44">
        <f>ClPr!Z49/Pop!AX224*10^6</f>
        <v>8.8661916237148641E-2</v>
      </c>
      <c r="AA49" s="44">
        <f>ClPr!AA49/Pop!AY224*10^6</f>
        <v>8.060582847083346E-2</v>
      </c>
      <c r="AB49" s="44">
        <f>ClPr!AB49/Pop!AZ224*10^6</f>
        <v>7.6883543332126866E-2</v>
      </c>
      <c r="AC49" s="44">
        <f>ClPr!AC49/Pop!BA224*10^6</f>
        <v>7.6163001854755649E-2</v>
      </c>
      <c r="AD49" s="44">
        <f>ClPr!AD49/Pop!BB224*10^6</f>
        <v>7.3829774283584435E-2</v>
      </c>
      <c r="AE49" s="44">
        <f>ClPr!AE49/Pop!BC224*10^6</f>
        <v>7.6572576992286659E-2</v>
      </c>
      <c r="AF49" s="44">
        <f>ClPr!AF49/Pop!BD224*10^6</f>
        <v>8.916185414577274E-2</v>
      </c>
      <c r="AG49" s="44">
        <f>ClPr!AG49/Pop!BE224*10^6</f>
        <v>7.5236296372790057E-2</v>
      </c>
      <c r="AH49" s="44">
        <f>ClPr!AH49/Pop!BF224*10^6</f>
        <v>7.5099685972357111E-2</v>
      </c>
      <c r="AI49" s="44">
        <f>ClPr!AI49/Pop!BG224*10^6</f>
        <v>7.4256093267414711E-2</v>
      </c>
      <c r="AJ49" s="10"/>
      <c r="AK49" s="11"/>
    </row>
    <row r="50" spans="1:37">
      <c r="A50" t="s">
        <v>65</v>
      </c>
      <c r="B50" s="44">
        <f>ClPr!B50/Pop!Z243*10^6</f>
        <v>6.1401264835077476E-2</v>
      </c>
      <c r="C50" s="44">
        <f>ClPr!C50/Pop!AA243*10^6</f>
        <v>6.3354104459216146E-2</v>
      </c>
      <c r="D50" s="44">
        <f>ClPr!D50/Pop!AB243*10^6</f>
        <v>6.22716444271533E-2</v>
      </c>
      <c r="E50" s="44">
        <f>ClPr!E50/Pop!AC243*10^6</f>
        <v>4.8533592385788846E-2</v>
      </c>
      <c r="F50" s="44">
        <f>ClPr!F50/Pop!AD243*10^6</f>
        <v>5.3271726801512535E-2</v>
      </c>
      <c r="G50" s="44">
        <f>ClPr!G50/Pop!AE243*10^6</f>
        <v>5.6698036723323707E-2</v>
      </c>
      <c r="H50" s="44">
        <f>ClPr!H50/Pop!AF243*10^6</f>
        <v>5.7133603482111252E-2</v>
      </c>
      <c r="I50" s="44">
        <f>ClPr!I50/Pop!AG243*10^6</f>
        <v>5.3996807210273459E-2</v>
      </c>
      <c r="J50" s="44">
        <f>ClPr!J50/Pop!AH243*10^6</f>
        <v>4.40917654021575E-2</v>
      </c>
      <c r="K50" s="44">
        <f>ClPr!K50/Pop!AI243*10^6</f>
        <v>4.326178091542518E-2</v>
      </c>
      <c r="L50" s="44">
        <f>ClPr!L50/Pop!AJ243*10^6</f>
        <v>4.3306009488027937E-2</v>
      </c>
      <c r="M50" s="44">
        <f>ClPr!M50/Pop!AK243*10^6</f>
        <v>4.2541939491655523E-2</v>
      </c>
      <c r="N50" s="44">
        <f>ClPr!N50/Pop!AL243*10^6</f>
        <v>5.2265433961004956E-2</v>
      </c>
      <c r="O50" s="44">
        <f>ClPr!O50/Pop!AM243*10^6</f>
        <v>4.7757485254403209E-2</v>
      </c>
      <c r="P50" s="44">
        <f>ClPr!P50/Pop!AN243*10^6</f>
        <v>6.494850400244391E-2</v>
      </c>
      <c r="Q50" s="44">
        <f>ClPr!Q50/Pop!AO243*10^6</f>
        <v>7.5193113186076743E-2</v>
      </c>
      <c r="R50" s="44">
        <f>ClPr!R50/Pop!AP243*10^6</f>
        <v>8.58235241565872E-2</v>
      </c>
      <c r="S50" s="44">
        <f>ClPr!S50/Pop!AQ243*10^6</f>
        <v>8.6623913812739553E-2</v>
      </c>
      <c r="T50" s="44">
        <f>ClPr!T50/Pop!AR243*10^6</f>
        <v>7.0397811171464708E-2</v>
      </c>
      <c r="U50" s="44">
        <f>ClPr!U50/Pop!AS243*10^6</f>
        <v>8.3742942921929409E-2</v>
      </c>
      <c r="V50" s="44">
        <f>ClPr!V50/Pop!AT243*10^6</f>
        <v>9.542447621092387E-2</v>
      </c>
      <c r="W50" s="44">
        <f>ClPr!W50/Pop!AU243*10^6</f>
        <v>0.11553062307713323</v>
      </c>
      <c r="X50" s="44">
        <f>ClPr!X50/Pop!AV243*10^6</f>
        <v>0.13441269440851947</v>
      </c>
      <c r="Y50" s="44">
        <f>ClPr!Y50/Pop!AW243*10^6</f>
        <v>0.1880662709206829</v>
      </c>
      <c r="Z50" s="44">
        <f>ClPr!Z50/Pop!AX243*10^6</f>
        <v>0.23172221707280188</v>
      </c>
      <c r="AA50" s="44">
        <f>ClPr!AA50/Pop!AY243*10^6</f>
        <v>0.2606573917126857</v>
      </c>
      <c r="AB50" s="44">
        <f>ClPr!AB50/Pop!AZ243*10^6</f>
        <v>0.2824852033850912</v>
      </c>
      <c r="AC50" s="44">
        <f>ClPr!AC50/Pop!BA243*10^6</f>
        <v>0.2616947873362222</v>
      </c>
      <c r="AD50" s="44">
        <f>ClPr!AD50/Pop!BB243*10^6</f>
        <v>0.28693612444161704</v>
      </c>
      <c r="AE50" s="44">
        <f>ClPr!AE50/Pop!BC243*10^6</f>
        <v>0.28881718697719377</v>
      </c>
      <c r="AF50" s="44">
        <f>ClPr!AF50/Pop!BD243*10^6</f>
        <v>0.29715573897005015</v>
      </c>
      <c r="AG50" s="44">
        <f>ClPr!AG50/Pop!BE243*10^6</f>
        <v>0.26546930538862196</v>
      </c>
      <c r="AH50" s="44">
        <f>ClPr!AH50/Pop!BF243*10^6</f>
        <v>0.25615741690997212</v>
      </c>
      <c r="AI50" s="44">
        <f>ClPr!AI50/Pop!BG243*10^6</f>
        <v>0.25445713764236522</v>
      </c>
      <c r="AJ50" s="10"/>
      <c r="AK50" s="11"/>
    </row>
    <row r="51" spans="1:37">
      <c r="A51" t="s">
        <v>66</v>
      </c>
      <c r="B51" s="8"/>
      <c r="C51" s="8"/>
      <c r="D51" s="8"/>
      <c r="E51" s="8"/>
      <c r="F51" s="8"/>
      <c r="G51" s="8"/>
      <c r="H51" s="8"/>
      <c r="I51" s="8"/>
      <c r="J51" s="8"/>
      <c r="K51" s="8"/>
      <c r="L51" s="8"/>
      <c r="M51" s="8"/>
      <c r="N51" s="8"/>
      <c r="O51" s="8"/>
      <c r="P51" s="8"/>
      <c r="Q51" s="8"/>
      <c r="R51" s="8"/>
      <c r="S51" s="8"/>
      <c r="T51" s="8"/>
      <c r="U51" s="8"/>
      <c r="V51" s="8"/>
      <c r="W51" s="8"/>
      <c r="X51" s="8"/>
      <c r="Y51" s="8"/>
      <c r="Z51" s="8"/>
      <c r="AA51" s="8"/>
      <c r="AB51" s="8"/>
      <c r="AC51" s="8"/>
      <c r="AD51" s="8"/>
      <c r="AE51" s="8"/>
      <c r="AF51" s="8"/>
      <c r="AG51" s="8"/>
      <c r="AH51" s="8"/>
      <c r="AI51" s="8"/>
      <c r="AJ51" s="10"/>
      <c r="AK51" s="11"/>
    </row>
    <row r="52" spans="1:37">
      <c r="A52" s="17" t="s">
        <v>67</v>
      </c>
      <c r="B52" s="14"/>
      <c r="C52" s="14"/>
      <c r="D52" s="14"/>
      <c r="E52" s="14"/>
      <c r="F52" s="14"/>
      <c r="G52" s="14"/>
      <c r="H52" s="14"/>
      <c r="I52" s="14"/>
      <c r="J52" s="14"/>
      <c r="K52" s="14"/>
      <c r="L52" s="14"/>
      <c r="M52" s="14"/>
      <c r="N52" s="14"/>
      <c r="O52" s="14"/>
      <c r="P52" s="14"/>
      <c r="Q52" s="14"/>
      <c r="R52" s="14"/>
      <c r="S52" s="14"/>
      <c r="T52" s="14"/>
      <c r="U52" s="14"/>
      <c r="V52" s="14"/>
      <c r="W52" s="14"/>
      <c r="X52" s="14"/>
      <c r="Y52" s="14"/>
      <c r="Z52" s="14"/>
      <c r="AA52" s="14"/>
      <c r="AB52" s="14"/>
      <c r="AC52" s="14"/>
      <c r="AD52" s="14"/>
      <c r="AE52" s="14"/>
      <c r="AF52" s="14"/>
      <c r="AG52" s="14"/>
      <c r="AH52" s="14"/>
      <c r="AI52" s="14"/>
      <c r="AJ52" s="15"/>
      <c r="AK52" s="16"/>
    </row>
    <row r="53" spans="1:37">
      <c r="B53" s="8"/>
      <c r="C53" s="8"/>
      <c r="D53" s="8"/>
      <c r="E53" s="8"/>
      <c r="F53" s="8"/>
      <c r="G53" s="8"/>
      <c r="H53" s="8"/>
      <c r="I53" s="8"/>
      <c r="J53" s="8"/>
      <c r="K53" s="8"/>
      <c r="L53" s="8"/>
      <c r="M53" s="8"/>
      <c r="N53" s="8"/>
      <c r="O53" s="8"/>
      <c r="P53" s="8"/>
      <c r="Q53" s="8"/>
      <c r="R53" s="8"/>
      <c r="S53" s="8"/>
      <c r="T53" s="8"/>
      <c r="U53" s="8"/>
      <c r="V53" s="8"/>
      <c r="W53" s="8"/>
      <c r="X53" s="8"/>
      <c r="Y53" s="8"/>
      <c r="Z53" s="8"/>
      <c r="AA53" s="8"/>
      <c r="AB53" s="8"/>
      <c r="AC53" s="8"/>
      <c r="AD53" s="8"/>
      <c r="AE53" s="8"/>
      <c r="AF53" s="8"/>
      <c r="AG53" s="8"/>
      <c r="AH53" s="8"/>
      <c r="AI53" s="9"/>
      <c r="AJ53" s="10"/>
      <c r="AK53" s="11"/>
    </row>
    <row r="54" spans="1:37">
      <c r="A54" s="64" t="s">
        <v>68</v>
      </c>
      <c r="B54" s="65">
        <v>1855.45440574138</v>
      </c>
      <c r="C54" s="65">
        <v>1917.7405196357199</v>
      </c>
      <c r="D54" s="65">
        <v>1910.2259724498999</v>
      </c>
      <c r="E54" s="65">
        <v>1999.6494942858301</v>
      </c>
      <c r="F54" s="65">
        <v>2104.4084417081299</v>
      </c>
      <c r="G54" s="65">
        <v>2155.50258979008</v>
      </c>
      <c r="H54" s="65">
        <v>2192.7288416956399</v>
      </c>
      <c r="I54" s="65">
        <v>2245.9988916297498</v>
      </c>
      <c r="J54" s="65">
        <v>2285.8354198366301</v>
      </c>
      <c r="K54" s="65">
        <v>2264.5326168715901</v>
      </c>
      <c r="L54" s="65">
        <v>2192.8062631988601</v>
      </c>
      <c r="M54" s="65">
        <v>2193.3348152908502</v>
      </c>
      <c r="N54" s="65">
        <v>2129.2217482515398</v>
      </c>
      <c r="O54" s="65">
        <v>2182.0516429372701</v>
      </c>
      <c r="P54" s="65">
        <v>2252.4232434690198</v>
      </c>
      <c r="Q54" s="65">
        <v>2288.9969066585199</v>
      </c>
      <c r="R54" s="65">
        <v>2316.0488495150198</v>
      </c>
      <c r="S54" s="65">
        <v>2275.9595440109902</v>
      </c>
      <c r="T54" s="65">
        <v>2278.0350788811302</v>
      </c>
      <c r="U54" s="65">
        <v>2310.05848179858</v>
      </c>
      <c r="V54" s="65">
        <v>2410.3988914924398</v>
      </c>
      <c r="W54" s="65">
        <v>2433.8670096650399</v>
      </c>
      <c r="X54" s="65">
        <v>2609.4678499714601</v>
      </c>
      <c r="Y54" s="65">
        <v>2835.9481131297398</v>
      </c>
      <c r="Z54" s="65">
        <v>3018.1901173572301</v>
      </c>
      <c r="AA54" s="65">
        <v>3174.6818011902901</v>
      </c>
      <c r="AB54" s="65">
        <v>3311.2320501210202</v>
      </c>
      <c r="AC54" s="65">
        <v>3420.58228178843</v>
      </c>
      <c r="AD54" s="65">
        <v>3412.7012580442702</v>
      </c>
      <c r="AE54" s="65">
        <v>3604.26088666432</v>
      </c>
      <c r="AF54" s="65">
        <v>3869.4063754717299</v>
      </c>
      <c r="AG54" s="65">
        <v>3912.8671610485399</v>
      </c>
      <c r="AH54" s="65">
        <v>3961.4412247084601</v>
      </c>
      <c r="AI54" s="65">
        <v>3933.4518256276001</v>
      </c>
      <c r="AJ54" s="66">
        <v>-7.0654586888800001E-3</v>
      </c>
      <c r="AK54" s="67">
        <v>1</v>
      </c>
    </row>
    <row r="55" spans="1:37">
      <c r="A55" t="s">
        <v>69</v>
      </c>
      <c r="B55" s="8">
        <v>991.269147979693</v>
      </c>
      <c r="C55" s="8">
        <v>1016.96435659397</v>
      </c>
      <c r="D55" s="8">
        <v>977.26784541432698</v>
      </c>
      <c r="E55" s="8">
        <v>1016.3631035826201</v>
      </c>
      <c r="F55" s="8">
        <v>1061.1991572105501</v>
      </c>
      <c r="G55" s="8">
        <v>1075.57046468163</v>
      </c>
      <c r="H55" s="8">
        <v>1085.7598847720601</v>
      </c>
      <c r="I55" s="8">
        <v>1095.9131873884401</v>
      </c>
      <c r="J55" s="8">
        <v>1104.28707569981</v>
      </c>
      <c r="K55" s="8">
        <v>1098.3565279744601</v>
      </c>
      <c r="L55" s="8">
        <v>1054.0251360726299</v>
      </c>
      <c r="M55" s="8">
        <v>1037.0354106663201</v>
      </c>
      <c r="N55" s="8">
        <v>980.42768364933897</v>
      </c>
      <c r="O55" s="8">
        <v>1009.99948135594</v>
      </c>
      <c r="P55" s="8">
        <v>1016.84407580026</v>
      </c>
      <c r="Q55" s="8">
        <v>1034.9606139511</v>
      </c>
      <c r="R55" s="8">
        <v>1058.6113491695301</v>
      </c>
      <c r="S55" s="8">
        <v>1048.2059320191599</v>
      </c>
      <c r="T55" s="8">
        <v>1028.9629168959</v>
      </c>
      <c r="U55" s="8">
        <v>1005.64983355531</v>
      </c>
      <c r="V55" s="8">
        <v>1037.7760520076299</v>
      </c>
      <c r="W55" s="8">
        <v>1012.04986987243</v>
      </c>
      <c r="X55" s="8">
        <v>997.61951289898798</v>
      </c>
      <c r="Y55" s="8">
        <v>1020.95728919185</v>
      </c>
      <c r="Z55" s="8">
        <v>1032.96287001422</v>
      </c>
      <c r="AA55" s="8">
        <v>1050.3436816331</v>
      </c>
      <c r="AB55" s="8">
        <v>1046.0071170574299</v>
      </c>
      <c r="AC55" s="8">
        <v>1054.67606343241</v>
      </c>
      <c r="AD55" s="8">
        <v>993.68195643064303</v>
      </c>
      <c r="AE55" s="8">
        <v>1013.08990568386</v>
      </c>
      <c r="AF55" s="8">
        <v>1015.14432760528</v>
      </c>
      <c r="AG55" s="8">
        <v>991.795641478726</v>
      </c>
      <c r="AH55" s="8">
        <v>983.84365805649895</v>
      </c>
      <c r="AI55" s="9">
        <v>999.01703320546801</v>
      </c>
      <c r="AJ55" s="10">
        <v>1.5422547236079999E-2</v>
      </c>
      <c r="AK55" s="11">
        <v>0.25397974252701</v>
      </c>
    </row>
    <row r="56" spans="1:37">
      <c r="A56" t="s">
        <v>70</v>
      </c>
      <c r="B56" s="8">
        <v>864.18525776169099</v>
      </c>
      <c r="C56" s="8">
        <v>900.77616304175797</v>
      </c>
      <c r="D56" s="8">
        <v>932.95812703557704</v>
      </c>
      <c r="E56" s="8">
        <v>983.28639070320901</v>
      </c>
      <c r="F56" s="8">
        <v>1043.20928449758</v>
      </c>
      <c r="G56" s="8">
        <v>1079.93212510844</v>
      </c>
      <c r="H56" s="8">
        <v>1106.96895692358</v>
      </c>
      <c r="I56" s="8">
        <v>1150.0857042412999</v>
      </c>
      <c r="J56" s="8">
        <v>1181.5483441368101</v>
      </c>
      <c r="K56" s="8">
        <v>1166.1760888971201</v>
      </c>
      <c r="L56" s="8">
        <v>1138.7811271262201</v>
      </c>
      <c r="M56" s="8">
        <v>1156.2994046245201</v>
      </c>
      <c r="N56" s="8">
        <v>1148.7940646022</v>
      </c>
      <c r="O56" s="8">
        <v>1172.05216158133</v>
      </c>
      <c r="P56" s="8">
        <v>1235.57916766876</v>
      </c>
      <c r="Q56" s="8">
        <v>1254.03629270741</v>
      </c>
      <c r="R56" s="8">
        <v>1257.43750034549</v>
      </c>
      <c r="S56" s="8">
        <v>1227.75361199182</v>
      </c>
      <c r="T56" s="8">
        <v>1249.07216198523</v>
      </c>
      <c r="U56" s="8">
        <v>1304.4086482432699</v>
      </c>
      <c r="V56" s="8">
        <v>1372.6228394848099</v>
      </c>
      <c r="W56" s="8">
        <v>1421.8171397926101</v>
      </c>
      <c r="X56" s="8">
        <v>1611.84833707247</v>
      </c>
      <c r="Y56" s="8">
        <v>1814.9908239378899</v>
      </c>
      <c r="Z56" s="8">
        <v>1985.22724734301</v>
      </c>
      <c r="AA56" s="8">
        <v>2124.3381195571801</v>
      </c>
      <c r="AB56" s="8">
        <v>2265.22493306359</v>
      </c>
      <c r="AC56" s="8">
        <v>2365.90621835601</v>
      </c>
      <c r="AD56" s="8">
        <v>2419.01930161363</v>
      </c>
      <c r="AE56" s="8">
        <v>2591.1709809804502</v>
      </c>
      <c r="AF56" s="8">
        <v>2854.2620478664498</v>
      </c>
      <c r="AG56" s="8">
        <v>2921.0715195698199</v>
      </c>
      <c r="AH56" s="8">
        <v>2977.5975666519598</v>
      </c>
      <c r="AI56" s="9">
        <v>2934.4347924221302</v>
      </c>
      <c r="AJ56" s="10">
        <v>-1.44958384335E-2</v>
      </c>
      <c r="AK56" s="11">
        <v>0.74602025747298994</v>
      </c>
    </row>
    <row r="57" spans="1:37">
      <c r="A57" t="s">
        <v>73</v>
      </c>
      <c r="B57" s="8">
        <v>422.31506905811801</v>
      </c>
      <c r="C57" s="8">
        <v>438.23275643598998</v>
      </c>
      <c r="D57" s="8">
        <v>430.72750611306702</v>
      </c>
      <c r="E57" s="8">
        <v>394.49654625029802</v>
      </c>
      <c r="F57" s="8">
        <v>429.98699224838998</v>
      </c>
      <c r="G57" s="8">
        <v>436.33546470474602</v>
      </c>
      <c r="H57" s="8">
        <v>427.968046121616</v>
      </c>
      <c r="I57" s="8">
        <v>422.99574080591498</v>
      </c>
      <c r="J57" s="8">
        <v>404.779344928206</v>
      </c>
      <c r="K57" s="8">
        <v>366.68874648276699</v>
      </c>
      <c r="L57" s="8">
        <v>339.09621061450002</v>
      </c>
      <c r="M57" s="8">
        <v>321.87624834815398</v>
      </c>
      <c r="N57" s="8">
        <v>298.58043168007998</v>
      </c>
      <c r="O57" s="8">
        <v>276.66272608377602</v>
      </c>
      <c r="P57" s="8">
        <v>279.25165294639999</v>
      </c>
      <c r="Q57" s="8">
        <v>275.92573126172601</v>
      </c>
      <c r="R57" s="8">
        <v>266.998426909464</v>
      </c>
      <c r="S57" s="8">
        <v>237.01301857353999</v>
      </c>
      <c r="T57" s="8">
        <v>226.42710987269101</v>
      </c>
      <c r="U57" s="8">
        <v>216.04361056223999</v>
      </c>
      <c r="V57" s="8">
        <v>214.92124445443801</v>
      </c>
      <c r="W57" s="8">
        <v>212.274494359014</v>
      </c>
      <c r="X57" s="8">
        <v>210.95524835139699</v>
      </c>
      <c r="Y57" s="8">
        <v>204.70871527291499</v>
      </c>
      <c r="Z57" s="8">
        <v>197.92892865549999</v>
      </c>
      <c r="AA57" s="8">
        <v>192.005245677803</v>
      </c>
      <c r="AB57" s="8">
        <v>186.03434770117599</v>
      </c>
      <c r="AC57" s="8">
        <v>177.99093140364499</v>
      </c>
      <c r="AD57" s="8">
        <v>167.76079641000501</v>
      </c>
      <c r="AE57" s="8">
        <v>165.43496579042599</v>
      </c>
      <c r="AF57" s="8">
        <v>169.833461469534</v>
      </c>
      <c r="AG57" s="8">
        <v>169.42288293521199</v>
      </c>
      <c r="AH57" s="8">
        <v>157.59672093395599</v>
      </c>
      <c r="AI57" s="9">
        <v>151.44549282505699</v>
      </c>
      <c r="AJ57" s="10">
        <v>-3.9031445980070002E-2</v>
      </c>
      <c r="AK57" s="11">
        <v>3.8501933217049998E-2</v>
      </c>
    </row>
    <row r="58" spans="1:37">
      <c r="A58" s="24" t="s">
        <v>74</v>
      </c>
      <c r="B58" s="25">
        <v>346.33234578832901</v>
      </c>
      <c r="C58" s="25">
        <v>349.23132449701399</v>
      </c>
      <c r="D58" s="25">
        <v>348.906945832818</v>
      </c>
      <c r="E58" s="25">
        <v>345.12025149956298</v>
      </c>
      <c r="F58" s="25">
        <v>355.55631110148499</v>
      </c>
      <c r="G58" s="25">
        <v>370.316709652805</v>
      </c>
      <c r="H58" s="25">
        <v>369.50446276870798</v>
      </c>
      <c r="I58" s="25">
        <v>375.24386156373998</v>
      </c>
      <c r="J58" s="25">
        <v>360.30194740151097</v>
      </c>
      <c r="K58" s="25">
        <v>340.64145665502798</v>
      </c>
      <c r="L58" s="25">
        <v>302.33366784418899</v>
      </c>
      <c r="M58" s="25">
        <v>292.82204348876297</v>
      </c>
      <c r="N58" s="25">
        <v>259.47059537128803</v>
      </c>
      <c r="O58" s="25">
        <v>230.894632968655</v>
      </c>
      <c r="P58" s="25">
        <v>211.220674205443</v>
      </c>
      <c r="Q58" s="25">
        <v>196.606909004534</v>
      </c>
      <c r="R58" s="25">
        <v>193.00117840848799</v>
      </c>
      <c r="S58" s="25">
        <v>185.020032855506</v>
      </c>
      <c r="T58" s="25">
        <v>190.15562111814299</v>
      </c>
      <c r="U58" s="25">
        <v>201.54065938884301</v>
      </c>
      <c r="V58" s="25">
        <v>211.98556601777901</v>
      </c>
      <c r="W58" s="25">
        <v>203.166796696418</v>
      </c>
      <c r="X58" s="25">
        <v>217.12550392991901</v>
      </c>
      <c r="Y58" s="25">
        <v>223.661812869268</v>
      </c>
      <c r="Z58" s="25">
        <v>229.859556679463</v>
      </c>
      <c r="AA58" s="25">
        <v>241.174362961273</v>
      </c>
      <c r="AB58" s="25">
        <v>244.07735720317001</v>
      </c>
      <c r="AC58" s="25">
        <v>257.44279795363599</v>
      </c>
      <c r="AD58" s="25">
        <v>237.70219055121601</v>
      </c>
      <c r="AE58" s="25">
        <v>251.371372138391</v>
      </c>
      <c r="AF58" s="25">
        <v>265.66662568769698</v>
      </c>
      <c r="AG58" s="25">
        <v>280.208156495396</v>
      </c>
      <c r="AH58" s="25">
        <v>278.6194694893</v>
      </c>
      <c r="AI58" s="14">
        <v>265.27432110934501</v>
      </c>
      <c r="AJ58" s="26">
        <v>-4.789740219712E-2</v>
      </c>
      <c r="AK58" s="27">
        <v>6.7440591752530005E-2</v>
      </c>
    </row>
    <row r="59" spans="1:37">
      <c r="A59" s="28"/>
      <c r="B59" s="29"/>
      <c r="C59" s="29"/>
      <c r="D59" s="29"/>
      <c r="E59" s="29"/>
      <c r="F59" s="29"/>
      <c r="G59" s="29"/>
      <c r="H59" s="29"/>
      <c r="I59" s="29"/>
      <c r="J59" s="29"/>
      <c r="K59" s="29"/>
      <c r="L59" s="29"/>
      <c r="M59" s="29"/>
      <c r="N59" s="29"/>
      <c r="O59" s="29"/>
      <c r="P59" s="29"/>
      <c r="Q59" s="29"/>
      <c r="R59" s="29"/>
      <c r="S59" s="29"/>
      <c r="T59" s="29"/>
      <c r="U59" s="29"/>
      <c r="V59" s="29"/>
      <c r="W59" s="29"/>
      <c r="X59" s="29"/>
      <c r="Y59" s="29"/>
      <c r="Z59" s="29"/>
      <c r="AA59" s="29"/>
      <c r="AB59" s="29"/>
      <c r="AC59" s="29"/>
      <c r="AD59" s="30"/>
      <c r="AE59" s="31"/>
      <c r="AF59" s="31"/>
    </row>
    <row r="60" spans="1:37">
      <c r="A60" s="33" t="s">
        <v>630</v>
      </c>
    </row>
    <row r="61" spans="1:37">
      <c r="A61" t="s">
        <v>77</v>
      </c>
    </row>
    <row r="62" spans="1:37">
      <c r="A62" s="32" t="s">
        <v>78</v>
      </c>
    </row>
    <row r="63" spans="1:37">
      <c r="A63" s="33" t="s">
        <v>79</v>
      </c>
    </row>
    <row r="64" spans="1:37">
      <c r="A64" t="s">
        <v>116</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111"/>
  <sheetViews>
    <sheetView zoomScale="70" zoomScaleNormal="70" workbookViewId="0">
      <selection sqref="A1:XFD1048576"/>
    </sheetView>
  </sheetViews>
  <sheetFormatPr defaultRowHeight="15"/>
  <cols>
    <col min="1" max="1" width="26.28515625" customWidth="1"/>
    <col min="2" max="43" width="7.28515625" customWidth="1"/>
    <col min="44" max="44" width="9" customWidth="1"/>
  </cols>
  <sheetData>
    <row r="1" spans="1:53" s="2" customFormat="1">
      <c r="A1" s="61" t="s">
        <v>631</v>
      </c>
      <c r="AZ1" s="3" t="s">
        <v>1</v>
      </c>
      <c r="BA1" s="3">
        <v>2014</v>
      </c>
    </row>
    <row r="2" spans="1:53" s="2" customFormat="1">
      <c r="AZ2" s="4" t="s">
        <v>2</v>
      </c>
      <c r="BA2" s="3" t="s">
        <v>3</v>
      </c>
    </row>
    <row r="3" spans="1:53" s="2" customFormat="1">
      <c r="A3" s="2" t="s">
        <v>612</v>
      </c>
      <c r="B3" s="2">
        <v>1965</v>
      </c>
      <c r="C3" s="2">
        <v>1966</v>
      </c>
      <c r="D3" s="2">
        <v>1967</v>
      </c>
      <c r="E3" s="2">
        <v>1968</v>
      </c>
      <c r="F3" s="2">
        <v>1969</v>
      </c>
      <c r="G3" s="2">
        <v>1970</v>
      </c>
      <c r="H3" s="2">
        <v>1971</v>
      </c>
      <c r="I3" s="2">
        <v>1972</v>
      </c>
      <c r="J3" s="2">
        <v>1973</v>
      </c>
      <c r="K3" s="2">
        <v>1974</v>
      </c>
      <c r="L3" s="2">
        <v>1975</v>
      </c>
      <c r="M3" s="2">
        <v>1976</v>
      </c>
      <c r="N3" s="2">
        <v>1977</v>
      </c>
      <c r="O3" s="2">
        <v>1978</v>
      </c>
      <c r="P3" s="2">
        <v>1979</v>
      </c>
      <c r="Q3" s="2">
        <v>1980</v>
      </c>
      <c r="R3" s="2">
        <v>1981</v>
      </c>
      <c r="S3" s="2">
        <v>1982</v>
      </c>
      <c r="T3" s="2">
        <v>1983</v>
      </c>
      <c r="U3" s="2">
        <v>1984</v>
      </c>
      <c r="V3" s="2">
        <v>1985</v>
      </c>
      <c r="W3" s="2">
        <v>1986</v>
      </c>
      <c r="X3" s="2">
        <v>1987</v>
      </c>
      <c r="Y3" s="2">
        <v>1988</v>
      </c>
      <c r="Z3" s="2">
        <v>1989</v>
      </c>
      <c r="AA3" s="2">
        <v>1990</v>
      </c>
      <c r="AB3" s="2">
        <v>1991</v>
      </c>
      <c r="AC3" s="2">
        <v>1992</v>
      </c>
      <c r="AD3" s="2">
        <v>1993</v>
      </c>
      <c r="AE3" s="2">
        <v>1994</v>
      </c>
      <c r="AF3" s="2">
        <v>1995</v>
      </c>
      <c r="AG3" s="2">
        <v>1996</v>
      </c>
      <c r="AH3" s="2">
        <v>1997</v>
      </c>
      <c r="AI3" s="2">
        <v>1998</v>
      </c>
      <c r="AJ3" s="2">
        <v>1999</v>
      </c>
      <c r="AK3" s="2">
        <v>2000</v>
      </c>
      <c r="AL3" s="2">
        <v>2001</v>
      </c>
      <c r="AM3" s="2">
        <v>2002</v>
      </c>
      <c r="AN3" s="2">
        <v>2003</v>
      </c>
      <c r="AO3" s="2">
        <v>2004</v>
      </c>
      <c r="AP3" s="2">
        <v>2005</v>
      </c>
      <c r="AQ3" s="2">
        <v>2006</v>
      </c>
      <c r="AR3" s="2">
        <v>2007</v>
      </c>
      <c r="AS3" s="2">
        <v>2008</v>
      </c>
      <c r="AT3" s="2">
        <v>2009</v>
      </c>
      <c r="AU3" s="2">
        <v>2010</v>
      </c>
      <c r="AV3" s="2">
        <v>2011</v>
      </c>
      <c r="AW3" s="5">
        <v>2012</v>
      </c>
      <c r="AX3" s="5">
        <v>2013</v>
      </c>
      <c r="AY3" s="6">
        <v>2014</v>
      </c>
      <c r="AZ3" s="3">
        <v>2013</v>
      </c>
      <c r="BA3" s="3" t="s">
        <v>5</v>
      </c>
    </row>
    <row r="4" spans="1:53" s="2" customFormat="1">
      <c r="AW4" s="6"/>
    </row>
    <row r="5" spans="1:53" s="2" customFormat="1">
      <c r="A5" s="2" t="s">
        <v>6</v>
      </c>
      <c r="B5" s="7">
        <v>291.82641270892901</v>
      </c>
      <c r="C5" s="7">
        <v>306.00046868329702</v>
      </c>
      <c r="D5" s="7">
        <v>300.22144989373601</v>
      </c>
      <c r="E5" s="7">
        <v>310.72783356301301</v>
      </c>
      <c r="F5" s="7">
        <v>312.00955960275201</v>
      </c>
      <c r="G5" s="7">
        <v>309.06090680283899</v>
      </c>
      <c r="H5" s="7">
        <v>292.27504076243503</v>
      </c>
      <c r="I5" s="7">
        <v>304.33318912905798</v>
      </c>
      <c r="J5" s="8">
        <v>326.87604952950198</v>
      </c>
      <c r="K5" s="8">
        <v>319.09915794670002</v>
      </c>
      <c r="L5" s="8">
        <v>319.09683958569798</v>
      </c>
      <c r="M5" s="8">
        <v>342.31273026491698</v>
      </c>
      <c r="N5" s="8">
        <v>350.831094175212</v>
      </c>
      <c r="O5" s="8">
        <v>346.88665492569299</v>
      </c>
      <c r="P5" s="8">
        <v>378.99119208658402</v>
      </c>
      <c r="Q5" s="8">
        <v>388.648249242612</v>
      </c>
      <c r="R5" s="8">
        <v>400.86291217646101</v>
      </c>
      <c r="S5" s="8">
        <v>386.09734655203602</v>
      </c>
      <c r="T5" s="8">
        <v>400.533200922623</v>
      </c>
      <c r="U5" s="8">
        <v>430.17243835298802</v>
      </c>
      <c r="V5" s="8">
        <v>440.448976688556</v>
      </c>
      <c r="W5" s="8">
        <v>434.95488950608302</v>
      </c>
      <c r="X5" s="8">
        <v>453.805331617695</v>
      </c>
      <c r="Y5" s="8">
        <v>474.91907365772499</v>
      </c>
      <c r="Z5" s="8">
        <v>480.54991893975301</v>
      </c>
      <c r="AA5" s="8">
        <v>483.14227493303099</v>
      </c>
      <c r="AB5" s="8">
        <v>478.58203364208401</v>
      </c>
      <c r="AC5" s="8">
        <v>481.87816339699299</v>
      </c>
      <c r="AD5" s="8">
        <v>499.83732170113097</v>
      </c>
      <c r="AE5" s="8">
        <v>501.710028199828</v>
      </c>
      <c r="AF5" s="8">
        <v>506.22740501180999</v>
      </c>
      <c r="AG5" s="8">
        <v>529.23933032198602</v>
      </c>
      <c r="AH5" s="8">
        <v>540.41526672853502</v>
      </c>
      <c r="AI5" s="8">
        <v>545.71556917071302</v>
      </c>
      <c r="AJ5" s="8">
        <v>544.87894324382398</v>
      </c>
      <c r="AK5" s="8">
        <v>568.99453438893897</v>
      </c>
      <c r="AL5" s="8">
        <v>552.23026438526199</v>
      </c>
      <c r="AM5" s="8">
        <v>551.971237942416</v>
      </c>
      <c r="AN5" s="8">
        <v>562.47792400660603</v>
      </c>
      <c r="AO5" s="8">
        <v>566.13859082953797</v>
      </c>
      <c r="AP5" s="8">
        <v>574.46322039869096</v>
      </c>
      <c r="AQ5" s="8">
        <v>565.65891689826401</v>
      </c>
      <c r="AR5" s="8">
        <v>573.27689995410901</v>
      </c>
      <c r="AS5" s="8">
        <v>564.15392261418003</v>
      </c>
      <c r="AT5" s="8">
        <v>496.21001911696902</v>
      </c>
      <c r="AU5" s="8">
        <v>525.00716231242995</v>
      </c>
      <c r="AV5" s="8">
        <v>495.36782408376001</v>
      </c>
      <c r="AW5" s="8">
        <v>437.924130359679</v>
      </c>
      <c r="AX5" s="8">
        <v>454.56590522388001</v>
      </c>
      <c r="AY5" s="9">
        <v>453.35325122226101</v>
      </c>
      <c r="AZ5" s="10">
        <v>-2.66771879978E-3</v>
      </c>
      <c r="BA5" s="11">
        <v>0.11678870767355</v>
      </c>
    </row>
    <row r="6" spans="1:53">
      <c r="A6" s="2" t="s">
        <v>7</v>
      </c>
      <c r="B6" s="7">
        <v>15.476000000000001</v>
      </c>
      <c r="C6" s="7">
        <v>15.172000000000001</v>
      </c>
      <c r="D6" s="7">
        <v>15.032</v>
      </c>
      <c r="E6" s="7">
        <v>16.331</v>
      </c>
      <c r="F6" s="7">
        <v>15.766999999999999</v>
      </c>
      <c r="G6" s="7">
        <v>16.928000000000001</v>
      </c>
      <c r="H6" s="7">
        <v>16.09</v>
      </c>
      <c r="I6" s="7">
        <v>15.183</v>
      </c>
      <c r="J6" s="8">
        <v>15.637</v>
      </c>
      <c r="K6" s="8">
        <v>15.888</v>
      </c>
      <c r="L6" s="8">
        <v>15.457000000000001</v>
      </c>
      <c r="M6" s="8">
        <v>18.3</v>
      </c>
      <c r="N6" s="8">
        <v>23.384</v>
      </c>
      <c r="O6" s="8">
        <v>19.228000000000002</v>
      </c>
      <c r="P6" s="8">
        <v>18.207000000000001</v>
      </c>
      <c r="Q6" s="8">
        <v>22.174668004203699</v>
      </c>
      <c r="R6" s="8">
        <v>22.6412056940861</v>
      </c>
      <c r="S6" s="8">
        <v>23.924739657972601</v>
      </c>
      <c r="T6" s="8">
        <v>25.031408235406499</v>
      </c>
      <c r="U6" s="8">
        <v>27.882320626731602</v>
      </c>
      <c r="V6" s="8">
        <v>26.800563676315999</v>
      </c>
      <c r="W6" s="8">
        <v>24.839471672876599</v>
      </c>
      <c r="X6" s="8">
        <v>26.6968567880003</v>
      </c>
      <c r="Y6" s="8">
        <v>28.6688401643259</v>
      </c>
      <c r="Z6" s="8">
        <v>28.608627113786198</v>
      </c>
      <c r="AA6" s="8">
        <v>27.136978121715799</v>
      </c>
      <c r="AB6" s="8">
        <v>26.267937326836702</v>
      </c>
      <c r="AC6" s="8">
        <v>26.759171682430502</v>
      </c>
      <c r="AD6" s="8">
        <v>23.758359606381902</v>
      </c>
      <c r="AE6" s="8">
        <v>25.190813986815701</v>
      </c>
      <c r="AF6" s="8">
        <v>26.331350912391301</v>
      </c>
      <c r="AG6" s="8">
        <v>26.881413012324401</v>
      </c>
      <c r="AH6" s="8">
        <v>28.1037546574949</v>
      </c>
      <c r="AI6" s="8">
        <v>30.054576287379302</v>
      </c>
      <c r="AJ6" s="8">
        <v>28.901189452565198</v>
      </c>
      <c r="AK6" s="8">
        <v>30.587751982420901</v>
      </c>
      <c r="AL6" s="8">
        <v>31.796431642304398</v>
      </c>
      <c r="AM6" s="8">
        <v>31.992333046718201</v>
      </c>
      <c r="AN6" s="8">
        <v>31.925695041559099</v>
      </c>
      <c r="AO6" s="8">
        <v>29.9969188879335</v>
      </c>
      <c r="AP6" s="8">
        <v>30.9557179707652</v>
      </c>
      <c r="AQ6" s="8">
        <v>30.096350434699499</v>
      </c>
      <c r="AR6" s="8">
        <v>31.207366007451999</v>
      </c>
      <c r="AS6" s="8">
        <v>30.250788191458799</v>
      </c>
      <c r="AT6" s="8">
        <v>24.198982516480299</v>
      </c>
      <c r="AU6" s="8">
        <v>25.2491879239514</v>
      </c>
      <c r="AV6" s="8">
        <v>22.207557084169299</v>
      </c>
      <c r="AW6" s="8">
        <v>21.219738224897299</v>
      </c>
      <c r="AX6" s="8">
        <v>20.822131460781499</v>
      </c>
      <c r="AY6" s="9">
        <v>21.190109391420599</v>
      </c>
      <c r="AZ6" s="10">
        <v>1.7672443762420002E-2</v>
      </c>
      <c r="BA6" s="11">
        <v>5.4588019847899997E-3</v>
      </c>
    </row>
    <row r="7" spans="1:53">
      <c r="A7" s="2" t="s">
        <v>8</v>
      </c>
      <c r="B7" s="7">
        <v>0.68978694946021002</v>
      </c>
      <c r="C7" s="7">
        <v>0.73576478456100003</v>
      </c>
      <c r="D7" s="7">
        <v>0.90278972007261005</v>
      </c>
      <c r="E7" s="7">
        <v>0.94637909620713001</v>
      </c>
      <c r="F7" s="7">
        <v>0.95932454380433996</v>
      </c>
      <c r="G7" s="7">
        <v>1.07588134135856</v>
      </c>
      <c r="H7" s="7">
        <v>1.35069743001815</v>
      </c>
      <c r="I7" s="7">
        <v>1.49283462310118</v>
      </c>
      <c r="J7" s="8">
        <v>1.60038693035254</v>
      </c>
      <c r="K7" s="8">
        <v>1.7680567497850399</v>
      </c>
      <c r="L7" s="8">
        <v>2.03081112066495</v>
      </c>
      <c r="M7" s="8">
        <v>1.55846947549441</v>
      </c>
      <c r="N7" s="8">
        <v>2.2416165090283799</v>
      </c>
      <c r="O7" s="8">
        <v>2.3371787522690401</v>
      </c>
      <c r="P7" s="8">
        <v>2.2960494888697802</v>
      </c>
      <c r="Q7" s="8">
        <v>2.3248543040030598</v>
      </c>
      <c r="R7" s="8">
        <v>2.0549345562243202</v>
      </c>
      <c r="S7" s="8">
        <v>2.4609725804910698</v>
      </c>
      <c r="T7" s="8">
        <v>2.8017340212095201</v>
      </c>
      <c r="U7" s="8">
        <v>2.8097114741568698</v>
      </c>
      <c r="V7" s="8">
        <v>3.0457151046145001</v>
      </c>
      <c r="W7" s="8">
        <v>3.3583404987102301</v>
      </c>
      <c r="X7" s="8">
        <v>3.2478742715200202</v>
      </c>
      <c r="Y7" s="8">
        <v>3.0739944587751999</v>
      </c>
      <c r="Z7" s="8">
        <v>3.4026941817139602</v>
      </c>
      <c r="AA7" s="8">
        <v>3.3741282124773102</v>
      </c>
      <c r="AB7" s="8">
        <v>3.2635425623387802</v>
      </c>
      <c r="AC7" s="8">
        <v>3.3003009458297501</v>
      </c>
      <c r="AD7" s="8">
        <v>3.72248495270851</v>
      </c>
      <c r="AE7" s="8">
        <v>4.4985669246202402</v>
      </c>
      <c r="AF7" s="8">
        <v>5.0093388745581402</v>
      </c>
      <c r="AG7" s="8">
        <v>5.7437422375083598</v>
      </c>
      <c r="AH7" s="8">
        <v>5.7492834623101201</v>
      </c>
      <c r="AI7" s="8">
        <v>5.87685105569886</v>
      </c>
      <c r="AJ7" s="8">
        <v>5.9800085984522804</v>
      </c>
      <c r="AK7" s="8">
        <v>6.5508980605713196</v>
      </c>
      <c r="AL7" s="8">
        <v>7.1946331088181896</v>
      </c>
      <c r="AM7" s="8">
        <v>12.046930400305699</v>
      </c>
      <c r="AN7" s="8">
        <v>13.4745160265596</v>
      </c>
      <c r="AO7" s="8">
        <v>11.805242380815899</v>
      </c>
      <c r="AP7" s="8">
        <v>16.032680901882099</v>
      </c>
      <c r="AQ7" s="8">
        <v>16.808460518773199</v>
      </c>
      <c r="AR7" s="8">
        <v>15.956872527944901</v>
      </c>
      <c r="AS7" s="8">
        <v>12.7779266743097</v>
      </c>
      <c r="AT7" s="8">
        <v>12.4898002531766</v>
      </c>
      <c r="AU7" s="8">
        <v>17.195170774815999</v>
      </c>
      <c r="AV7" s="8">
        <v>18.956886548199101</v>
      </c>
      <c r="AW7" s="8">
        <v>13.2382560189166</v>
      </c>
      <c r="AX7" s="8">
        <v>13.395737890513001</v>
      </c>
      <c r="AY7" s="9">
        <v>14.3692452638643</v>
      </c>
      <c r="AZ7" s="10">
        <v>7.2672918438909995E-2</v>
      </c>
      <c r="BA7" s="11">
        <v>3.7016733549499999E-3</v>
      </c>
    </row>
    <row r="8" spans="1:53">
      <c r="A8" s="12" t="s">
        <v>9</v>
      </c>
      <c r="B8" s="13">
        <v>307.99219965838898</v>
      </c>
      <c r="C8" s="13">
        <v>321.908233467858</v>
      </c>
      <c r="D8" s="13">
        <v>316.15623961380902</v>
      </c>
      <c r="E8" s="13">
        <v>328.00521265921998</v>
      </c>
      <c r="F8" s="13">
        <v>328.735884146557</v>
      </c>
      <c r="G8" s="13">
        <v>327.06478814419802</v>
      </c>
      <c r="H8" s="13">
        <v>309.71573819245299</v>
      </c>
      <c r="I8" s="13">
        <v>321.00902375215901</v>
      </c>
      <c r="J8" s="14">
        <v>344.11343645985397</v>
      </c>
      <c r="K8" s="14">
        <v>336.75521469648498</v>
      </c>
      <c r="L8" s="14">
        <v>336.58465070636299</v>
      </c>
      <c r="M8" s="14">
        <v>362.17119974041202</v>
      </c>
      <c r="N8" s="14">
        <v>376.45671068424099</v>
      </c>
      <c r="O8" s="14">
        <v>368.45183367796199</v>
      </c>
      <c r="P8" s="14">
        <v>399.494241575454</v>
      </c>
      <c r="Q8" s="14">
        <v>413.14777155081902</v>
      </c>
      <c r="R8" s="14">
        <v>425.55905242677102</v>
      </c>
      <c r="S8" s="14">
        <v>412.48305879050002</v>
      </c>
      <c r="T8" s="14">
        <v>428.36634317923898</v>
      </c>
      <c r="U8" s="14">
        <v>460.864470453877</v>
      </c>
      <c r="V8" s="14">
        <v>470.29525546948599</v>
      </c>
      <c r="W8" s="14">
        <v>463.15270167767</v>
      </c>
      <c r="X8" s="14">
        <v>483.750062677215</v>
      </c>
      <c r="Y8" s="14">
        <v>506.66190828082603</v>
      </c>
      <c r="Z8" s="14">
        <v>512.56124023525297</v>
      </c>
      <c r="AA8" s="14">
        <v>513.65338126722395</v>
      </c>
      <c r="AB8" s="14">
        <v>508.113513531259</v>
      </c>
      <c r="AC8" s="14">
        <v>511.93763602525399</v>
      </c>
      <c r="AD8" s="14">
        <v>527.31816626022101</v>
      </c>
      <c r="AE8" s="14">
        <v>531.39940911126405</v>
      </c>
      <c r="AF8" s="14">
        <v>537.56809479875903</v>
      </c>
      <c r="AG8" s="14">
        <v>561.86448557181905</v>
      </c>
      <c r="AH8" s="14">
        <v>574.26830484833999</v>
      </c>
      <c r="AI8" s="14">
        <v>581.64699651379101</v>
      </c>
      <c r="AJ8" s="14">
        <v>579.76014129484201</v>
      </c>
      <c r="AK8" s="14">
        <v>606.133184431931</v>
      </c>
      <c r="AL8" s="14">
        <v>591.22132913638404</v>
      </c>
      <c r="AM8" s="14">
        <v>596.01050138944004</v>
      </c>
      <c r="AN8" s="14">
        <v>607.87813507472504</v>
      </c>
      <c r="AO8" s="14">
        <v>607.94075209828804</v>
      </c>
      <c r="AP8" s="14">
        <v>621.45161927133904</v>
      </c>
      <c r="AQ8" s="14">
        <v>612.56372785173596</v>
      </c>
      <c r="AR8" s="14">
        <v>620.44113848950599</v>
      </c>
      <c r="AS8" s="14">
        <v>607.18263747994797</v>
      </c>
      <c r="AT8" s="14">
        <v>532.89880188662596</v>
      </c>
      <c r="AU8" s="14">
        <v>567.45152101119697</v>
      </c>
      <c r="AV8" s="14">
        <v>536.53226771612799</v>
      </c>
      <c r="AW8" s="14">
        <v>472.38212460349303</v>
      </c>
      <c r="AX8" s="14">
        <v>488.78377457517502</v>
      </c>
      <c r="AY8" s="14">
        <v>488.91260587754601</v>
      </c>
      <c r="AZ8" s="15">
        <v>2.6357523165999999E-4</v>
      </c>
      <c r="BA8" s="16">
        <v>0.12594918906689001</v>
      </c>
    </row>
    <row r="9" spans="1:53">
      <c r="A9" s="2"/>
      <c r="B9" s="7"/>
      <c r="C9" s="7"/>
      <c r="D9" s="7"/>
      <c r="E9" s="7"/>
      <c r="F9" s="7"/>
      <c r="G9" s="7"/>
      <c r="H9" s="7"/>
      <c r="I9" s="7"/>
      <c r="J9" s="8"/>
      <c r="K9" s="8"/>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9"/>
      <c r="AZ9" s="10"/>
      <c r="BA9" s="11"/>
    </row>
    <row r="10" spans="1:53">
      <c r="A10" s="2" t="s">
        <v>10</v>
      </c>
      <c r="B10" s="7">
        <v>0.76439999999999997</v>
      </c>
      <c r="C10" s="7">
        <v>0.80020000000000002</v>
      </c>
      <c r="D10" s="7">
        <v>0.78439999999999999</v>
      </c>
      <c r="E10" s="7">
        <v>0.63049999999999995</v>
      </c>
      <c r="F10" s="7">
        <v>0.84019999999999995</v>
      </c>
      <c r="G10" s="7">
        <v>0.94055999999999995</v>
      </c>
      <c r="H10" s="7">
        <v>0.77483000000000002</v>
      </c>
      <c r="I10" s="7">
        <v>0.69132000000000005</v>
      </c>
      <c r="J10" s="8">
        <v>0.72953999999999997</v>
      </c>
      <c r="K10" s="8">
        <v>0.93535000000000001</v>
      </c>
      <c r="L10" s="8">
        <v>1.00987</v>
      </c>
      <c r="M10" s="8">
        <v>1.03088</v>
      </c>
      <c r="N10" s="8">
        <v>0.81637999999999999</v>
      </c>
      <c r="O10" s="8">
        <v>1.16686</v>
      </c>
      <c r="P10" s="8">
        <v>0.92176999999999998</v>
      </c>
      <c r="Q10" s="8">
        <v>0.89675000000000005</v>
      </c>
      <c r="R10" s="8">
        <v>0.81447999999999998</v>
      </c>
      <c r="S10" s="8">
        <v>0.80874000000000001</v>
      </c>
      <c r="T10" s="8">
        <v>0.73619999999999997</v>
      </c>
      <c r="U10" s="8">
        <v>0.49559999999999998</v>
      </c>
      <c r="V10" s="8">
        <v>0.57664000000000004</v>
      </c>
      <c r="W10" s="8">
        <v>0.85884000000000005</v>
      </c>
      <c r="X10" s="8">
        <v>0.95355000000000001</v>
      </c>
      <c r="Y10" s="8">
        <v>0.98972000000000004</v>
      </c>
      <c r="Z10" s="8">
        <v>0.99104000000000003</v>
      </c>
      <c r="AA10" s="8">
        <v>0.90159999999999996</v>
      </c>
      <c r="AB10" s="8">
        <v>0.70440000000000003</v>
      </c>
      <c r="AC10" s="8">
        <v>0.62360000000000004</v>
      </c>
      <c r="AD10" s="8">
        <v>0.73799999999999999</v>
      </c>
      <c r="AE10" s="8">
        <v>1.04</v>
      </c>
      <c r="AF10" s="8">
        <v>0.93244000000000005</v>
      </c>
      <c r="AG10" s="8">
        <v>0.87619999999999998</v>
      </c>
      <c r="AH10" s="8">
        <v>0.81215999999999999</v>
      </c>
      <c r="AI10" s="8">
        <v>0.70104</v>
      </c>
      <c r="AJ10" s="8">
        <v>0.70599999999999996</v>
      </c>
      <c r="AK10" s="8">
        <v>0.58928000000000003</v>
      </c>
      <c r="AL10" s="8">
        <v>0.40014</v>
      </c>
      <c r="AM10" s="8">
        <v>0.38279999999999997</v>
      </c>
      <c r="AN10" s="8">
        <v>0.47133229999999998</v>
      </c>
      <c r="AO10" s="8">
        <v>0.65739440000000005</v>
      </c>
      <c r="AP10" s="8">
        <v>0.83446827199999996</v>
      </c>
      <c r="AQ10" s="8">
        <v>0.77056263999999997</v>
      </c>
      <c r="AR10" s="8">
        <v>1.1184236948199999</v>
      </c>
      <c r="AS10" s="8">
        <v>1.167</v>
      </c>
      <c r="AT10" s="8">
        <v>1.157604020143</v>
      </c>
      <c r="AU10" s="8">
        <v>0.97609467000000005</v>
      </c>
      <c r="AV10" s="8">
        <v>0.93580474000000002</v>
      </c>
      <c r="AW10" s="8">
        <v>0.71128696390000001</v>
      </c>
      <c r="AX10" s="8">
        <v>1.2539883753904</v>
      </c>
      <c r="AY10" s="9">
        <v>1.2593792714162</v>
      </c>
      <c r="AZ10" s="10">
        <v>4.2989999055900001E-3</v>
      </c>
      <c r="BA10" s="11">
        <v>3.2442974043000002E-4</v>
      </c>
    </row>
    <row r="11" spans="1:53">
      <c r="A11" t="s">
        <v>11</v>
      </c>
      <c r="B11" s="8">
        <v>1.7350000000000001</v>
      </c>
      <c r="C11" s="8">
        <v>1.88</v>
      </c>
      <c r="D11" s="8">
        <v>1.9430000000000001</v>
      </c>
      <c r="E11" s="8">
        <v>1.9119999999999999</v>
      </c>
      <c r="F11" s="8">
        <v>2.1339999999999999</v>
      </c>
      <c r="G11" s="8">
        <v>2.4372137239999998</v>
      </c>
      <c r="H11" s="8">
        <v>2.4533482680000001</v>
      </c>
      <c r="I11" s="8">
        <v>2.5826235369999999</v>
      </c>
      <c r="J11" s="8">
        <v>2.5381393380000001</v>
      </c>
      <c r="K11" s="8">
        <v>2.6923716199999999</v>
      </c>
      <c r="L11" s="8">
        <v>3.2007951700000001</v>
      </c>
      <c r="M11" s="8">
        <v>3.4158551109999999</v>
      </c>
      <c r="N11" s="8">
        <v>4.3324193390000003</v>
      </c>
      <c r="O11" s="8">
        <v>4.9815145970000003</v>
      </c>
      <c r="P11" s="8">
        <v>5.4108907779999997</v>
      </c>
      <c r="Q11" s="8">
        <v>5.9023871000000003</v>
      </c>
      <c r="R11" s="8">
        <v>5.7745362609999997</v>
      </c>
      <c r="S11" s="8">
        <v>6.104196344</v>
      </c>
      <c r="T11" s="8">
        <v>6.8647300089999996</v>
      </c>
      <c r="U11" s="8">
        <v>8.477326712</v>
      </c>
      <c r="V11" s="8">
        <v>10.021327865</v>
      </c>
      <c r="W11" s="8">
        <v>10.145529163999999</v>
      </c>
      <c r="X11" s="8">
        <v>10.623799780000001</v>
      </c>
      <c r="Y11" s="8">
        <v>10.857079430000001</v>
      </c>
      <c r="Z11" s="8">
        <v>10.773128024</v>
      </c>
      <c r="AA11" s="8">
        <v>9.6147535600000005</v>
      </c>
      <c r="AB11" s="8">
        <v>11.002884085</v>
      </c>
      <c r="AC11" s="8">
        <v>10.677559266999999</v>
      </c>
      <c r="AD11" s="8">
        <v>11.040473044000001</v>
      </c>
      <c r="AE11" s="8">
        <v>11.352645125</v>
      </c>
      <c r="AF11" s="8">
        <v>11.984356339</v>
      </c>
      <c r="AG11" s="8">
        <v>12.491257498</v>
      </c>
      <c r="AH11" s="8">
        <v>12.672943794</v>
      </c>
      <c r="AI11" s="8">
        <v>12.455415840000001</v>
      </c>
      <c r="AJ11" s="8">
        <v>12.705280854</v>
      </c>
      <c r="AK11" s="8">
        <v>13.571089391999999</v>
      </c>
      <c r="AL11" s="8">
        <v>13.349</v>
      </c>
      <c r="AM11" s="8">
        <v>12.382999999999999</v>
      </c>
      <c r="AN11" s="8">
        <v>12.848000000000001</v>
      </c>
      <c r="AO11" s="8">
        <v>13.470067661</v>
      </c>
      <c r="AP11" s="8">
        <v>13.001553141</v>
      </c>
      <c r="AQ11" s="8">
        <v>12.815612042</v>
      </c>
      <c r="AR11" s="8">
        <v>13.581364638</v>
      </c>
      <c r="AS11" s="8">
        <v>13.776010575000001</v>
      </c>
      <c r="AT11" s="8">
        <v>11.110099554</v>
      </c>
      <c r="AU11" s="8">
        <v>14.462808216000001</v>
      </c>
      <c r="AV11" s="8">
        <v>15.449096991999999</v>
      </c>
      <c r="AW11" s="8">
        <v>15.288022956000001</v>
      </c>
      <c r="AX11" s="8">
        <v>16.478657963</v>
      </c>
      <c r="AY11" s="9">
        <v>15.259237273</v>
      </c>
      <c r="AZ11" s="10">
        <v>-7.400000095367E-2</v>
      </c>
      <c r="BA11" s="11">
        <v>3.9309449493900002E-3</v>
      </c>
    </row>
    <row r="12" spans="1:53">
      <c r="A12" t="s">
        <v>82</v>
      </c>
      <c r="B12" s="8">
        <v>1.165</v>
      </c>
      <c r="C12" s="8">
        <v>1.2</v>
      </c>
      <c r="D12" s="8">
        <v>1.2</v>
      </c>
      <c r="E12" s="8">
        <v>1.2</v>
      </c>
      <c r="F12" s="8">
        <v>1.2</v>
      </c>
      <c r="G12" s="8">
        <v>1.2829999999999999</v>
      </c>
      <c r="H12" s="8">
        <v>1.2390000000000001</v>
      </c>
      <c r="I12" s="8">
        <v>1.024</v>
      </c>
      <c r="J12" s="8">
        <v>1.1120000000000001</v>
      </c>
      <c r="K12" s="8">
        <v>1.054</v>
      </c>
      <c r="L12" s="8">
        <v>0.84199999999999997</v>
      </c>
      <c r="M12" s="8">
        <v>0.85</v>
      </c>
      <c r="N12" s="8">
        <v>0.91500000000000004</v>
      </c>
      <c r="O12" s="8">
        <v>0.89200000000000002</v>
      </c>
      <c r="P12" s="8">
        <v>0.98699999999999999</v>
      </c>
      <c r="Q12" s="8">
        <v>1.0900000000000001</v>
      </c>
      <c r="R12" s="8">
        <v>1.0880000000000001</v>
      </c>
      <c r="S12" s="8">
        <v>0.72499999999999998</v>
      </c>
      <c r="T12" s="8">
        <v>0.86899999999999999</v>
      </c>
      <c r="U12" s="8">
        <v>1.1719999999999999</v>
      </c>
      <c r="V12" s="8">
        <v>1.173</v>
      </c>
      <c r="W12" s="8">
        <v>1.1140000000000001</v>
      </c>
      <c r="X12" s="8">
        <v>1.1479999999999999</v>
      </c>
      <c r="Y12" s="8">
        <v>1.6</v>
      </c>
      <c r="Z12" s="8">
        <v>2.1619999999999999</v>
      </c>
      <c r="AA12" s="8">
        <v>2.6046</v>
      </c>
      <c r="AB12" s="8">
        <v>2.1398000000000001</v>
      </c>
      <c r="AC12" s="8">
        <v>1.8502000000000001</v>
      </c>
      <c r="AD12" s="8">
        <v>1.8667</v>
      </c>
      <c r="AE12" s="8">
        <v>2.2017000000000002</v>
      </c>
      <c r="AF12" s="8">
        <v>2.3736000000000002</v>
      </c>
      <c r="AG12" s="8">
        <v>3.2891460000000001</v>
      </c>
      <c r="AH12" s="8">
        <v>4.2818300000000002</v>
      </c>
      <c r="AI12" s="8">
        <v>4.0286999999999997</v>
      </c>
      <c r="AJ12" s="8">
        <v>4.1574</v>
      </c>
      <c r="AK12" s="8">
        <v>3.2126999999999999</v>
      </c>
      <c r="AL12" s="8">
        <v>2.5206</v>
      </c>
      <c r="AM12" s="8">
        <v>2.5406</v>
      </c>
      <c r="AN12" s="8">
        <v>2.4291</v>
      </c>
      <c r="AO12" s="8">
        <v>2.8137065393115099</v>
      </c>
      <c r="AP12" s="8">
        <v>2.7575329710319498</v>
      </c>
      <c r="AQ12" s="8">
        <v>3.4426890745806702</v>
      </c>
      <c r="AR12" s="8">
        <v>4.0861195771907104</v>
      </c>
      <c r="AS12" s="8">
        <v>4.3695202646857103</v>
      </c>
      <c r="AT12" s="8">
        <v>3.9946324785244198</v>
      </c>
      <c r="AU12" s="8">
        <v>4.5280450227721101</v>
      </c>
      <c r="AV12" s="8">
        <v>5.7484773172959702</v>
      </c>
      <c r="AW12" s="8">
        <v>6.6492640332173298</v>
      </c>
      <c r="AX12" s="8">
        <v>7.5493355587905002</v>
      </c>
      <c r="AY12" s="9">
        <v>6.7646504429999998</v>
      </c>
      <c r="AZ12" s="10">
        <v>-0.10394094884396</v>
      </c>
      <c r="BA12" s="11">
        <v>1.74264726229E-3</v>
      </c>
    </row>
    <row r="13" spans="1:53">
      <c r="A13" t="s">
        <v>12</v>
      </c>
      <c r="B13" s="8">
        <v>2.0139999999999998</v>
      </c>
      <c r="C13" s="8">
        <v>2.0139999999999998</v>
      </c>
      <c r="D13" s="8">
        <v>2.21</v>
      </c>
      <c r="E13" s="8">
        <v>2.0129999999999999</v>
      </c>
      <c r="F13" s="8">
        <v>2.149</v>
      </c>
      <c r="G13" s="8">
        <v>2.2429999999999999</v>
      </c>
      <c r="H13" s="8">
        <v>1.893</v>
      </c>
      <c r="I13" s="8">
        <v>1.827</v>
      </c>
      <c r="J13" s="8">
        <v>2.052</v>
      </c>
      <c r="K13" s="8">
        <v>2.302</v>
      </c>
      <c r="L13" s="8">
        <v>1.794</v>
      </c>
      <c r="M13" s="8">
        <v>2.081</v>
      </c>
      <c r="N13" s="8">
        <v>2.149</v>
      </c>
      <c r="O13" s="8">
        <v>2.1659999999999999</v>
      </c>
      <c r="P13" s="8">
        <v>2.19</v>
      </c>
      <c r="Q13" s="8">
        <v>2.2599999999999998</v>
      </c>
      <c r="R13" s="8">
        <v>2.31</v>
      </c>
      <c r="S13" s="8">
        <v>2.5550000000000002</v>
      </c>
      <c r="T13" s="8">
        <v>2.96</v>
      </c>
      <c r="U13" s="8">
        <v>3.02</v>
      </c>
      <c r="V13" s="8">
        <v>2.8919999999999999</v>
      </c>
      <c r="W13" s="8">
        <v>2.8820000000000001</v>
      </c>
      <c r="X13" s="8">
        <v>3.2389999999999999</v>
      </c>
      <c r="Y13" s="8">
        <v>3.1469999999999998</v>
      </c>
      <c r="Z13" s="8">
        <v>3.2690000000000001</v>
      </c>
      <c r="AA13" s="8">
        <v>3.5470000000000002</v>
      </c>
      <c r="AB13" s="8">
        <v>3.746</v>
      </c>
      <c r="AC13" s="8">
        <v>3.6459999999999999</v>
      </c>
      <c r="AD13" s="8">
        <v>3.7149999999999999</v>
      </c>
      <c r="AE13" s="8">
        <v>3.5590000000000002</v>
      </c>
      <c r="AF13" s="8">
        <v>3.379</v>
      </c>
      <c r="AG13" s="8">
        <v>2.89</v>
      </c>
      <c r="AH13" s="8">
        <v>3.0209999999999999</v>
      </c>
      <c r="AI13" s="8">
        <v>2.8109999999999999</v>
      </c>
      <c r="AJ13" s="8">
        <v>2.359</v>
      </c>
      <c r="AK13" s="8">
        <v>2.7029999999999998</v>
      </c>
      <c r="AL13" s="8">
        <v>2.6619999999999999</v>
      </c>
      <c r="AM13" s="8">
        <v>2.1890000000000001</v>
      </c>
      <c r="AN13" s="8">
        <v>2.427</v>
      </c>
      <c r="AO13" s="8">
        <v>1.998</v>
      </c>
      <c r="AP13" s="8">
        <v>2.6680000000000001</v>
      </c>
      <c r="AQ13" s="8">
        <v>2.4359999999999999</v>
      </c>
      <c r="AR13" s="8">
        <v>2.3530000000000002</v>
      </c>
      <c r="AS13" s="8">
        <v>2.778</v>
      </c>
      <c r="AT13" s="8">
        <v>3.4849999999999999</v>
      </c>
      <c r="AU13" s="8">
        <v>4.0069999999999997</v>
      </c>
      <c r="AV13" s="8">
        <v>4.2169999999999996</v>
      </c>
      <c r="AW13" s="8">
        <v>3.6949999999999998</v>
      </c>
      <c r="AX13" s="8">
        <v>4.2949999999999999</v>
      </c>
      <c r="AY13" s="9">
        <v>4.2406012188659297</v>
      </c>
      <c r="AZ13" s="10">
        <v>-1.2665607035160001E-2</v>
      </c>
      <c r="BA13" s="11">
        <v>1.0924248490500001E-3</v>
      </c>
    </row>
    <row r="14" spans="1:53">
      <c r="A14" t="s">
        <v>13</v>
      </c>
      <c r="B14" s="8">
        <v>0</v>
      </c>
      <c r="C14" s="8">
        <v>0</v>
      </c>
      <c r="D14" s="8">
        <v>0</v>
      </c>
      <c r="E14" s="8">
        <v>0</v>
      </c>
      <c r="F14" s="8">
        <v>0</v>
      </c>
      <c r="G14" s="8">
        <v>0</v>
      </c>
      <c r="H14" s="8">
        <v>0</v>
      </c>
      <c r="I14" s="8">
        <v>0</v>
      </c>
      <c r="J14" s="8">
        <v>0</v>
      </c>
      <c r="K14" s="8">
        <v>0</v>
      </c>
      <c r="L14" s="8">
        <v>0</v>
      </c>
      <c r="M14" s="8">
        <v>0</v>
      </c>
      <c r="N14" s="8">
        <v>0</v>
      </c>
      <c r="O14" s="8">
        <v>0</v>
      </c>
      <c r="P14" s="8">
        <v>0</v>
      </c>
      <c r="Q14" s="8">
        <v>0</v>
      </c>
      <c r="R14" s="8">
        <v>0</v>
      </c>
      <c r="S14" s="8">
        <v>0</v>
      </c>
      <c r="T14" s="8">
        <v>0</v>
      </c>
      <c r="U14" s="8">
        <v>0</v>
      </c>
      <c r="V14" s="8">
        <v>0</v>
      </c>
      <c r="W14" s="8">
        <v>0</v>
      </c>
      <c r="X14" s="8">
        <v>0</v>
      </c>
      <c r="Y14" s="8">
        <v>0</v>
      </c>
      <c r="Z14" s="8">
        <v>0</v>
      </c>
      <c r="AA14" s="8">
        <v>0</v>
      </c>
      <c r="AB14" s="8">
        <v>0</v>
      </c>
      <c r="AC14" s="8">
        <v>0</v>
      </c>
      <c r="AD14" s="8">
        <v>0</v>
      </c>
      <c r="AE14" s="8">
        <v>0</v>
      </c>
      <c r="AF14" s="8">
        <v>0</v>
      </c>
      <c r="AG14" s="8">
        <v>0</v>
      </c>
      <c r="AH14" s="8">
        <v>0</v>
      </c>
      <c r="AI14" s="8">
        <v>0</v>
      </c>
      <c r="AJ14" s="8">
        <v>0</v>
      </c>
      <c r="AK14" s="8">
        <v>0</v>
      </c>
      <c r="AL14" s="8">
        <v>0</v>
      </c>
      <c r="AM14" s="8">
        <v>0</v>
      </c>
      <c r="AN14" s="8">
        <v>0</v>
      </c>
      <c r="AO14" s="8">
        <v>0</v>
      </c>
      <c r="AP14" s="8">
        <v>0</v>
      </c>
      <c r="AQ14" s="8">
        <v>0</v>
      </c>
      <c r="AR14" s="8">
        <v>0</v>
      </c>
      <c r="AS14" s="8">
        <v>0</v>
      </c>
      <c r="AT14" s="8">
        <v>0</v>
      </c>
      <c r="AU14" s="8">
        <v>0</v>
      </c>
      <c r="AV14" s="8">
        <v>0</v>
      </c>
      <c r="AW14" s="8">
        <v>0</v>
      </c>
      <c r="AX14" s="8">
        <v>0</v>
      </c>
      <c r="AY14" s="9">
        <v>0</v>
      </c>
      <c r="AZ14" s="19" t="s">
        <v>50</v>
      </c>
      <c r="BA14" s="68" t="s">
        <v>50</v>
      </c>
    </row>
    <row r="15" spans="1:53">
      <c r="A15" t="s">
        <v>14</v>
      </c>
      <c r="B15" s="8">
        <v>2.0324433844460001E-2</v>
      </c>
      <c r="C15" s="8">
        <v>2.563650179134E-2</v>
      </c>
      <c r="D15" s="8">
        <v>2.8869934436799999E-2</v>
      </c>
      <c r="E15" s="8">
        <v>2.8638974968950001E-2</v>
      </c>
      <c r="F15" s="8">
        <v>4.8270530381200001E-2</v>
      </c>
      <c r="G15" s="8">
        <v>4.8963408808640002E-2</v>
      </c>
      <c r="H15" s="8">
        <v>4.5977835100790003E-2</v>
      </c>
      <c r="I15" s="8">
        <v>5.3955288048150002E-2</v>
      </c>
      <c r="J15" s="8">
        <v>5.9950320053499997E-2</v>
      </c>
      <c r="K15" s="8">
        <v>5.3955288048150002E-2</v>
      </c>
      <c r="L15" s="8">
        <v>4.8963408808640002E-2</v>
      </c>
      <c r="M15" s="8">
        <v>4.7960256042799999E-2</v>
      </c>
      <c r="N15" s="8">
        <v>4.8963408808640002E-2</v>
      </c>
      <c r="O15" s="8">
        <v>4.4974682334959999E-2</v>
      </c>
      <c r="P15" s="8">
        <v>4.9966561574469999E-2</v>
      </c>
      <c r="Q15" s="8">
        <v>5.1972867106139999E-2</v>
      </c>
      <c r="R15" s="8">
        <v>7.9941721601219998E-2</v>
      </c>
      <c r="S15" s="8">
        <v>7.3946689595870002E-2</v>
      </c>
      <c r="T15" s="8">
        <v>8.6939906372410003E-2</v>
      </c>
      <c r="U15" s="8">
        <v>0.10093627591477999</v>
      </c>
      <c r="V15" s="8">
        <v>7.4949842361709998E-2</v>
      </c>
      <c r="W15" s="8">
        <v>8.0944874367059994E-2</v>
      </c>
      <c r="X15" s="8">
        <v>0.1089376134518</v>
      </c>
      <c r="Y15" s="8">
        <v>0.1089376134518</v>
      </c>
      <c r="Z15" s="8">
        <v>0.13690646794687999</v>
      </c>
      <c r="AA15" s="8">
        <v>0.10392184962261999</v>
      </c>
      <c r="AB15" s="8">
        <v>0.18687302952134999</v>
      </c>
      <c r="AC15" s="8">
        <v>0.19587751982421001</v>
      </c>
      <c r="AD15" s="8">
        <v>0.28881245820196999</v>
      </c>
      <c r="AE15" s="8">
        <v>0.26781790388840998</v>
      </c>
      <c r="AF15" s="8">
        <v>0.27280978312792997</v>
      </c>
      <c r="AG15" s="8">
        <v>0.27581924142543002</v>
      </c>
      <c r="AH15" s="8">
        <v>0.27682239419127003</v>
      </c>
      <c r="AI15" s="8">
        <v>0.32836533868348</v>
      </c>
      <c r="AJ15" s="8">
        <v>0.31854877233209</v>
      </c>
      <c r="AK15" s="8">
        <v>0.49515142829845998</v>
      </c>
      <c r="AL15" s="8">
        <v>0.43448457055508</v>
      </c>
      <c r="AM15" s="8">
        <v>0.66332282411387999</v>
      </c>
      <c r="AN15" s="8">
        <v>0.71591669055125995</v>
      </c>
      <c r="AO15" s="8">
        <v>0.74605904270565004</v>
      </c>
      <c r="AP15" s="8">
        <v>0.75121811407280004</v>
      </c>
      <c r="AQ15" s="8">
        <v>0.59482182096112002</v>
      </c>
      <c r="AR15" s="8">
        <v>0.82537976497564003</v>
      </c>
      <c r="AS15" s="8">
        <v>0.75031049966562002</v>
      </c>
      <c r="AT15" s="8">
        <v>0.79896340880864003</v>
      </c>
      <c r="AU15" s="8">
        <v>0.76996751695805998</v>
      </c>
      <c r="AV15" s="8">
        <v>0.81785611923186996</v>
      </c>
      <c r="AW15" s="8">
        <v>0.78374892519346995</v>
      </c>
      <c r="AX15" s="8">
        <v>1.0270851246775601</v>
      </c>
      <c r="AY15" s="9">
        <v>0.97771567784464997</v>
      </c>
      <c r="AZ15" s="10">
        <v>-4.8067532479759999E-2</v>
      </c>
      <c r="BA15" s="11">
        <v>2.5187016581000002E-4</v>
      </c>
    </row>
    <row r="16" spans="1:53">
      <c r="A16" t="s">
        <v>15</v>
      </c>
      <c r="B16" s="8">
        <v>0</v>
      </c>
      <c r="C16" s="8">
        <v>0</v>
      </c>
      <c r="D16" s="8">
        <v>0</v>
      </c>
      <c r="E16" s="8">
        <v>0</v>
      </c>
      <c r="F16" s="8">
        <v>0</v>
      </c>
      <c r="G16" s="8">
        <v>0</v>
      </c>
      <c r="H16" s="8">
        <v>0</v>
      </c>
      <c r="I16" s="8">
        <v>0</v>
      </c>
      <c r="J16" s="8">
        <v>0</v>
      </c>
      <c r="K16" s="8">
        <v>0</v>
      </c>
      <c r="L16" s="8">
        <v>0</v>
      </c>
      <c r="M16" s="8">
        <v>0</v>
      </c>
      <c r="N16" s="8">
        <v>0</v>
      </c>
      <c r="O16" s="8">
        <v>0</v>
      </c>
      <c r="P16" s="8">
        <v>0</v>
      </c>
      <c r="Q16" s="8">
        <v>0</v>
      </c>
      <c r="R16" s="8">
        <v>0</v>
      </c>
      <c r="S16" s="8">
        <v>0</v>
      </c>
      <c r="T16" s="8">
        <v>0</v>
      </c>
      <c r="U16" s="8">
        <v>0</v>
      </c>
      <c r="V16" s="8">
        <v>0</v>
      </c>
      <c r="W16" s="8">
        <v>0</v>
      </c>
      <c r="X16" s="8">
        <v>0</v>
      </c>
      <c r="Y16" s="8">
        <v>0</v>
      </c>
      <c r="Z16" s="8">
        <v>0</v>
      </c>
      <c r="AA16" s="8">
        <v>0</v>
      </c>
      <c r="AB16" s="8">
        <v>0</v>
      </c>
      <c r="AC16" s="8">
        <v>0</v>
      </c>
      <c r="AD16" s="8">
        <v>0</v>
      </c>
      <c r="AE16" s="8">
        <v>0</v>
      </c>
      <c r="AF16" s="8">
        <v>0</v>
      </c>
      <c r="AG16" s="8">
        <v>0</v>
      </c>
      <c r="AH16" s="8">
        <v>0</v>
      </c>
      <c r="AI16" s="8">
        <v>0</v>
      </c>
      <c r="AJ16" s="8">
        <v>0</v>
      </c>
      <c r="AK16" s="8">
        <v>0</v>
      </c>
      <c r="AL16" s="8">
        <v>0</v>
      </c>
      <c r="AM16" s="8">
        <v>0</v>
      </c>
      <c r="AN16" s="8">
        <v>0</v>
      </c>
      <c r="AO16" s="8">
        <v>0</v>
      </c>
      <c r="AP16" s="8">
        <v>0</v>
      </c>
      <c r="AQ16" s="8">
        <v>0</v>
      </c>
      <c r="AR16" s="8">
        <v>0</v>
      </c>
      <c r="AS16" s="8">
        <v>0</v>
      </c>
      <c r="AT16" s="8">
        <v>0</v>
      </c>
      <c r="AU16" s="8">
        <v>0</v>
      </c>
      <c r="AV16" s="8">
        <v>0</v>
      </c>
      <c r="AW16" s="8">
        <v>0</v>
      </c>
      <c r="AX16" s="8">
        <v>0</v>
      </c>
      <c r="AY16" s="9">
        <v>0</v>
      </c>
      <c r="AZ16" s="19" t="s">
        <v>50</v>
      </c>
      <c r="BA16" s="68" t="s">
        <v>50</v>
      </c>
    </row>
    <row r="17" spans="1:53">
      <c r="A17" t="s">
        <v>16</v>
      </c>
      <c r="B17" s="8">
        <v>0.02</v>
      </c>
      <c r="C17" s="8">
        <v>2.1000000000000001E-2</v>
      </c>
      <c r="D17" s="8">
        <v>2.1999999999999999E-2</v>
      </c>
      <c r="E17" s="8">
        <v>2.3E-2</v>
      </c>
      <c r="F17" s="8">
        <v>2.4E-2</v>
      </c>
      <c r="G17" s="8">
        <v>2.4E-2</v>
      </c>
      <c r="H17" s="8">
        <v>0.14299999999999999</v>
      </c>
      <c r="I17" s="8">
        <v>0.151</v>
      </c>
      <c r="J17" s="8">
        <v>0.27300000000000002</v>
      </c>
      <c r="K17" s="8">
        <v>0.20399999999999999</v>
      </c>
      <c r="L17" s="8">
        <v>0.252</v>
      </c>
      <c r="M17" s="8">
        <v>0.16500000000000001</v>
      </c>
      <c r="N17" s="8">
        <v>0.25600000000000001</v>
      </c>
      <c r="O17" s="8">
        <v>7.9000000000000001E-2</v>
      </c>
      <c r="P17" s="8">
        <v>0.16500000000000001</v>
      </c>
      <c r="Q17" s="8">
        <v>0.157</v>
      </c>
      <c r="R17" s="8">
        <v>0.155</v>
      </c>
      <c r="S17" s="8">
        <v>8.7999999999999995E-2</v>
      </c>
      <c r="T17" s="8">
        <v>0.124</v>
      </c>
      <c r="U17" s="8">
        <v>0.13500000000000001</v>
      </c>
      <c r="V17" s="8">
        <v>0.17899999999999999</v>
      </c>
      <c r="W17" s="8">
        <v>0.19900000000000001</v>
      </c>
      <c r="X17" s="8">
        <v>0.26100000000000001</v>
      </c>
      <c r="Y17" s="8">
        <v>0.19</v>
      </c>
      <c r="Z17" s="8">
        <v>0.52200000000000002</v>
      </c>
      <c r="AA17" s="8">
        <v>0.46300000000000002</v>
      </c>
      <c r="AB17" s="8">
        <v>0</v>
      </c>
      <c r="AC17" s="8">
        <v>4.0000000000000001E-3</v>
      </c>
      <c r="AD17" s="8">
        <v>2.8000000000000001E-2</v>
      </c>
      <c r="AE17" s="8">
        <v>5.5E-2</v>
      </c>
      <c r="AF17" s="8">
        <v>5.0000000000000001E-3</v>
      </c>
      <c r="AG17" s="8">
        <v>1.6E-2</v>
      </c>
      <c r="AH17" s="8">
        <v>3.4000000000000002E-2</v>
      </c>
      <c r="AI17" s="8">
        <v>0.96899999999999997</v>
      </c>
      <c r="AJ17" s="8">
        <v>3.6999999999999998E-2</v>
      </c>
      <c r="AK17" s="8">
        <v>0.13200000000000001</v>
      </c>
      <c r="AL17" s="8">
        <v>4.9000000000000002E-2</v>
      </c>
      <c r="AM17" s="8">
        <v>1.7999999999999999E-2</v>
      </c>
      <c r="AN17" s="8">
        <v>4.2999999999999997E-2</v>
      </c>
      <c r="AO17" s="8">
        <v>0</v>
      </c>
      <c r="AP17" s="8">
        <v>3.6999999999999998E-2</v>
      </c>
      <c r="AQ17" s="8">
        <v>0.248</v>
      </c>
      <c r="AR17" s="8">
        <v>0.13900000000000001</v>
      </c>
      <c r="AS17" s="8">
        <v>0.14099999999999999</v>
      </c>
      <c r="AT17" s="8">
        <v>0.23699999999999999</v>
      </c>
      <c r="AU17" s="8">
        <v>0.19900000000000001</v>
      </c>
      <c r="AV17" s="8">
        <v>0.20499999999999999</v>
      </c>
      <c r="AW17" s="8">
        <v>0.21099999999999999</v>
      </c>
      <c r="AX17" s="8">
        <v>0.21325501899999999</v>
      </c>
      <c r="AY17" s="9">
        <v>0.2052595338</v>
      </c>
      <c r="AZ17" s="10">
        <v>-3.7492599338290002E-2</v>
      </c>
      <c r="BA17" s="11">
        <v>5.2877079719999999E-5</v>
      </c>
    </row>
    <row r="18" spans="1:53">
      <c r="A18" t="s">
        <v>17</v>
      </c>
      <c r="B18" s="8">
        <v>8.5912474743779998E-2</v>
      </c>
      <c r="C18" s="8">
        <v>8.1935154362279994E-2</v>
      </c>
      <c r="D18" s="8">
        <v>8.5655314023170004E-2</v>
      </c>
      <c r="E18" s="8">
        <v>7.80855535145E-2</v>
      </c>
      <c r="F18" s="8">
        <v>7.7505713175389998E-2</v>
      </c>
      <c r="G18" s="8">
        <v>6.9735952666720002E-2</v>
      </c>
      <c r="H18" s="8">
        <v>6.0866192158060002E-2</v>
      </c>
      <c r="I18" s="8">
        <v>6.1203991522220003E-2</v>
      </c>
      <c r="J18" s="8">
        <v>5.3344310844000001E-2</v>
      </c>
      <c r="K18" s="8">
        <v>5.9174550335329999E-2</v>
      </c>
      <c r="L18" s="8">
        <v>6.028463016578E-2</v>
      </c>
      <c r="M18" s="8">
        <v>5.1317389614720002E-2</v>
      </c>
      <c r="N18" s="8">
        <v>7.6572828682169997E-2</v>
      </c>
      <c r="O18" s="8">
        <v>5.8015667961559998E-2</v>
      </c>
      <c r="P18" s="8">
        <v>5.0950947368109997E-2</v>
      </c>
      <c r="Q18" s="8">
        <v>7.3455987283329999E-2</v>
      </c>
      <c r="R18" s="8">
        <v>8.2255987283330001E-2</v>
      </c>
      <c r="S18" s="8">
        <v>0.10935598728333</v>
      </c>
      <c r="T18" s="8">
        <v>0.22275807130555</v>
      </c>
      <c r="U18" s="8">
        <v>0.17673486397777</v>
      </c>
      <c r="V18" s="8">
        <v>0.36283486397776998</v>
      </c>
      <c r="W18" s="8">
        <v>0.27878138460555002</v>
      </c>
      <c r="X18" s="8">
        <v>0.42935270214443999</v>
      </c>
      <c r="Y18" s="8">
        <v>0.39269597305554999</v>
      </c>
      <c r="Z18" s="8">
        <v>0.36201596729351998</v>
      </c>
      <c r="AA18" s="8">
        <v>0.35449595516329002</v>
      </c>
      <c r="AB18" s="8">
        <v>0.37492638500309</v>
      </c>
      <c r="AC18" s="8">
        <v>0.34841408231019</v>
      </c>
      <c r="AD18" s="8">
        <v>0.38597638521173999</v>
      </c>
      <c r="AE18" s="8">
        <v>0.30432347518873998</v>
      </c>
      <c r="AF18" s="8">
        <v>0.30226493279986</v>
      </c>
      <c r="AG18" s="8">
        <v>0.29815547775085999</v>
      </c>
      <c r="AH18" s="8">
        <v>0.27522008347917998</v>
      </c>
      <c r="AI18" s="8">
        <v>0.30959998523304999</v>
      </c>
      <c r="AJ18" s="8">
        <v>0.2670973771315</v>
      </c>
      <c r="AK18" s="8">
        <v>0.47209580007981999</v>
      </c>
      <c r="AL18" s="8">
        <v>0.54383701454335998</v>
      </c>
      <c r="AM18" s="8">
        <v>0.90697932175218998</v>
      </c>
      <c r="AN18" s="8">
        <v>1.7557570488502301</v>
      </c>
      <c r="AO18" s="8">
        <v>1.7734031474813401</v>
      </c>
      <c r="AP18" s="8">
        <v>2.0334515486664499</v>
      </c>
      <c r="AQ18" s="8">
        <v>2.2577449505963099</v>
      </c>
      <c r="AR18" s="8">
        <v>2.331304766033</v>
      </c>
      <c r="AS18" s="8">
        <v>2.2973962379333099</v>
      </c>
      <c r="AT18" s="8">
        <v>2.1965649655014601</v>
      </c>
      <c r="AU18" s="8">
        <v>2.3512045840293601</v>
      </c>
      <c r="AV18" s="8">
        <v>2.5378484115331501</v>
      </c>
      <c r="AW18" s="8">
        <v>2.7183437627715601</v>
      </c>
      <c r="AX18" s="8">
        <v>2.7742671289393401</v>
      </c>
      <c r="AY18" s="9">
        <v>2.8639187626609499</v>
      </c>
      <c r="AZ18" s="10">
        <v>3.2315429300070003E-2</v>
      </c>
      <c r="BA18" s="11">
        <v>7.3777651413999999E-4</v>
      </c>
    </row>
    <row r="19" spans="1:53">
      <c r="A19" s="17" t="s">
        <v>18</v>
      </c>
      <c r="B19" s="14">
        <v>5.8046369085882397</v>
      </c>
      <c r="C19" s="14">
        <v>6.02277165615362</v>
      </c>
      <c r="D19" s="14">
        <v>6.2739252484599701</v>
      </c>
      <c r="E19" s="14">
        <v>5.8852245284834499</v>
      </c>
      <c r="F19" s="14">
        <v>6.4729762435565901</v>
      </c>
      <c r="G19" s="14">
        <v>7.0464730854753599</v>
      </c>
      <c r="H19" s="14">
        <v>6.6100222952588501</v>
      </c>
      <c r="I19" s="14">
        <v>6.3911028165703696</v>
      </c>
      <c r="J19" s="14">
        <v>6.8179739688975003</v>
      </c>
      <c r="K19" s="14">
        <v>7.3008514583834803</v>
      </c>
      <c r="L19" s="14">
        <v>7.2079132089744098</v>
      </c>
      <c r="M19" s="14">
        <v>7.64201275665752</v>
      </c>
      <c r="N19" s="14">
        <v>8.5943355764907992</v>
      </c>
      <c r="O19" s="14">
        <v>9.3883649472965107</v>
      </c>
      <c r="P19" s="14">
        <v>9.7755782869425794</v>
      </c>
      <c r="Q19" s="14">
        <v>10.4315659543894</v>
      </c>
      <c r="R19" s="14">
        <v>10.304213969884501</v>
      </c>
      <c r="S19" s="14">
        <v>10.4642390208792</v>
      </c>
      <c r="T19" s="14">
        <v>11.8636279866779</v>
      </c>
      <c r="U19" s="14">
        <v>13.5775978518925</v>
      </c>
      <c r="V19" s="14">
        <v>15.279752571339399</v>
      </c>
      <c r="W19" s="14">
        <v>15.5590954229726</v>
      </c>
      <c r="X19" s="14">
        <v>16.763640095596202</v>
      </c>
      <c r="Y19" s="14">
        <v>17.285433016507302</v>
      </c>
      <c r="Z19" s="14">
        <v>18.216090459240402</v>
      </c>
      <c r="AA19" s="14">
        <v>17.589371364785901</v>
      </c>
      <c r="AB19" s="14">
        <v>18.154883499524399</v>
      </c>
      <c r="AC19" s="14">
        <v>17.345650869134399</v>
      </c>
      <c r="AD19" s="14">
        <v>18.062961887413699</v>
      </c>
      <c r="AE19" s="14">
        <v>18.7804865040771</v>
      </c>
      <c r="AF19" s="14">
        <v>19.249471054927699</v>
      </c>
      <c r="AG19" s="14">
        <v>20.1365782171763</v>
      </c>
      <c r="AH19" s="14">
        <v>21.373976271670401</v>
      </c>
      <c r="AI19" s="14">
        <v>21.603121163916502</v>
      </c>
      <c r="AJ19" s="14">
        <v>20.550327003463501</v>
      </c>
      <c r="AK19" s="14">
        <v>21.175316620378201</v>
      </c>
      <c r="AL19" s="14">
        <v>19.9590615850984</v>
      </c>
      <c r="AM19" s="14">
        <v>19.083702145865999</v>
      </c>
      <c r="AN19" s="14">
        <v>20.6901060394014</v>
      </c>
      <c r="AO19" s="14">
        <v>21.4586307904984</v>
      </c>
      <c r="AP19" s="14">
        <v>22.0832240467712</v>
      </c>
      <c r="AQ19" s="14">
        <v>22.565430528138101</v>
      </c>
      <c r="AR19" s="14">
        <v>24.434592441019301</v>
      </c>
      <c r="AS19" s="14">
        <v>25.279237577284601</v>
      </c>
      <c r="AT19" s="14">
        <v>22.9798644269775</v>
      </c>
      <c r="AU19" s="14">
        <v>27.294120009759499</v>
      </c>
      <c r="AV19" s="14">
        <v>29.9110835800609</v>
      </c>
      <c r="AW19" s="14">
        <v>30.056666641082298</v>
      </c>
      <c r="AX19" s="14">
        <v>33.5915891697978</v>
      </c>
      <c r="AY19" s="14">
        <v>31.5707621805877</v>
      </c>
      <c r="AZ19" s="15">
        <v>-6.0158718377349998E-2</v>
      </c>
      <c r="BA19" s="16">
        <v>8.1329708918899991E-3</v>
      </c>
    </row>
    <row r="20" spans="1:53">
      <c r="B20" s="8"/>
      <c r="C20" s="8"/>
      <c r="D20" s="8"/>
      <c r="E20" s="8"/>
      <c r="F20" s="8"/>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9"/>
      <c r="AZ20" s="10"/>
      <c r="BA20" s="11"/>
    </row>
    <row r="21" spans="1:53">
      <c r="A21" t="s">
        <v>83</v>
      </c>
      <c r="B21" s="8">
        <v>5.0829664447632403</v>
      </c>
      <c r="C21" s="8">
        <v>4.8553393284074602</v>
      </c>
      <c r="D21" s="8">
        <v>4.5959502888392496</v>
      </c>
      <c r="E21" s="8">
        <v>4.5377200962831203</v>
      </c>
      <c r="F21" s="8">
        <v>4.4657264036682696</v>
      </c>
      <c r="G21" s="8">
        <v>4.8024027897200696</v>
      </c>
      <c r="H21" s="8">
        <v>4.4051065252699004</v>
      </c>
      <c r="I21" s="8">
        <v>3.99412439094296</v>
      </c>
      <c r="J21" s="8">
        <v>3.96969045571797</v>
      </c>
      <c r="K21" s="8">
        <v>4.1892137193082997</v>
      </c>
      <c r="L21" s="8">
        <v>3.6404413872169701</v>
      </c>
      <c r="M21" s="8">
        <v>3.8743670583739398</v>
      </c>
      <c r="N21" s="8">
        <v>3.25014330753798</v>
      </c>
      <c r="O21" s="8">
        <v>3.3019012133371599</v>
      </c>
      <c r="P21" s="8">
        <v>3.58426483233018</v>
      </c>
      <c r="Q21" s="8">
        <v>3.6830276105856501</v>
      </c>
      <c r="R21" s="8">
        <v>3.7703257858030002</v>
      </c>
      <c r="S21" s="8">
        <v>3.5859367536065698</v>
      </c>
      <c r="T21" s="8">
        <v>3.8396149804146402</v>
      </c>
      <c r="U21" s="8">
        <v>4.37534632655011</v>
      </c>
      <c r="V21" s="8">
        <v>4.3692079870067797</v>
      </c>
      <c r="W21" s="8">
        <v>3.8952183051495202</v>
      </c>
      <c r="X21" s="8">
        <v>3.8640011464602999</v>
      </c>
      <c r="Y21" s="8">
        <v>3.7001528613738399</v>
      </c>
      <c r="Z21" s="8">
        <v>3.7168481895481</v>
      </c>
      <c r="AA21" s="8">
        <v>4.1012000000000004</v>
      </c>
      <c r="AB21" s="8">
        <v>4.2964000000000002</v>
      </c>
      <c r="AC21" s="8">
        <v>3.3395000000000001</v>
      </c>
      <c r="AD21" s="8">
        <v>3.0047000000000001</v>
      </c>
      <c r="AE21" s="8">
        <v>3.0605000000000002</v>
      </c>
      <c r="AF21" s="8">
        <v>3.4803000000000002</v>
      </c>
      <c r="AG21" s="8">
        <v>3.4885000000000002</v>
      </c>
      <c r="AH21" s="8">
        <v>3.6964000000000001</v>
      </c>
      <c r="AI21" s="8">
        <v>3.2562000000000002</v>
      </c>
      <c r="AJ21" s="8">
        <v>3.1827000000000001</v>
      </c>
      <c r="AK21" s="8">
        <v>3.5969000000000002</v>
      </c>
      <c r="AL21" s="8">
        <v>3.7206000000000001</v>
      </c>
      <c r="AM21" s="8">
        <v>3.7993999999999999</v>
      </c>
      <c r="AN21" s="8">
        <v>4.0442999999999998</v>
      </c>
      <c r="AO21" s="8">
        <v>3.9811999999999999</v>
      </c>
      <c r="AP21" s="8">
        <v>4</v>
      </c>
      <c r="AQ21" s="8">
        <v>4.0769000000000002</v>
      </c>
      <c r="AR21" s="8">
        <v>3.8769999999999998</v>
      </c>
      <c r="AS21" s="8">
        <v>3.7433999999999998</v>
      </c>
      <c r="AT21" s="8">
        <v>2.8262999999999998</v>
      </c>
      <c r="AU21" s="8">
        <v>3.3643000000000001</v>
      </c>
      <c r="AV21" s="8">
        <v>3.4597000000000002</v>
      </c>
      <c r="AW21" s="8">
        <v>3.2164999999999999</v>
      </c>
      <c r="AX21" s="8">
        <v>3.3285999999999998</v>
      </c>
      <c r="AY21" s="9">
        <v>2.7154208020509101</v>
      </c>
      <c r="AZ21" s="10">
        <v>-0.18421535193919999</v>
      </c>
      <c r="BA21" s="11">
        <v>6.9952179911E-4</v>
      </c>
    </row>
    <row r="22" spans="1:53">
      <c r="A22" t="s">
        <v>19</v>
      </c>
      <c r="B22" s="18" t="s">
        <v>20</v>
      </c>
      <c r="C22" s="18" t="s">
        <v>20</v>
      </c>
      <c r="D22" s="18" t="s">
        <v>20</v>
      </c>
      <c r="E22" s="18" t="s">
        <v>20</v>
      </c>
      <c r="F22" s="18" t="s">
        <v>20</v>
      </c>
      <c r="G22" s="18" t="s">
        <v>20</v>
      </c>
      <c r="H22" s="18" t="s">
        <v>20</v>
      </c>
      <c r="I22" s="18" t="s">
        <v>20</v>
      </c>
      <c r="J22" s="18" t="s">
        <v>20</v>
      </c>
      <c r="K22" s="18" t="s">
        <v>20</v>
      </c>
      <c r="L22" s="18" t="s">
        <v>20</v>
      </c>
      <c r="M22" s="18" t="s">
        <v>20</v>
      </c>
      <c r="N22" s="18" t="s">
        <v>20</v>
      </c>
      <c r="O22" s="18" t="s">
        <v>20</v>
      </c>
      <c r="P22" s="18" t="s">
        <v>20</v>
      </c>
      <c r="Q22" s="18" t="s">
        <v>20</v>
      </c>
      <c r="R22" s="18" t="s">
        <v>20</v>
      </c>
      <c r="S22" s="18" t="s">
        <v>20</v>
      </c>
      <c r="T22" s="18" t="s">
        <v>20</v>
      </c>
      <c r="U22" s="18" t="s">
        <v>20</v>
      </c>
      <c r="V22" s="8">
        <v>9.1999999999999998E-2</v>
      </c>
      <c r="W22" s="8">
        <v>9.1999999999999998E-2</v>
      </c>
      <c r="X22" s="8">
        <v>9.1999999999999998E-2</v>
      </c>
      <c r="Y22" s="8">
        <v>9.1999999999999998E-2</v>
      </c>
      <c r="Z22" s="8">
        <v>9.1999999999999998E-2</v>
      </c>
      <c r="AA22" s="8">
        <v>8.8999999999999996E-2</v>
      </c>
      <c r="AB22" s="8">
        <v>6.7000000000000004E-2</v>
      </c>
      <c r="AC22" s="8">
        <v>1.2E-2</v>
      </c>
      <c r="AD22" s="8">
        <v>3.0000000000000001E-3</v>
      </c>
      <c r="AE22" s="8">
        <v>4.0000000000000001E-3</v>
      </c>
      <c r="AF22" s="8">
        <v>3.0000000000000001E-3</v>
      </c>
      <c r="AG22" s="8">
        <v>3.0000000000000001E-3</v>
      </c>
      <c r="AH22" s="8">
        <v>3.0000000000000001E-3</v>
      </c>
      <c r="AI22" s="8">
        <v>0</v>
      </c>
      <c r="AJ22" s="8">
        <v>0</v>
      </c>
      <c r="AK22" s="8">
        <v>0</v>
      </c>
      <c r="AL22" s="8">
        <v>3.0000000000000001E-3</v>
      </c>
      <c r="AM22" s="8">
        <v>2E-3</v>
      </c>
      <c r="AN22" s="8">
        <v>3.0000000000000001E-3</v>
      </c>
      <c r="AO22" s="8">
        <v>9.2000000000000003E-4</v>
      </c>
      <c r="AP22" s="8">
        <v>3.2200000000000002E-3</v>
      </c>
      <c r="AQ22" s="8">
        <v>3.2200000000000002E-3</v>
      </c>
      <c r="AR22" s="8">
        <v>5.4670999999999999E-3</v>
      </c>
      <c r="AS22" s="8">
        <v>5.150712E-3</v>
      </c>
      <c r="AT22" s="8">
        <v>2.9306107800000001E-3</v>
      </c>
      <c r="AU22" s="8">
        <v>3.4315080000000002E-3</v>
      </c>
      <c r="AV22" s="8">
        <v>2.60040438E-3</v>
      </c>
      <c r="AW22" s="8">
        <v>2.7066528799999999E-3</v>
      </c>
      <c r="AX22" s="8">
        <v>2.5018728400000001E-3</v>
      </c>
      <c r="AY22" s="9">
        <v>2.5018728400000001E-3</v>
      </c>
      <c r="AZ22" s="19" t="s">
        <v>50</v>
      </c>
      <c r="BA22" s="11">
        <v>6.4450955999999998E-7</v>
      </c>
    </row>
    <row r="23" spans="1:53">
      <c r="A23" t="s">
        <v>84</v>
      </c>
      <c r="B23" s="18" t="s">
        <v>20</v>
      </c>
      <c r="C23" s="18" t="s">
        <v>20</v>
      </c>
      <c r="D23" s="18" t="s">
        <v>20</v>
      </c>
      <c r="E23" s="18" t="s">
        <v>20</v>
      </c>
      <c r="F23" s="18" t="s">
        <v>20</v>
      </c>
      <c r="G23" s="18" t="s">
        <v>20</v>
      </c>
      <c r="H23" s="18" t="s">
        <v>20</v>
      </c>
      <c r="I23" s="18" t="s">
        <v>20</v>
      </c>
      <c r="J23" s="18" t="s">
        <v>20</v>
      </c>
      <c r="K23" s="18" t="s">
        <v>20</v>
      </c>
      <c r="L23" s="18" t="s">
        <v>20</v>
      </c>
      <c r="M23" s="18" t="s">
        <v>20</v>
      </c>
      <c r="N23" s="18" t="s">
        <v>20</v>
      </c>
      <c r="O23" s="18" t="s">
        <v>20</v>
      </c>
      <c r="P23" s="18" t="s">
        <v>20</v>
      </c>
      <c r="Q23" s="18" t="s">
        <v>20</v>
      </c>
      <c r="R23" s="18" t="s">
        <v>20</v>
      </c>
      <c r="S23" s="18" t="s">
        <v>20</v>
      </c>
      <c r="T23" s="18" t="s">
        <v>20</v>
      </c>
      <c r="U23" s="18" t="s">
        <v>20</v>
      </c>
      <c r="V23" s="8">
        <v>2.1592760000000002</v>
      </c>
      <c r="W23" s="8">
        <v>2.3621569999999998</v>
      </c>
      <c r="X23" s="8">
        <v>2.2966929999999999</v>
      </c>
      <c r="Y23" s="8">
        <v>2.46056286775501</v>
      </c>
      <c r="Z23" s="8">
        <v>2.41550035304481</v>
      </c>
      <c r="AA23" s="8">
        <v>2.1230000000000002</v>
      </c>
      <c r="AB23" s="8">
        <v>2.0190000000000001</v>
      </c>
      <c r="AC23" s="8">
        <v>1.681</v>
      </c>
      <c r="AD23" s="8">
        <v>1.4470000000000001</v>
      </c>
      <c r="AE23" s="8">
        <v>1.0089999999999999</v>
      </c>
      <c r="AF23" s="8">
        <v>0.96399999999999997</v>
      </c>
      <c r="AG23" s="8">
        <v>1.1679999999999999</v>
      </c>
      <c r="AH23" s="8">
        <v>1.2470000000000001</v>
      </c>
      <c r="AI23" s="8">
        <v>1.02599447042323</v>
      </c>
      <c r="AJ23" s="8">
        <v>0.96914436622528</v>
      </c>
      <c r="AK23" s="8">
        <v>0.93762354945256998</v>
      </c>
      <c r="AL23" s="8">
        <v>0.67985217956148003</v>
      </c>
      <c r="AM23" s="8">
        <v>0.64714440039840004</v>
      </c>
      <c r="AN23" s="8">
        <v>0.63835459853062004</v>
      </c>
      <c r="AO23" s="8">
        <v>0.66673248782649996</v>
      </c>
      <c r="AP23" s="8">
        <v>0.62421345060002997</v>
      </c>
      <c r="AQ23" s="8">
        <v>0.59399287738847995</v>
      </c>
      <c r="AR23" s="8">
        <v>0.58494157014629</v>
      </c>
      <c r="AS23" s="8">
        <v>0.56341468076842005</v>
      </c>
      <c r="AT23" s="8">
        <v>0.62963853081399002</v>
      </c>
      <c r="AU23" s="8">
        <v>0.65352150576325996</v>
      </c>
      <c r="AV23" s="8">
        <v>0.69519121849722998</v>
      </c>
      <c r="AW23" s="8">
        <v>0.88811880545247002</v>
      </c>
      <c r="AX23" s="8">
        <v>0.89844565422381995</v>
      </c>
      <c r="AY23" s="9">
        <v>1.0202427384933299</v>
      </c>
      <c r="AZ23" s="10">
        <v>0.13556422293185999</v>
      </c>
      <c r="BA23" s="11">
        <v>2.6282557519000002E-4</v>
      </c>
    </row>
    <row r="24" spans="1:53">
      <c r="A24" t="s">
        <v>85</v>
      </c>
      <c r="B24" s="8">
        <v>19.169144849999999</v>
      </c>
      <c r="C24" s="8">
        <v>17.486757879999999</v>
      </c>
      <c r="D24" s="8">
        <v>17.16227434</v>
      </c>
      <c r="E24" s="8">
        <v>17.718330030000001</v>
      </c>
      <c r="F24" s="8">
        <v>17.256264089999998</v>
      </c>
      <c r="G24" s="8">
        <v>16.262639100000001</v>
      </c>
      <c r="H24" s="8">
        <v>13.466633910000001</v>
      </c>
      <c r="I24" s="8">
        <v>12.861860869999999</v>
      </c>
      <c r="J24" s="8">
        <v>10.79344951</v>
      </c>
      <c r="K24" s="8">
        <v>11.544921759999999</v>
      </c>
      <c r="L24" s="8">
        <v>8.6224391619999992</v>
      </c>
      <c r="M24" s="8">
        <v>8.9857069840000001</v>
      </c>
      <c r="N24" s="8">
        <v>9.1139527319999996</v>
      </c>
      <c r="O24" s="8">
        <v>9.333109017</v>
      </c>
      <c r="P24" s="8">
        <v>10.39856559</v>
      </c>
      <c r="Q24" s="8">
        <v>10.48276066</v>
      </c>
      <c r="R24" s="8">
        <v>10.859205879999999</v>
      </c>
      <c r="S24" s="8">
        <v>10.876226190000001</v>
      </c>
      <c r="T24" s="8">
        <v>9.2811802379999992</v>
      </c>
      <c r="U24" s="8">
        <v>10.7634168</v>
      </c>
      <c r="V24" s="8">
        <v>10.733163279999999</v>
      </c>
      <c r="W24" s="8">
        <v>9.1581651970000006</v>
      </c>
      <c r="X24" s="8">
        <v>9.1137699059999999</v>
      </c>
      <c r="Y24" s="8">
        <v>9.2096730690000008</v>
      </c>
      <c r="Z24" s="8">
        <v>9.6762272730000003</v>
      </c>
      <c r="AA24" s="8">
        <v>10.5969</v>
      </c>
      <c r="AB24" s="8">
        <v>10.063499999999999</v>
      </c>
      <c r="AC24" s="8">
        <v>9.2138000000000009</v>
      </c>
      <c r="AD24" s="8">
        <v>8.4930000000000003</v>
      </c>
      <c r="AE24" s="8">
        <v>8.9671000000000003</v>
      </c>
      <c r="AF24" s="8">
        <v>8.6519999999999992</v>
      </c>
      <c r="AG24" s="8">
        <v>8.2606999999999999</v>
      </c>
      <c r="AH24" s="8">
        <v>7.9809000000000001</v>
      </c>
      <c r="AI24" s="8">
        <v>8.0515000000000008</v>
      </c>
      <c r="AJ24" s="8">
        <v>7.06</v>
      </c>
      <c r="AK24" s="8">
        <v>7.9223999999999997</v>
      </c>
      <c r="AL24" s="8">
        <v>7.3093000000000004</v>
      </c>
      <c r="AM24" s="8">
        <v>6.3235000000000001</v>
      </c>
      <c r="AN24" s="8">
        <v>5.9397000000000002</v>
      </c>
      <c r="AO24" s="8">
        <v>5.7804000000000002</v>
      </c>
      <c r="AP24" s="8">
        <v>5.0810000000000004</v>
      </c>
      <c r="AQ24" s="8">
        <v>4.8601000000000001</v>
      </c>
      <c r="AR24" s="8">
        <v>4.3284000000000002</v>
      </c>
      <c r="AS24" s="8">
        <v>4.4360999999999997</v>
      </c>
      <c r="AT24" s="8">
        <v>3.0228999999999999</v>
      </c>
      <c r="AU24" s="8">
        <v>3.6726999999999999</v>
      </c>
      <c r="AV24" s="8">
        <v>3.4049999999999998</v>
      </c>
      <c r="AW24" s="8">
        <v>3.1196999999999999</v>
      </c>
      <c r="AX24" s="8">
        <v>3.2231000000000001</v>
      </c>
      <c r="AY24" s="9">
        <v>3.7750780671006501</v>
      </c>
      <c r="AZ24" s="10">
        <v>0.17125688493252</v>
      </c>
      <c r="BA24" s="11">
        <v>9.7250100224999996E-4</v>
      </c>
    </row>
    <row r="25" spans="1:53">
      <c r="A25" t="s">
        <v>86</v>
      </c>
      <c r="B25" s="8">
        <v>5.9960000000000004</v>
      </c>
      <c r="C25" s="8">
        <v>6.1829999999999998</v>
      </c>
      <c r="D25" s="8">
        <v>6.7140000000000004</v>
      </c>
      <c r="E25" s="8">
        <v>7.2939999999999996</v>
      </c>
      <c r="F25" s="8">
        <v>7.3330000000000002</v>
      </c>
      <c r="G25" s="8">
        <v>8.0210000000000008</v>
      </c>
      <c r="H25" s="8">
        <v>7.9169999999999998</v>
      </c>
      <c r="I25" s="8">
        <v>8.16</v>
      </c>
      <c r="J25" s="8">
        <v>8.2230000000000008</v>
      </c>
      <c r="K25" s="8">
        <v>8.0830000000000002</v>
      </c>
      <c r="L25" s="8">
        <v>8.4740000000000002</v>
      </c>
      <c r="M25" s="8">
        <v>7.899</v>
      </c>
      <c r="N25" s="8">
        <v>7.867</v>
      </c>
      <c r="O25" s="8">
        <v>8.3879999999999999</v>
      </c>
      <c r="P25" s="8">
        <v>8.6489999999999991</v>
      </c>
      <c r="Q25" s="8">
        <v>9.0719999999999992</v>
      </c>
      <c r="R25" s="8">
        <v>9.2119999999999997</v>
      </c>
      <c r="S25" s="8">
        <v>9.6780000000000008</v>
      </c>
      <c r="T25" s="8">
        <v>9.641</v>
      </c>
      <c r="U25" s="8">
        <v>9.6560000000000006</v>
      </c>
      <c r="V25" s="8">
        <v>10.077999999999999</v>
      </c>
      <c r="W25" s="8">
        <v>10.359</v>
      </c>
      <c r="X25" s="8">
        <v>10.35</v>
      </c>
      <c r="Y25" s="8">
        <v>9.6419999999999995</v>
      </c>
      <c r="Z25" s="8">
        <v>9.8409999999999993</v>
      </c>
      <c r="AA25" s="8">
        <v>8.7165999999999997</v>
      </c>
      <c r="AB25" s="8">
        <v>7.6974999999999998</v>
      </c>
      <c r="AC25" s="8">
        <v>7.556</v>
      </c>
      <c r="AD25" s="8">
        <v>8.1372</v>
      </c>
      <c r="AE25" s="8">
        <v>7.5724</v>
      </c>
      <c r="AF25" s="8">
        <v>7.6212999999999997</v>
      </c>
      <c r="AG25" s="8">
        <v>7.7310999999999996</v>
      </c>
      <c r="AH25" s="8">
        <v>7.8358999999999996</v>
      </c>
      <c r="AI25" s="8">
        <v>7.4995000000000003</v>
      </c>
      <c r="AJ25" s="8">
        <v>6.4888000000000003</v>
      </c>
      <c r="AK25" s="8">
        <v>6.4329000000000001</v>
      </c>
      <c r="AL25" s="8">
        <v>7.2441000000000004</v>
      </c>
      <c r="AM25" s="8">
        <v>6.6505000000000001</v>
      </c>
      <c r="AN25" s="8">
        <v>7.3268000000000004</v>
      </c>
      <c r="AO25" s="8">
        <v>7.2203999999999997</v>
      </c>
      <c r="AP25" s="8">
        <v>6.8951000000000002</v>
      </c>
      <c r="AQ25" s="8">
        <v>6.9656000000000002</v>
      </c>
      <c r="AR25" s="8">
        <v>7.8639000000000001</v>
      </c>
      <c r="AS25" s="8">
        <v>7.5510999999999999</v>
      </c>
      <c r="AT25" s="8">
        <v>6.4005999999999998</v>
      </c>
      <c r="AU25" s="8">
        <v>6.8867000000000003</v>
      </c>
      <c r="AV25" s="8">
        <v>8.1059999999999999</v>
      </c>
      <c r="AW25" s="8">
        <v>6.9313000000000002</v>
      </c>
      <c r="AX25" s="8">
        <v>5.9233000000000002</v>
      </c>
      <c r="AY25" s="9">
        <v>6.4845592486688997</v>
      </c>
      <c r="AZ25" s="10">
        <v>9.4754487276080004E-2</v>
      </c>
      <c r="BA25" s="11">
        <v>1.67049269658E-3</v>
      </c>
    </row>
    <row r="26" spans="1:53">
      <c r="A26" t="s">
        <v>87</v>
      </c>
      <c r="B26" s="8">
        <v>35.326000000000001</v>
      </c>
      <c r="C26" s="8">
        <v>35.222000000000001</v>
      </c>
      <c r="D26" s="8">
        <v>34.061999999999998</v>
      </c>
      <c r="E26" s="8">
        <v>35.259</v>
      </c>
      <c r="F26" s="8">
        <v>36.646999999999998</v>
      </c>
      <c r="G26" s="8">
        <v>37.099999999999902</v>
      </c>
      <c r="H26" s="8">
        <v>38.652999999999999</v>
      </c>
      <c r="I26" s="8">
        <v>38.101999999999997</v>
      </c>
      <c r="J26" s="8">
        <v>37.283000000000001</v>
      </c>
      <c r="K26" s="8">
        <v>37.145000000000003</v>
      </c>
      <c r="L26" s="8">
        <v>37.938000000000002</v>
      </c>
      <c r="M26" s="8">
        <v>38.677999999999997</v>
      </c>
      <c r="N26" s="8">
        <v>39.514000000000003</v>
      </c>
      <c r="O26" s="8">
        <v>39.667999999999999</v>
      </c>
      <c r="P26" s="8">
        <v>39.68</v>
      </c>
      <c r="Q26" s="8">
        <v>38.451000000000001</v>
      </c>
      <c r="R26" s="8">
        <v>38.295000000000002</v>
      </c>
      <c r="S26" s="8">
        <v>38.591999999999999</v>
      </c>
      <c r="T26" s="8">
        <v>38.375</v>
      </c>
      <c r="U26" s="8">
        <v>39.097999999999999</v>
      </c>
      <c r="V26" s="8">
        <v>38.249000000000002</v>
      </c>
      <c r="W26" s="8">
        <v>38.076000000000001</v>
      </c>
      <c r="X26" s="8">
        <v>37.633000000000003</v>
      </c>
      <c r="Y26" s="8">
        <v>38.073999999999998</v>
      </c>
      <c r="Z26" s="8">
        <v>36.607999999999997</v>
      </c>
      <c r="AA26" s="8">
        <v>33.47</v>
      </c>
      <c r="AB26" s="8">
        <v>30.408999999999999</v>
      </c>
      <c r="AC26" s="8">
        <v>25.366</v>
      </c>
      <c r="AD26" s="8">
        <v>23.667000000000002</v>
      </c>
      <c r="AE26" s="8">
        <v>23.190999999999999</v>
      </c>
      <c r="AF26" s="8">
        <v>23.452999999999999</v>
      </c>
      <c r="AG26" s="8">
        <v>23.64</v>
      </c>
      <c r="AH26" s="8">
        <v>22.774000000000001</v>
      </c>
      <c r="AI26" s="8">
        <v>20.501000000000001</v>
      </c>
      <c r="AJ26" s="8">
        <v>19.007999999999999</v>
      </c>
      <c r="AK26" s="8">
        <v>20.959</v>
      </c>
      <c r="AL26" s="8">
        <v>21.184999999999999</v>
      </c>
      <c r="AM26" s="8">
        <v>20.605</v>
      </c>
      <c r="AN26" s="8">
        <v>20.751000000000001</v>
      </c>
      <c r="AO26" s="8">
        <v>20.982800000000001</v>
      </c>
      <c r="AP26" s="8">
        <v>20.247399999999999</v>
      </c>
      <c r="AQ26" s="8">
        <v>21.035399999999999</v>
      </c>
      <c r="AR26" s="8">
        <v>21.389099999999999</v>
      </c>
      <c r="AS26" s="8">
        <v>19.741199999999999</v>
      </c>
      <c r="AT26" s="8">
        <v>17.6419</v>
      </c>
      <c r="AU26" s="8">
        <v>18.364000000000001</v>
      </c>
      <c r="AV26" s="8">
        <v>18.117799999999999</v>
      </c>
      <c r="AW26" s="8">
        <v>17.237300000000001</v>
      </c>
      <c r="AX26" s="8">
        <v>16.381599999999999</v>
      </c>
      <c r="AY26" s="9">
        <v>16.0267752348093</v>
      </c>
      <c r="AZ26" s="10">
        <v>-2.1659957244990001E-2</v>
      </c>
      <c r="BA26" s="11">
        <v>4.1286707855799996E-3</v>
      </c>
    </row>
    <row r="27" spans="1:53">
      <c r="A27" t="s">
        <v>21</v>
      </c>
      <c r="B27" s="8">
        <v>3.6981000000000002</v>
      </c>
      <c r="C27" s="8">
        <v>4.1913</v>
      </c>
      <c r="D27" s="8">
        <v>3.5884</v>
      </c>
      <c r="E27" s="8">
        <v>3.2151999999999998</v>
      </c>
      <c r="F27" s="8">
        <v>2.9367999999999999</v>
      </c>
      <c r="G27" s="8">
        <v>2.3490000000000002</v>
      </c>
      <c r="H27" s="8">
        <v>1.4375</v>
      </c>
      <c r="I27" s="8">
        <v>1.4685999999999999</v>
      </c>
      <c r="J27" s="8">
        <v>2.2509000000000001</v>
      </c>
      <c r="K27" s="8">
        <v>2.1263000000000001</v>
      </c>
      <c r="L27" s="8">
        <v>2.0514000000000001</v>
      </c>
      <c r="M27" s="8">
        <v>2.8500999999999999</v>
      </c>
      <c r="N27" s="8">
        <v>3.2786</v>
      </c>
      <c r="O27" s="8">
        <v>3.6120999999999999</v>
      </c>
      <c r="P27" s="8">
        <v>4.3075999999999999</v>
      </c>
      <c r="Q27" s="8">
        <v>6.1477000000000004</v>
      </c>
      <c r="R27" s="8">
        <v>4.9135</v>
      </c>
      <c r="S27" s="8">
        <v>5.9271000000000003</v>
      </c>
      <c r="T27" s="8">
        <v>5.6604000000000001</v>
      </c>
      <c r="U27" s="8">
        <v>5.9661</v>
      </c>
      <c r="V27" s="8">
        <v>7.2717000000000001</v>
      </c>
      <c r="W27" s="8">
        <v>7.3555999999999999</v>
      </c>
      <c r="X27" s="8">
        <v>7.2202000000000002</v>
      </c>
      <c r="Y27" s="8">
        <v>6.7556000000000003</v>
      </c>
      <c r="Z27" s="8">
        <v>5.5519999999999996</v>
      </c>
      <c r="AA27" s="8">
        <v>6.0906000000000002</v>
      </c>
      <c r="AB27" s="8">
        <v>8.2608999999999995</v>
      </c>
      <c r="AC27" s="8">
        <v>6.8808999999999996</v>
      </c>
      <c r="AD27" s="8">
        <v>7.2179000000000002</v>
      </c>
      <c r="AE27" s="8">
        <v>7.7618999999999998</v>
      </c>
      <c r="AF27" s="8">
        <v>6.4884000000000004</v>
      </c>
      <c r="AG27" s="8">
        <v>8.9185999999999996</v>
      </c>
      <c r="AH27" s="8">
        <v>6.6300999999999997</v>
      </c>
      <c r="AI27" s="8">
        <v>5.6346999999999996</v>
      </c>
      <c r="AJ27" s="8">
        <v>4.7336999999999998</v>
      </c>
      <c r="AK27" s="8">
        <v>3.9710000000000001</v>
      </c>
      <c r="AL27" s="8">
        <v>4.1974</v>
      </c>
      <c r="AM27" s="8">
        <v>4.2023999999999999</v>
      </c>
      <c r="AN27" s="8">
        <v>5.7336999999999998</v>
      </c>
      <c r="AO27" s="8">
        <v>4.3949999999999996</v>
      </c>
      <c r="AP27" s="8">
        <v>3.7063999999999999</v>
      </c>
      <c r="AQ27" s="8">
        <v>5.5713999999999997</v>
      </c>
      <c r="AR27" s="8">
        <v>4.6657000000000002</v>
      </c>
      <c r="AS27" s="8">
        <v>4.1005000000000003</v>
      </c>
      <c r="AT27" s="8">
        <v>4.0244</v>
      </c>
      <c r="AU27" s="8">
        <v>3.8992</v>
      </c>
      <c r="AV27" s="8">
        <v>3.2532000000000001</v>
      </c>
      <c r="AW27" s="8">
        <v>2.5501999999999998</v>
      </c>
      <c r="AX27" s="8">
        <v>3.2040000000000002</v>
      </c>
      <c r="AY27" s="9">
        <v>2.5977000000000001</v>
      </c>
      <c r="AZ27" s="10">
        <v>-0.18923221528529999</v>
      </c>
      <c r="BA27" s="11">
        <v>6.6919566598000002E-4</v>
      </c>
    </row>
    <row r="28" spans="1:53">
      <c r="A28" t="s">
        <v>88</v>
      </c>
      <c r="B28" s="8">
        <v>1.7420310000000001</v>
      </c>
      <c r="C28" s="8">
        <v>1.6168990000000001</v>
      </c>
      <c r="D28" s="8">
        <v>1.555623</v>
      </c>
      <c r="E28" s="8">
        <v>1.8734839999999999</v>
      </c>
      <c r="F28" s="8">
        <v>2.247468</v>
      </c>
      <c r="G28" s="8">
        <v>2.1283370000000001</v>
      </c>
      <c r="H28" s="8">
        <v>1.8793169999999999</v>
      </c>
      <c r="I28" s="8">
        <v>2.0803229999999999</v>
      </c>
      <c r="J28" s="8">
        <v>2.3063669999999998</v>
      </c>
      <c r="K28" s="8">
        <v>2.3667349999999998</v>
      </c>
      <c r="L28" s="8">
        <v>2.1256200000000001</v>
      </c>
      <c r="M28" s="8">
        <v>2.9179080000000002</v>
      </c>
      <c r="N28" s="8">
        <v>2.909497</v>
      </c>
      <c r="O28" s="8">
        <v>3.9738030000000002</v>
      </c>
      <c r="P28" s="8">
        <v>3.8149679999999999</v>
      </c>
      <c r="Q28" s="8">
        <v>4.4653340000000004</v>
      </c>
      <c r="R28" s="8">
        <v>2.7246039999999998</v>
      </c>
      <c r="S28" s="8">
        <v>2.936642</v>
      </c>
      <c r="T28" s="8">
        <v>3.1304120000000002</v>
      </c>
      <c r="U28" s="8">
        <v>3.565445</v>
      </c>
      <c r="V28" s="8">
        <v>4.5627190000000004</v>
      </c>
      <c r="W28" s="8">
        <v>4.1881589999999997</v>
      </c>
      <c r="X28" s="8">
        <v>4.7016549999999997</v>
      </c>
      <c r="Y28" s="8">
        <v>4.6167350000000003</v>
      </c>
      <c r="Z28" s="8">
        <v>4.4985210000000002</v>
      </c>
      <c r="AA28" s="8">
        <v>4.8239429999999999</v>
      </c>
      <c r="AB28" s="8">
        <v>5.0081720000000001</v>
      </c>
      <c r="AC28" s="8">
        <v>4.3603329999999998</v>
      </c>
      <c r="AD28" s="8">
        <v>4.8117270000000003</v>
      </c>
      <c r="AE28" s="8">
        <v>6.080813</v>
      </c>
      <c r="AF28" s="8">
        <v>5.3061249999999998</v>
      </c>
      <c r="AG28" s="8">
        <v>6.5295899999999998</v>
      </c>
      <c r="AH28" s="8">
        <v>6.0610419999999996</v>
      </c>
      <c r="AI28" s="8">
        <v>4.8588420000000001</v>
      </c>
      <c r="AJ28" s="8">
        <v>4.6463429999999999</v>
      </c>
      <c r="AK28" s="8">
        <v>4.4335360000000001</v>
      </c>
      <c r="AL28" s="8">
        <v>5.5268470000000001</v>
      </c>
      <c r="AM28" s="8">
        <v>6.0044890000000004</v>
      </c>
      <c r="AN28" s="8">
        <v>7.6305569999999996</v>
      </c>
      <c r="AO28" s="8">
        <v>6.7715050000000003</v>
      </c>
      <c r="AP28" s="8">
        <v>4.1367229999999999</v>
      </c>
      <c r="AQ28" s="8">
        <v>6.8185140000000004</v>
      </c>
      <c r="AR28" s="8">
        <v>6.4084890000000003</v>
      </c>
      <c r="AS28" s="8">
        <v>4.7480659999999997</v>
      </c>
      <c r="AT28" s="8">
        <v>4.9287159999999997</v>
      </c>
      <c r="AU28" s="8">
        <v>6.2363049999999998</v>
      </c>
      <c r="AV28" s="8">
        <v>4.9966929999999996</v>
      </c>
      <c r="AW28" s="8">
        <v>4.0381539999999996</v>
      </c>
      <c r="AX28" s="8">
        <v>4.4714020000000003</v>
      </c>
      <c r="AY28" s="9">
        <v>4.1092980846819698</v>
      </c>
      <c r="AZ28" s="10">
        <v>-8.0982185900210002E-2</v>
      </c>
      <c r="BA28" s="11">
        <v>1.0585996788000001E-3</v>
      </c>
    </row>
    <row r="29" spans="1:53">
      <c r="A29" t="s">
        <v>89</v>
      </c>
      <c r="B29" s="8">
        <v>41.3702012394482</v>
      </c>
      <c r="C29" s="8">
        <v>38.333111500309997</v>
      </c>
      <c r="D29" s="8">
        <v>37.836851785788099</v>
      </c>
      <c r="E29" s="8">
        <v>36.385283725811398</v>
      </c>
      <c r="F29" s="8">
        <v>36.423306936986101</v>
      </c>
      <c r="G29" s="8">
        <v>34.666475509197802</v>
      </c>
      <c r="H29" s="8">
        <v>31.765705435101001</v>
      </c>
      <c r="I29" s="8">
        <v>28.2555965137744</v>
      </c>
      <c r="J29" s="8">
        <v>27.948562219912901</v>
      </c>
      <c r="K29" s="8">
        <v>28.289477404369102</v>
      </c>
      <c r="L29" s="8">
        <v>24.801555489680599</v>
      </c>
      <c r="M29" s="8">
        <v>29.160008980395101</v>
      </c>
      <c r="N29" s="8">
        <v>28.084716320540998</v>
      </c>
      <c r="O29" s="8">
        <v>29.302190072289001</v>
      </c>
      <c r="P29" s="8">
        <v>31.822744981564799</v>
      </c>
      <c r="Q29" s="8">
        <v>31.1574448684154</v>
      </c>
      <c r="R29" s="8">
        <v>28.4</v>
      </c>
      <c r="S29" s="8">
        <v>29.04</v>
      </c>
      <c r="T29" s="8">
        <v>26.28</v>
      </c>
      <c r="U29" s="8">
        <v>25.13</v>
      </c>
      <c r="V29" s="8">
        <v>24.39</v>
      </c>
      <c r="W29" s="8">
        <v>20.16</v>
      </c>
      <c r="X29" s="8">
        <v>18.350000000000001</v>
      </c>
      <c r="Y29" s="8">
        <v>17.920000000000002</v>
      </c>
      <c r="Z29" s="8">
        <v>19.510000000000002</v>
      </c>
      <c r="AA29" s="8">
        <v>18.989999999999998</v>
      </c>
      <c r="AB29" s="8">
        <v>20.21</v>
      </c>
      <c r="AC29" s="8">
        <v>17.82</v>
      </c>
      <c r="AD29" s="8">
        <v>14.56</v>
      </c>
      <c r="AE29" s="8">
        <v>14.32</v>
      </c>
      <c r="AF29" s="8">
        <v>14.66</v>
      </c>
      <c r="AG29" s="8">
        <v>15.62</v>
      </c>
      <c r="AH29" s="8">
        <v>13.68</v>
      </c>
      <c r="AI29" s="8">
        <v>16.27</v>
      </c>
      <c r="AJ29" s="8">
        <v>14.57</v>
      </c>
      <c r="AK29" s="8">
        <v>14.166921</v>
      </c>
      <c r="AL29" s="8">
        <v>12.397919999999999</v>
      </c>
      <c r="AM29" s="8">
        <v>12.778150999999999</v>
      </c>
      <c r="AN29" s="8">
        <v>13.583779</v>
      </c>
      <c r="AO29" s="8">
        <v>12.931079</v>
      </c>
      <c r="AP29" s="8">
        <v>13.429452</v>
      </c>
      <c r="AQ29" s="8">
        <v>12.409079</v>
      </c>
      <c r="AR29" s="8">
        <v>12.846857999999999</v>
      </c>
      <c r="AS29" s="8">
        <v>12.073</v>
      </c>
      <c r="AT29" s="8">
        <v>10.750499</v>
      </c>
      <c r="AU29" s="8">
        <v>11.510824</v>
      </c>
      <c r="AV29" s="8">
        <v>9.7684309999999996</v>
      </c>
      <c r="AW29" s="8">
        <v>11.06623881</v>
      </c>
      <c r="AX29" s="8">
        <v>11.816436360000001</v>
      </c>
      <c r="AY29" s="9">
        <v>9.0249322790421793</v>
      </c>
      <c r="AZ29" s="10">
        <v>-0.23623907566071001</v>
      </c>
      <c r="BA29" s="11">
        <v>2.32492038049E-3</v>
      </c>
    </row>
    <row r="30" spans="1:53">
      <c r="A30" t="s">
        <v>90</v>
      </c>
      <c r="B30" s="8">
        <v>160.746047926735</v>
      </c>
      <c r="C30" s="8">
        <v>150.07217768298099</v>
      </c>
      <c r="D30" s="8">
        <v>144.56615933381099</v>
      </c>
      <c r="E30" s="8">
        <v>146.64136103620399</v>
      </c>
      <c r="F30" s="8">
        <v>150.98542371875601</v>
      </c>
      <c r="G30" s="8">
        <v>149.09700000000001</v>
      </c>
      <c r="H30" s="8">
        <v>142.68100000000001</v>
      </c>
      <c r="I30" s="8">
        <v>139.28299999999999</v>
      </c>
      <c r="J30" s="8">
        <v>139.735999999999</v>
      </c>
      <c r="K30" s="8">
        <v>140.33699999999899</v>
      </c>
      <c r="L30" s="8">
        <v>127.134</v>
      </c>
      <c r="M30" s="8">
        <v>134.208</v>
      </c>
      <c r="N30" s="8">
        <v>128.890999999999</v>
      </c>
      <c r="O30" s="8">
        <v>130.566</v>
      </c>
      <c r="P30" s="8">
        <v>138.15799999999999</v>
      </c>
      <c r="Q30" s="8">
        <v>141.337999999999</v>
      </c>
      <c r="R30" s="8">
        <v>143.706999999999</v>
      </c>
      <c r="S30" s="8">
        <v>140.28200000000001</v>
      </c>
      <c r="T30" s="8">
        <v>145.396999999999</v>
      </c>
      <c r="U30" s="8">
        <v>150.063999999999</v>
      </c>
      <c r="V30" s="8">
        <v>149.26900000000001</v>
      </c>
      <c r="W30" s="8">
        <v>141.047</v>
      </c>
      <c r="X30" s="8">
        <v>140.46700000000001</v>
      </c>
      <c r="Y30" s="8">
        <v>138.81299999999999</v>
      </c>
      <c r="Z30" s="8">
        <v>141.023</v>
      </c>
      <c r="AA30" s="8">
        <v>131.532435272762</v>
      </c>
      <c r="AB30" s="8">
        <v>115.529760198719</v>
      </c>
      <c r="AC30" s="8">
        <v>104.425426005541</v>
      </c>
      <c r="AD30" s="8">
        <v>98.535878589853795</v>
      </c>
      <c r="AE30" s="8">
        <v>95.564243240661099</v>
      </c>
      <c r="AF30" s="8">
        <v>90.620133180471896</v>
      </c>
      <c r="AG30" s="8">
        <v>90.237979745867904</v>
      </c>
      <c r="AH30" s="8">
        <v>87.419598165663501</v>
      </c>
      <c r="AI30" s="8">
        <v>85.341438865004307</v>
      </c>
      <c r="AJ30" s="8">
        <v>82.164588439858605</v>
      </c>
      <c r="AK30" s="8">
        <v>85.293469685678801</v>
      </c>
      <c r="AL30" s="8">
        <v>85.556600171968995</v>
      </c>
      <c r="AM30" s="8">
        <v>85.747676889271006</v>
      </c>
      <c r="AN30" s="8">
        <v>87.156867679373207</v>
      </c>
      <c r="AO30" s="8">
        <v>84.959685430400299</v>
      </c>
      <c r="AP30" s="8">
        <v>81.3049432119996</v>
      </c>
      <c r="AQ30" s="8">
        <v>84.553047406133501</v>
      </c>
      <c r="AR30" s="8">
        <v>86.701060475781006</v>
      </c>
      <c r="AS30" s="8">
        <v>80.108913728862106</v>
      </c>
      <c r="AT30" s="8">
        <v>71.725422757236998</v>
      </c>
      <c r="AU30" s="8">
        <v>77.051686252030194</v>
      </c>
      <c r="AV30" s="8">
        <v>78.317569504155898</v>
      </c>
      <c r="AW30" s="8">
        <v>80.491067163466099</v>
      </c>
      <c r="AX30" s="8">
        <v>81.733065825929103</v>
      </c>
      <c r="AY30" s="9">
        <v>77.362185917645903</v>
      </c>
      <c r="AZ30" s="10">
        <v>-5.347749963403E-2</v>
      </c>
      <c r="BA30" s="11">
        <v>1.9929338246580001E-2</v>
      </c>
    </row>
    <row r="31" spans="1:53">
      <c r="A31" t="s">
        <v>91</v>
      </c>
      <c r="B31" s="8">
        <v>2.1070000000000002</v>
      </c>
      <c r="C31" s="8">
        <v>2.1030000000000002</v>
      </c>
      <c r="D31" s="8">
        <v>2.0099999999999998</v>
      </c>
      <c r="E31" s="8">
        <v>2.27</v>
      </c>
      <c r="F31" s="8">
        <v>2.1970000000000001</v>
      </c>
      <c r="G31" s="8">
        <v>2.528</v>
      </c>
      <c r="H31" s="8">
        <v>3.726</v>
      </c>
      <c r="I31" s="8">
        <v>3.98</v>
      </c>
      <c r="J31" s="8">
        <v>4.681</v>
      </c>
      <c r="K31" s="8">
        <v>4.93</v>
      </c>
      <c r="L31" s="8">
        <v>6.4560000000000004</v>
      </c>
      <c r="M31" s="8">
        <v>7.6289999999999996</v>
      </c>
      <c r="N31" s="8">
        <v>8.1140000000000008</v>
      </c>
      <c r="O31" s="8">
        <v>7.2149999999999999</v>
      </c>
      <c r="P31" s="8">
        <v>3.9609999999999999</v>
      </c>
      <c r="Q31" s="8">
        <v>3.9609999999999999</v>
      </c>
      <c r="R31" s="8">
        <v>3.9209999999999998</v>
      </c>
      <c r="S31" s="8">
        <v>3.9809999999999999</v>
      </c>
      <c r="T31" s="8">
        <v>4.8819999999999997</v>
      </c>
      <c r="U31" s="8">
        <v>5.2130000000000001</v>
      </c>
      <c r="V31" s="8">
        <v>6.0449999999999999</v>
      </c>
      <c r="W31" s="8">
        <v>5.7690000000000001</v>
      </c>
      <c r="X31" s="8">
        <v>6.5860000000000003</v>
      </c>
      <c r="Y31" s="8">
        <v>7.3920000000000003</v>
      </c>
      <c r="Z31" s="8">
        <v>7.9470000000000001</v>
      </c>
      <c r="AA31" s="8">
        <v>8.0655000000000001</v>
      </c>
      <c r="AB31" s="8">
        <v>7.7680999999999996</v>
      </c>
      <c r="AC31" s="8">
        <v>8.1738</v>
      </c>
      <c r="AD31" s="8">
        <v>8.1659000000000006</v>
      </c>
      <c r="AE31" s="8">
        <v>8.4763000000000002</v>
      </c>
      <c r="AF31" s="8">
        <v>8.3888999999999996</v>
      </c>
      <c r="AG31" s="8">
        <v>7.9484000000000004</v>
      </c>
      <c r="AH31" s="8">
        <v>8.5413999999999994</v>
      </c>
      <c r="AI31" s="8">
        <v>8.9219000000000008</v>
      </c>
      <c r="AJ31" s="8">
        <v>8.5625</v>
      </c>
      <c r="AK31" s="8">
        <v>9.0378000000000007</v>
      </c>
      <c r="AL31" s="8">
        <v>9.3078000000000003</v>
      </c>
      <c r="AM31" s="8">
        <v>8.9748000000000001</v>
      </c>
      <c r="AN31" s="8">
        <v>8.8955000000000002</v>
      </c>
      <c r="AO31" s="8">
        <v>9.0909999999999993</v>
      </c>
      <c r="AP31" s="8">
        <v>8.9443000000000001</v>
      </c>
      <c r="AQ31" s="8">
        <v>8.4236000000000004</v>
      </c>
      <c r="AR31" s="8">
        <v>8.8362999999999996</v>
      </c>
      <c r="AS31" s="8">
        <v>8.3204999999999991</v>
      </c>
      <c r="AT31" s="8">
        <v>8.4254999999999995</v>
      </c>
      <c r="AU31" s="8">
        <v>7.8630000000000004</v>
      </c>
      <c r="AV31" s="8">
        <v>7.8871000000000002</v>
      </c>
      <c r="AW31" s="8">
        <v>8.1356999999999999</v>
      </c>
      <c r="AX31" s="8">
        <v>6.9806999999999997</v>
      </c>
      <c r="AY31" s="9">
        <v>6.4569276757346197</v>
      </c>
      <c r="AZ31" s="10">
        <v>-7.5031489133829996E-2</v>
      </c>
      <c r="BA31" s="11">
        <v>1.66337459814E-3</v>
      </c>
    </row>
    <row r="32" spans="1:53">
      <c r="A32" t="s">
        <v>92</v>
      </c>
      <c r="B32" s="8">
        <v>10.91</v>
      </c>
      <c r="C32" s="8">
        <v>10.462999999999999</v>
      </c>
      <c r="D32" s="8">
        <v>9.077</v>
      </c>
      <c r="E32" s="8">
        <v>8.9589999999999996</v>
      </c>
      <c r="F32" s="8">
        <v>9.093</v>
      </c>
      <c r="G32" s="8">
        <v>9.2409999999999997</v>
      </c>
      <c r="H32" s="8">
        <v>8.9450000000000003</v>
      </c>
      <c r="I32" s="8">
        <v>8.6929999999999996</v>
      </c>
      <c r="J32" s="8">
        <v>8.7379999999999995</v>
      </c>
      <c r="K32" s="8">
        <v>8.3339999999999996</v>
      </c>
      <c r="L32" s="8">
        <v>7.94</v>
      </c>
      <c r="M32" s="8">
        <v>8.0449999999999999</v>
      </c>
      <c r="N32" s="8">
        <v>8.1829999999999998</v>
      </c>
      <c r="O32" s="8">
        <v>8.1750000000000007</v>
      </c>
      <c r="P32" s="8">
        <v>8.2379999999999995</v>
      </c>
      <c r="Q32" s="8">
        <v>8.0779999999999994</v>
      </c>
      <c r="R32" s="8">
        <v>8.1170000000000009</v>
      </c>
      <c r="S32" s="8">
        <v>8.4629999999999992</v>
      </c>
      <c r="T32" s="8">
        <v>7.9560000000000004</v>
      </c>
      <c r="U32" s="8">
        <v>7.742</v>
      </c>
      <c r="V32" s="8">
        <v>7.6040000000000001</v>
      </c>
      <c r="W32" s="8">
        <v>7.5149999999999997</v>
      </c>
      <c r="X32" s="8">
        <v>7.5110000000000001</v>
      </c>
      <c r="Y32" s="8">
        <v>7.0869999999999997</v>
      </c>
      <c r="Z32" s="8">
        <v>6.3479999999999999</v>
      </c>
      <c r="AA32" s="8">
        <v>6.2313000000000001</v>
      </c>
      <c r="AB32" s="8">
        <v>6.0472000000000001</v>
      </c>
      <c r="AC32" s="8">
        <v>5.2347000000000001</v>
      </c>
      <c r="AD32" s="8">
        <v>4.8628</v>
      </c>
      <c r="AE32" s="8">
        <v>4.7415000000000003</v>
      </c>
      <c r="AF32" s="8">
        <v>4.6227</v>
      </c>
      <c r="AG32" s="8">
        <v>4.7427999999999999</v>
      </c>
      <c r="AH32" s="8">
        <v>4.5998000000000001</v>
      </c>
      <c r="AI32" s="8">
        <v>4.2798999999999996</v>
      </c>
      <c r="AJ32" s="8">
        <v>4.1599000000000004</v>
      </c>
      <c r="AK32" s="8">
        <v>3.8502000000000001</v>
      </c>
      <c r="AL32" s="8">
        <v>3.6202000000000001</v>
      </c>
      <c r="AM32" s="8">
        <v>3.621</v>
      </c>
      <c r="AN32" s="8">
        <v>3.7473999999999998</v>
      </c>
      <c r="AO32" s="8">
        <v>3.3744999999999998</v>
      </c>
      <c r="AP32" s="8">
        <v>3.0312000000000001</v>
      </c>
      <c r="AQ32" s="8">
        <v>3.0769000000000002</v>
      </c>
      <c r="AR32" s="8">
        <v>3.1339999999999999</v>
      </c>
      <c r="AS32" s="8">
        <v>3.0533000000000001</v>
      </c>
      <c r="AT32" s="8">
        <v>2.5649000000000002</v>
      </c>
      <c r="AU32" s="8">
        <v>2.7302</v>
      </c>
      <c r="AV32" s="8">
        <v>2.7587999999999999</v>
      </c>
      <c r="AW32" s="8">
        <v>2.6892</v>
      </c>
      <c r="AX32" s="8">
        <v>2.3429000000000002</v>
      </c>
      <c r="AY32" s="9">
        <v>2.2480641997035899</v>
      </c>
      <c r="AZ32" s="10">
        <v>-4.0477953851220001E-2</v>
      </c>
      <c r="BA32" s="11">
        <v>5.7912571356000004E-4</v>
      </c>
    </row>
    <row r="33" spans="1:53">
      <c r="A33" t="s">
        <v>93</v>
      </c>
      <c r="B33" s="8">
        <v>3.1259999999999999</v>
      </c>
      <c r="C33" s="8">
        <v>3.5609999999999999</v>
      </c>
      <c r="D33" s="8">
        <v>3.7919999999999998</v>
      </c>
      <c r="E33" s="8">
        <v>4.6310000000000002</v>
      </c>
      <c r="F33" s="8">
        <v>4.4089999999999998</v>
      </c>
      <c r="G33" s="8">
        <v>2.15</v>
      </c>
      <c r="H33" s="8">
        <v>2.052</v>
      </c>
      <c r="I33" s="8">
        <v>1.91</v>
      </c>
      <c r="J33" s="8">
        <v>1.863</v>
      </c>
      <c r="K33" s="8">
        <v>2.0089999999999999</v>
      </c>
      <c r="L33" s="8">
        <v>1.7010000000000001</v>
      </c>
      <c r="M33" s="8">
        <v>1.7490000000000001</v>
      </c>
      <c r="N33" s="8">
        <v>1.8320000000000001</v>
      </c>
      <c r="O33" s="8">
        <v>1.7330000000000001</v>
      </c>
      <c r="P33" s="8">
        <v>1.988</v>
      </c>
      <c r="Q33" s="8">
        <v>1.8839999999999999</v>
      </c>
      <c r="R33" s="8">
        <v>1.972</v>
      </c>
      <c r="S33" s="8">
        <v>2.0859999999999999</v>
      </c>
      <c r="T33" s="8">
        <v>2.2629999999999999</v>
      </c>
      <c r="U33" s="8">
        <v>2.169</v>
      </c>
      <c r="V33" s="8">
        <v>2.492</v>
      </c>
      <c r="W33" s="8">
        <v>2.7389999999999999</v>
      </c>
      <c r="X33" s="8">
        <v>3.5190000000000001</v>
      </c>
      <c r="Y33" s="8">
        <v>3.5830000000000002</v>
      </c>
      <c r="Z33" s="8">
        <v>3.59</v>
      </c>
      <c r="AA33" s="8">
        <v>3.3975</v>
      </c>
      <c r="AB33" s="8">
        <v>3.3332999999999999</v>
      </c>
      <c r="AC33" s="8">
        <v>3.2361</v>
      </c>
      <c r="AD33" s="8">
        <v>3.0891999999999999</v>
      </c>
      <c r="AE33" s="8">
        <v>2.9460999999999999</v>
      </c>
      <c r="AF33" s="8">
        <v>2.8944000000000001</v>
      </c>
      <c r="AG33" s="8">
        <v>2.9658000000000002</v>
      </c>
      <c r="AH33" s="8">
        <v>2.9037999999999999</v>
      </c>
      <c r="AI33" s="8">
        <v>2.8929</v>
      </c>
      <c r="AJ33" s="8">
        <v>2.4382000000000001</v>
      </c>
      <c r="AK33" s="8">
        <v>2.6046999999999998</v>
      </c>
      <c r="AL33" s="8">
        <v>2.7399</v>
      </c>
      <c r="AM33" s="8">
        <v>2.6760000000000002</v>
      </c>
      <c r="AN33" s="8">
        <v>2.532</v>
      </c>
      <c r="AO33" s="8">
        <v>2.3584000000000001</v>
      </c>
      <c r="AP33" s="8">
        <v>2.6678999999999999</v>
      </c>
      <c r="AQ33" s="8">
        <v>2.3765999999999998</v>
      </c>
      <c r="AR33" s="8">
        <v>2.3620000000000001</v>
      </c>
      <c r="AS33" s="8">
        <v>2.2982</v>
      </c>
      <c r="AT33" s="8">
        <v>2.0103607430535502</v>
      </c>
      <c r="AU33" s="8">
        <v>2.0165070177628799</v>
      </c>
      <c r="AV33" s="8">
        <v>2.0000760557861201</v>
      </c>
      <c r="AW33" s="8">
        <v>2.39628802912131</v>
      </c>
      <c r="AX33" s="8">
        <v>2.02222386625205</v>
      </c>
      <c r="AY33" s="9">
        <v>2.0046044699457601</v>
      </c>
      <c r="AZ33" s="10">
        <v>-8.7128812447199999E-3</v>
      </c>
      <c r="BA33" s="11">
        <v>5.1640783204000003E-4</v>
      </c>
    </row>
    <row r="34" spans="1:53">
      <c r="A34" t="s">
        <v>22</v>
      </c>
      <c r="B34" s="8">
        <v>8.6259999999999994</v>
      </c>
      <c r="C34" s="8">
        <v>8.9719999999999995</v>
      </c>
      <c r="D34" s="8">
        <v>9.8320000000000007</v>
      </c>
      <c r="E34" s="8">
        <v>9.5220000000000002</v>
      </c>
      <c r="F34" s="8">
        <v>9.7739999999999991</v>
      </c>
      <c r="G34" s="8">
        <v>9.8699999999999992</v>
      </c>
      <c r="H34" s="8">
        <v>9.5350000000000001</v>
      </c>
      <c r="I34" s="8">
        <v>8.8729999999999993</v>
      </c>
      <c r="J34" s="8">
        <v>9.0030000000000001</v>
      </c>
      <c r="K34" s="8">
        <v>9.8040000000000003</v>
      </c>
      <c r="L34" s="8">
        <v>9.83</v>
      </c>
      <c r="M34" s="8">
        <v>9.7469999999999999</v>
      </c>
      <c r="N34" s="8">
        <v>9.5850000000000009</v>
      </c>
      <c r="O34" s="8">
        <v>9.75</v>
      </c>
      <c r="P34" s="8">
        <v>10.7</v>
      </c>
      <c r="Q34" s="8">
        <v>12.554</v>
      </c>
      <c r="R34" s="8">
        <v>12.866</v>
      </c>
      <c r="S34" s="8">
        <v>14.385</v>
      </c>
      <c r="T34" s="8">
        <v>13.464</v>
      </c>
      <c r="U34" s="8">
        <v>15.27</v>
      </c>
      <c r="V34" s="8">
        <v>15.076000000000001</v>
      </c>
      <c r="W34" s="8">
        <v>14.819000000000001</v>
      </c>
      <c r="X34" s="8">
        <v>14.71</v>
      </c>
      <c r="Y34" s="8">
        <v>13.788</v>
      </c>
      <c r="Z34" s="8">
        <v>14.385999999999999</v>
      </c>
      <c r="AA34" s="8">
        <v>14.081</v>
      </c>
      <c r="AB34" s="8">
        <v>13.824400000000001</v>
      </c>
      <c r="AC34" s="8">
        <v>12.234299999999999</v>
      </c>
      <c r="AD34" s="8">
        <v>10.648</v>
      </c>
      <c r="AE34" s="8">
        <v>11.361000000000001</v>
      </c>
      <c r="AF34" s="8">
        <v>12.2774</v>
      </c>
      <c r="AG34" s="8">
        <v>11.2392</v>
      </c>
      <c r="AH34" s="8">
        <v>11.3338</v>
      </c>
      <c r="AI34" s="8">
        <v>11.78</v>
      </c>
      <c r="AJ34" s="8">
        <v>11.766500000000001</v>
      </c>
      <c r="AK34" s="8">
        <v>12.5504</v>
      </c>
      <c r="AL34" s="8">
        <v>13.3514</v>
      </c>
      <c r="AM34" s="8">
        <v>13.7225</v>
      </c>
      <c r="AN34" s="8">
        <v>14.8604</v>
      </c>
      <c r="AO34" s="8">
        <v>16.584700000000002</v>
      </c>
      <c r="AP34" s="8">
        <v>16.460599999999999</v>
      </c>
      <c r="AQ34" s="8">
        <v>16.668500000000002</v>
      </c>
      <c r="AR34" s="8">
        <v>16.776499999999999</v>
      </c>
      <c r="AS34" s="8">
        <v>16.281500000000001</v>
      </c>
      <c r="AT34" s="8">
        <v>12.7524</v>
      </c>
      <c r="AU34" s="8">
        <v>14.170400000000001</v>
      </c>
      <c r="AV34" s="8">
        <v>15.9138</v>
      </c>
      <c r="AW34" s="8">
        <v>16.301500000000001</v>
      </c>
      <c r="AX34" s="8">
        <v>13.9939</v>
      </c>
      <c r="AY34" s="9">
        <v>13.474822223752399</v>
      </c>
      <c r="AZ34" s="10">
        <v>-3.7093147635459997E-2</v>
      </c>
      <c r="BA34" s="11">
        <v>3.4712601918699998E-3</v>
      </c>
    </row>
    <row r="35" spans="1:53">
      <c r="A35" t="s">
        <v>23</v>
      </c>
      <c r="B35" s="18" t="s">
        <v>20</v>
      </c>
      <c r="C35" s="18" t="s">
        <v>20</v>
      </c>
      <c r="D35" s="18" t="s">
        <v>20</v>
      </c>
      <c r="E35" s="18" t="s">
        <v>20</v>
      </c>
      <c r="F35" s="18" t="s">
        <v>20</v>
      </c>
      <c r="G35" s="18" t="s">
        <v>20</v>
      </c>
      <c r="H35" s="18" t="s">
        <v>20</v>
      </c>
      <c r="I35" s="18" t="s">
        <v>20</v>
      </c>
      <c r="J35" s="18" t="s">
        <v>20</v>
      </c>
      <c r="K35" s="18" t="s">
        <v>20</v>
      </c>
      <c r="L35" s="18" t="s">
        <v>20</v>
      </c>
      <c r="M35" s="18" t="s">
        <v>20</v>
      </c>
      <c r="N35" s="18" t="s">
        <v>20</v>
      </c>
      <c r="O35" s="18" t="s">
        <v>20</v>
      </c>
      <c r="P35" s="18" t="s">
        <v>20</v>
      </c>
      <c r="Q35" s="18" t="s">
        <v>20</v>
      </c>
      <c r="R35" s="18" t="s">
        <v>20</v>
      </c>
      <c r="S35" s="18" t="s">
        <v>20</v>
      </c>
      <c r="T35" s="18" t="s">
        <v>20</v>
      </c>
      <c r="U35" s="18" t="s">
        <v>20</v>
      </c>
      <c r="V35" s="8">
        <v>38.134</v>
      </c>
      <c r="W35" s="8">
        <v>40.066000000000003</v>
      </c>
      <c r="X35" s="8">
        <v>41.63</v>
      </c>
      <c r="Y35" s="8">
        <v>43.423999999999999</v>
      </c>
      <c r="Z35" s="8">
        <v>41.445999999999998</v>
      </c>
      <c r="AA35" s="8">
        <v>40.158000000000001</v>
      </c>
      <c r="AB35" s="8">
        <v>38.18</v>
      </c>
      <c r="AC35" s="8">
        <v>39.927999999999997</v>
      </c>
      <c r="AD35" s="8">
        <v>36.432000000000002</v>
      </c>
      <c r="AE35" s="8">
        <v>34.514000000000003</v>
      </c>
      <c r="AF35" s="8">
        <v>27.494</v>
      </c>
      <c r="AG35" s="8">
        <v>25.852</v>
      </c>
      <c r="AH35" s="8">
        <v>22.448</v>
      </c>
      <c r="AI35" s="8">
        <v>22.908000000000001</v>
      </c>
      <c r="AJ35" s="8">
        <v>19.826000000000001</v>
      </c>
      <c r="AK35" s="8">
        <v>23.184000000000001</v>
      </c>
      <c r="AL35" s="8">
        <v>22.463999999999999</v>
      </c>
      <c r="AM35" s="8">
        <v>22.754000000000001</v>
      </c>
      <c r="AN35" s="8">
        <v>25.181000000000001</v>
      </c>
      <c r="AO35" s="8">
        <v>26.548524239999999</v>
      </c>
      <c r="AP35" s="8">
        <v>27.214737199999998</v>
      </c>
      <c r="AQ35" s="8">
        <v>29.774636652654401</v>
      </c>
      <c r="AR35" s="8">
        <v>31.691102799999999</v>
      </c>
      <c r="AS35" s="8">
        <v>33.40580894</v>
      </c>
      <c r="AT35" s="8">
        <v>32.59069744</v>
      </c>
      <c r="AU35" s="8">
        <v>31.593114421230599</v>
      </c>
      <c r="AV35" s="8">
        <v>33.997213112940003</v>
      </c>
      <c r="AW35" s="8">
        <v>36.561516879999999</v>
      </c>
      <c r="AX35" s="8">
        <v>35.895112959999999</v>
      </c>
      <c r="AY35" s="9">
        <v>34.523898359999997</v>
      </c>
      <c r="AZ35" s="10">
        <v>-3.8200594484810002E-2</v>
      </c>
      <c r="BA35" s="11">
        <v>8.8937301188699996E-3</v>
      </c>
    </row>
    <row r="36" spans="1:53">
      <c r="A36" t="s">
        <v>94</v>
      </c>
      <c r="B36" s="18" t="s">
        <v>20</v>
      </c>
      <c r="C36" s="18" t="s">
        <v>20</v>
      </c>
      <c r="D36" s="18" t="s">
        <v>20</v>
      </c>
      <c r="E36" s="18" t="s">
        <v>20</v>
      </c>
      <c r="F36" s="18" t="s">
        <v>20</v>
      </c>
      <c r="G36" s="18" t="s">
        <v>20</v>
      </c>
      <c r="H36" s="18" t="s">
        <v>20</v>
      </c>
      <c r="I36" s="18" t="s">
        <v>20</v>
      </c>
      <c r="J36" s="18" t="s">
        <v>20</v>
      </c>
      <c r="K36" s="18" t="s">
        <v>20</v>
      </c>
      <c r="L36" s="18" t="s">
        <v>20</v>
      </c>
      <c r="M36" s="18" t="s">
        <v>20</v>
      </c>
      <c r="N36" s="18" t="s">
        <v>20</v>
      </c>
      <c r="O36" s="18" t="s">
        <v>20</v>
      </c>
      <c r="P36" s="18" t="s">
        <v>20</v>
      </c>
      <c r="Q36" s="18" t="s">
        <v>20</v>
      </c>
      <c r="R36" s="18" t="s">
        <v>20</v>
      </c>
      <c r="S36" s="18" t="s">
        <v>20</v>
      </c>
      <c r="T36" s="18" t="s">
        <v>20</v>
      </c>
      <c r="U36" s="18" t="s">
        <v>20</v>
      </c>
      <c r="V36" s="8">
        <v>0.81321600000000005</v>
      </c>
      <c r="W36" s="8">
        <v>0.94645199999999996</v>
      </c>
      <c r="X36" s="8">
        <v>0.93166800000000005</v>
      </c>
      <c r="Y36" s="8">
        <v>0.93921656686150001</v>
      </c>
      <c r="Z36" s="8">
        <v>0.87753190418703997</v>
      </c>
      <c r="AA36" s="8">
        <v>0.79679999999999995</v>
      </c>
      <c r="AB36" s="8">
        <v>0.89039999999999997</v>
      </c>
      <c r="AC36" s="8">
        <v>0.41849999999999998</v>
      </c>
      <c r="AD36" s="8">
        <v>0.37030000000000002</v>
      </c>
      <c r="AE36" s="8">
        <v>0.30769999999999997</v>
      </c>
      <c r="AF36" s="8">
        <v>0.24690000000000001</v>
      </c>
      <c r="AG36" s="8">
        <v>0.22600000000000001</v>
      </c>
      <c r="AH36" s="8">
        <v>0.18260000000000001</v>
      </c>
      <c r="AI36" s="8">
        <v>0.15920000000000001</v>
      </c>
      <c r="AJ36" s="8">
        <v>0.13619999999999999</v>
      </c>
      <c r="AK36" s="8">
        <v>9.2299999999999993E-2</v>
      </c>
      <c r="AL36" s="8">
        <v>8.3400000000000002E-2</v>
      </c>
      <c r="AM36" s="8">
        <v>0.13500000000000001</v>
      </c>
      <c r="AN36" s="8">
        <v>0.17499999999999999</v>
      </c>
      <c r="AO36" s="8">
        <v>0.1696</v>
      </c>
      <c r="AP36" s="8">
        <v>0.186</v>
      </c>
      <c r="AQ36" s="8">
        <v>0.25340000000000001</v>
      </c>
      <c r="AR36" s="8">
        <v>0.25309999999999999</v>
      </c>
      <c r="AS36" s="8">
        <v>0.21590000000000001</v>
      </c>
      <c r="AT36" s="8">
        <v>0.1741</v>
      </c>
      <c r="AU36" s="8">
        <v>0.21429999999999999</v>
      </c>
      <c r="AV36" s="8">
        <v>0.24790000000000001</v>
      </c>
      <c r="AW36" s="8">
        <v>0.2445</v>
      </c>
      <c r="AX36" s="8">
        <v>0.27939999999999998</v>
      </c>
      <c r="AY36" s="9">
        <v>0.22970303030302999</v>
      </c>
      <c r="AZ36" s="10">
        <v>-0.17787033319473</v>
      </c>
      <c r="BA36" s="11">
        <v>5.9173991760000002E-5</v>
      </c>
    </row>
    <row r="37" spans="1:53">
      <c r="A37" t="s">
        <v>95</v>
      </c>
      <c r="B37" s="8">
        <v>8.8612000000000002</v>
      </c>
      <c r="C37" s="8">
        <v>8.0730000000000004</v>
      </c>
      <c r="D37" s="8">
        <v>7.7625000000000002</v>
      </c>
      <c r="E37" s="8">
        <v>7.3564999999999996</v>
      </c>
      <c r="F37" s="8">
        <v>6.2577999999999996</v>
      </c>
      <c r="G37" s="8">
        <v>4.5857999999999999</v>
      </c>
      <c r="H37" s="8">
        <v>3.4632999999999998</v>
      </c>
      <c r="I37" s="8">
        <v>2.9617</v>
      </c>
      <c r="J37" s="8">
        <v>3.0095000000000001</v>
      </c>
      <c r="K37" s="8">
        <v>2.8662000000000001</v>
      </c>
      <c r="L37" s="8">
        <v>2.4123000000000001</v>
      </c>
      <c r="M37" s="8">
        <v>3.0095000000000001</v>
      </c>
      <c r="N37" s="8">
        <v>3.1528</v>
      </c>
      <c r="O37" s="8">
        <v>3.6065999999999998</v>
      </c>
      <c r="P37" s="8">
        <v>3.4394</v>
      </c>
      <c r="Q37" s="8">
        <v>3.9887000000000001</v>
      </c>
      <c r="R37" s="8">
        <v>4.4185999999999996</v>
      </c>
      <c r="S37" s="8">
        <v>5.1113</v>
      </c>
      <c r="T37" s="8">
        <v>5.2785000000000002</v>
      </c>
      <c r="U37" s="8">
        <v>6.3772000000000002</v>
      </c>
      <c r="V37" s="8">
        <v>6.3532999999999999</v>
      </c>
      <c r="W37" s="8">
        <v>6.5444000000000004</v>
      </c>
      <c r="X37" s="8">
        <v>6.9025999999999996</v>
      </c>
      <c r="Y37" s="8">
        <v>8.2640999999999991</v>
      </c>
      <c r="Z37" s="8">
        <v>8.1923999999999992</v>
      </c>
      <c r="AA37" s="8">
        <v>8.7417999999999996</v>
      </c>
      <c r="AB37" s="8">
        <v>8.0490999999999993</v>
      </c>
      <c r="AC37" s="8">
        <v>8.0251999999999999</v>
      </c>
      <c r="AD37" s="8">
        <v>8.0968999999999998</v>
      </c>
      <c r="AE37" s="8">
        <v>8.6222999999999992</v>
      </c>
      <c r="AF37" s="8">
        <v>8.9566999999999997</v>
      </c>
      <c r="AG37" s="8">
        <v>8.6700999999999997</v>
      </c>
      <c r="AH37" s="8">
        <v>8.4313000000000002</v>
      </c>
      <c r="AI37" s="8">
        <v>8.5746000000000002</v>
      </c>
      <c r="AJ37" s="8">
        <v>7.5236000000000001</v>
      </c>
      <c r="AK37" s="8">
        <v>7.8579999999999997</v>
      </c>
      <c r="AL37" s="8">
        <v>8.3834999999999997</v>
      </c>
      <c r="AM37" s="8">
        <v>8.4313000000000002</v>
      </c>
      <c r="AN37" s="8">
        <v>8.6940000000000008</v>
      </c>
      <c r="AO37" s="8">
        <v>8.5984999999999996</v>
      </c>
      <c r="AP37" s="8">
        <v>8.1684999999999999</v>
      </c>
      <c r="AQ37" s="8">
        <v>7.7625000000000002</v>
      </c>
      <c r="AR37" s="8">
        <v>8.5267999999999997</v>
      </c>
      <c r="AS37" s="8">
        <v>8.0730000000000004</v>
      </c>
      <c r="AT37" s="8">
        <v>7.4759000000000002</v>
      </c>
      <c r="AU37" s="8">
        <v>7.5952999999999999</v>
      </c>
      <c r="AV37" s="8">
        <v>7.4759000000000002</v>
      </c>
      <c r="AW37" s="8">
        <v>8.2163000000000004</v>
      </c>
      <c r="AX37" s="8">
        <v>8.1684999999999999</v>
      </c>
      <c r="AY37" s="9">
        <v>9.0283999999999995</v>
      </c>
      <c r="AZ37" s="10">
        <v>0.10527024418116</v>
      </c>
      <c r="BA37" s="11">
        <v>2.32581375167E-3</v>
      </c>
    </row>
    <row r="38" spans="1:53">
      <c r="A38" t="s">
        <v>24</v>
      </c>
      <c r="B38" s="8">
        <v>0.76332100000000003</v>
      </c>
      <c r="C38" s="8">
        <v>0.70281000000000005</v>
      </c>
      <c r="D38" s="8">
        <v>0.73785100000000003</v>
      </c>
      <c r="E38" s="8">
        <v>0.75105100000000002</v>
      </c>
      <c r="F38" s="8">
        <v>0.83675200000000005</v>
      </c>
      <c r="G38" s="8">
        <v>0.85472400000000004</v>
      </c>
      <c r="H38" s="8">
        <v>0.803786</v>
      </c>
      <c r="I38" s="8">
        <v>0.87272499999999997</v>
      </c>
      <c r="J38" s="8">
        <v>0.93820400000000004</v>
      </c>
      <c r="K38" s="8">
        <v>1.0401640000000001</v>
      </c>
      <c r="L38" s="8">
        <v>0.98900399999999999</v>
      </c>
      <c r="M38" s="8">
        <v>0.95424299999999995</v>
      </c>
      <c r="N38" s="8">
        <v>0.82162400000000002</v>
      </c>
      <c r="O38" s="8">
        <v>0.84676600000000002</v>
      </c>
      <c r="P38" s="8">
        <v>1.054486</v>
      </c>
      <c r="Q38" s="8">
        <v>0.97610600000000003</v>
      </c>
      <c r="R38" s="8">
        <v>0.97784800000000005</v>
      </c>
      <c r="S38" s="8">
        <v>0.94046799999999997</v>
      </c>
      <c r="T38" s="8">
        <v>1.001908</v>
      </c>
      <c r="U38" s="8">
        <v>1.123508</v>
      </c>
      <c r="V38" s="8">
        <v>1.1189279999999999</v>
      </c>
      <c r="W38" s="8">
        <v>0.99718899999999999</v>
      </c>
      <c r="X38" s="8">
        <v>0.96338699999999999</v>
      </c>
      <c r="Y38" s="8">
        <v>0.98899099999999995</v>
      </c>
      <c r="Z38" s="8">
        <v>0.86649399999999999</v>
      </c>
      <c r="AA38" s="8">
        <v>0.8114808</v>
      </c>
      <c r="AB38" s="8">
        <v>0.72221120000000005</v>
      </c>
      <c r="AC38" s="8">
        <v>0.72556719999999997</v>
      </c>
      <c r="AD38" s="8">
        <v>0.78463280000000002</v>
      </c>
      <c r="AE38" s="8">
        <v>0.88464160000000003</v>
      </c>
      <c r="AF38" s="8">
        <v>0.96585679999999996</v>
      </c>
      <c r="AG38" s="8">
        <v>0.96048719999999999</v>
      </c>
      <c r="AH38" s="8">
        <v>0.95310399999999995</v>
      </c>
      <c r="AI38" s="8">
        <v>1.0343192000000001</v>
      </c>
      <c r="AJ38" s="8">
        <v>0.96921279999999999</v>
      </c>
      <c r="AK38" s="8">
        <v>0.99270480000000005</v>
      </c>
      <c r="AL38" s="8">
        <v>0.88464160000000003</v>
      </c>
      <c r="AM38" s="8">
        <v>0.76718160000000002</v>
      </c>
      <c r="AN38" s="8">
        <v>0.74905920000000004</v>
      </c>
      <c r="AO38" s="8">
        <v>0.84571200000000002</v>
      </c>
      <c r="AP38" s="8">
        <v>0.72221120000000005</v>
      </c>
      <c r="AQ38" s="8">
        <v>0.6195176</v>
      </c>
      <c r="AR38" s="8">
        <v>0.68126799999999998</v>
      </c>
      <c r="AS38" s="8">
        <v>0.70207520000000001</v>
      </c>
      <c r="AT38" s="8">
        <v>0.49601679999999998</v>
      </c>
      <c r="AU38" s="8">
        <v>0.63831119999999997</v>
      </c>
      <c r="AV38" s="8">
        <v>0.63361279999999998</v>
      </c>
      <c r="AW38" s="8">
        <v>0.66113200000000005</v>
      </c>
      <c r="AX38" s="8">
        <v>0.66717280000000001</v>
      </c>
      <c r="AY38" s="9">
        <v>0.66381679999999998</v>
      </c>
      <c r="AZ38" s="10">
        <v>-5.0301812589199999E-3</v>
      </c>
      <c r="BA38" s="11">
        <v>1.7100639524999999E-4</v>
      </c>
    </row>
    <row r="39" spans="1:53">
      <c r="A39" t="s">
        <v>96</v>
      </c>
      <c r="B39" s="8">
        <v>59.481000000000002</v>
      </c>
      <c r="C39" s="8">
        <v>60.277999999999999</v>
      </c>
      <c r="D39" s="8">
        <v>61.369</v>
      </c>
      <c r="E39" s="8">
        <v>64.322000000000003</v>
      </c>
      <c r="F39" s="8">
        <v>67.576999999999998</v>
      </c>
      <c r="G39" s="8">
        <v>70.179999999999893</v>
      </c>
      <c r="H39" s="8">
        <v>71.837000000000003</v>
      </c>
      <c r="I39" s="8">
        <v>75.147000000000006</v>
      </c>
      <c r="J39" s="8">
        <v>75.455999999999904</v>
      </c>
      <c r="K39" s="8">
        <v>77.582999999999998</v>
      </c>
      <c r="L39" s="8">
        <v>83.700999999999993</v>
      </c>
      <c r="M39" s="8">
        <v>87.515999999999906</v>
      </c>
      <c r="N39" s="8">
        <v>90.62</v>
      </c>
      <c r="O39" s="8">
        <v>94.838999999999999</v>
      </c>
      <c r="P39" s="8">
        <v>95.983000000000004</v>
      </c>
      <c r="Q39" s="8">
        <v>101.64400000000001</v>
      </c>
      <c r="R39" s="8">
        <v>90.63</v>
      </c>
      <c r="S39" s="8">
        <v>93.814999999999998</v>
      </c>
      <c r="T39" s="8">
        <v>93.587999999999994</v>
      </c>
      <c r="U39" s="8">
        <v>97.585999999999999</v>
      </c>
      <c r="V39" s="8">
        <v>99.855000000000004</v>
      </c>
      <c r="W39" s="8">
        <v>102.408</v>
      </c>
      <c r="X39" s="8">
        <v>106.099999999999</v>
      </c>
      <c r="Y39" s="8">
        <v>103.179</v>
      </c>
      <c r="Z39" s="8">
        <v>98.590999999999994</v>
      </c>
      <c r="AA39" s="8">
        <v>80.213999999999999</v>
      </c>
      <c r="AB39" s="8">
        <v>77.605000000000004</v>
      </c>
      <c r="AC39" s="8">
        <v>73.019000000000005</v>
      </c>
      <c r="AD39" s="8">
        <v>74.025000000000006</v>
      </c>
      <c r="AE39" s="8">
        <v>72.307000000000002</v>
      </c>
      <c r="AF39" s="8">
        <v>71.7</v>
      </c>
      <c r="AG39" s="8">
        <v>73.16</v>
      </c>
      <c r="AH39" s="8">
        <v>70.128</v>
      </c>
      <c r="AI39" s="8">
        <v>63.76</v>
      </c>
      <c r="AJ39" s="8">
        <v>60.991</v>
      </c>
      <c r="AK39" s="8">
        <v>57.606000000000002</v>
      </c>
      <c r="AL39" s="8">
        <v>58.027999999999999</v>
      </c>
      <c r="AM39" s="8">
        <v>56.72</v>
      </c>
      <c r="AN39" s="8">
        <v>57.747</v>
      </c>
      <c r="AO39" s="8">
        <v>57.253062999999997</v>
      </c>
      <c r="AP39" s="8">
        <v>55.677796999999998</v>
      </c>
      <c r="AQ39" s="8">
        <v>58.038981</v>
      </c>
      <c r="AR39" s="8">
        <v>57.923838000000003</v>
      </c>
      <c r="AS39" s="8">
        <v>55.958902999999999</v>
      </c>
      <c r="AT39" s="8">
        <v>51.914288999999997</v>
      </c>
      <c r="AU39" s="8">
        <v>56.381107999999998</v>
      </c>
      <c r="AV39" s="8">
        <v>56.061782000000001</v>
      </c>
      <c r="AW39" s="8">
        <v>54.267212999999998</v>
      </c>
      <c r="AX39" s="8">
        <v>55.759661999999999</v>
      </c>
      <c r="AY39" s="9">
        <v>52.866751000000001</v>
      </c>
      <c r="AZ39" s="10">
        <v>-5.1881790161130002E-2</v>
      </c>
      <c r="BA39" s="11">
        <v>1.3619047589599999E-2</v>
      </c>
    </row>
    <row r="40" spans="1:53">
      <c r="A40" t="s">
        <v>97</v>
      </c>
      <c r="B40" s="8">
        <v>0.59199999999999997</v>
      </c>
      <c r="C40" s="8">
        <v>0.60399999999999998</v>
      </c>
      <c r="D40" s="8">
        <v>0.60099999999999998</v>
      </c>
      <c r="E40" s="8">
        <v>0.54100000000000004</v>
      </c>
      <c r="F40" s="8">
        <v>0.51</v>
      </c>
      <c r="G40" s="8">
        <v>0.46700000000000003</v>
      </c>
      <c r="H40" s="8">
        <v>0.432</v>
      </c>
      <c r="I40" s="8">
        <v>0.38200000000000001</v>
      </c>
      <c r="J40" s="8">
        <v>0.56499999999999995</v>
      </c>
      <c r="K40" s="8">
        <v>0.439</v>
      </c>
      <c r="L40" s="8">
        <v>0.41199999999999998</v>
      </c>
      <c r="M40" s="8">
        <v>0.4</v>
      </c>
      <c r="N40" s="8">
        <v>0.36299999999999999</v>
      </c>
      <c r="O40" s="8">
        <v>0.42799999999999999</v>
      </c>
      <c r="P40" s="8">
        <v>0.44700000000000001</v>
      </c>
      <c r="Q40" s="8">
        <v>0.35</v>
      </c>
      <c r="R40" s="8">
        <v>0.39700000000000002</v>
      </c>
      <c r="S40" s="8">
        <v>0.36599999999999999</v>
      </c>
      <c r="T40" s="8">
        <v>0.4</v>
      </c>
      <c r="U40" s="8">
        <v>0.495</v>
      </c>
      <c r="V40" s="8">
        <v>0.76900000000000002</v>
      </c>
      <c r="W40" s="8">
        <v>1.45</v>
      </c>
      <c r="X40" s="8">
        <v>1.8879999999999999</v>
      </c>
      <c r="Y40" s="8">
        <v>2.177</v>
      </c>
      <c r="Z40" s="8">
        <v>2.4289999999999998</v>
      </c>
      <c r="AA40" s="8">
        <v>2.8479999999999999</v>
      </c>
      <c r="AB40" s="8">
        <v>2.984</v>
      </c>
      <c r="AC40" s="8">
        <v>3.0209999999999999</v>
      </c>
      <c r="AD40" s="8">
        <v>3.29</v>
      </c>
      <c r="AE40" s="8">
        <v>3.427</v>
      </c>
      <c r="AF40" s="8">
        <v>4.202</v>
      </c>
      <c r="AG40" s="8">
        <v>3.92</v>
      </c>
      <c r="AH40" s="8">
        <v>3.5659999999999998</v>
      </c>
      <c r="AI40" s="8">
        <v>3.5649999999999999</v>
      </c>
      <c r="AJ40" s="8">
        <v>3.70213265135762</v>
      </c>
      <c r="AK40" s="8">
        <v>3.7122410000000001</v>
      </c>
      <c r="AL40" s="8">
        <v>3.1744629999999998</v>
      </c>
      <c r="AM40" s="8">
        <v>3.4999020000000001</v>
      </c>
      <c r="AN40" s="8">
        <v>3.3506339999999999</v>
      </c>
      <c r="AO40" s="8">
        <v>3.3149709999999999</v>
      </c>
      <c r="AP40" s="8">
        <v>3.3358669999999999</v>
      </c>
      <c r="AQ40" s="8">
        <v>3.3030659999999998</v>
      </c>
      <c r="AR40" s="8">
        <v>2.8750810000000002</v>
      </c>
      <c r="AS40" s="8">
        <v>2.5160209999999998</v>
      </c>
      <c r="AT40" s="8">
        <v>2.8561169999999998</v>
      </c>
      <c r="AU40" s="8">
        <v>1.647627</v>
      </c>
      <c r="AV40" s="8">
        <v>2.2208570000000001</v>
      </c>
      <c r="AW40" s="8">
        <v>2.910695</v>
      </c>
      <c r="AX40" s="8">
        <v>2.6529419999999999</v>
      </c>
      <c r="AY40" s="9">
        <v>2.5202949000000001</v>
      </c>
      <c r="AZ40" s="10">
        <v>-5.0000000745060003E-2</v>
      </c>
      <c r="BA40" s="11">
        <v>6.4925529295999996E-4</v>
      </c>
    </row>
    <row r="41" spans="1:53">
      <c r="A41" t="s">
        <v>25</v>
      </c>
      <c r="B41" s="8">
        <v>4.3596262799999996</v>
      </c>
      <c r="C41" s="8">
        <v>4.6952303750000004</v>
      </c>
      <c r="D41" s="8">
        <v>5.2029391350000003</v>
      </c>
      <c r="E41" s="8">
        <v>5.7041939700000004</v>
      </c>
      <c r="F41" s="8">
        <v>6.5916086460000001</v>
      </c>
      <c r="G41" s="8">
        <v>7.1617053469999998</v>
      </c>
      <c r="H41" s="8">
        <v>7.5640000000000001</v>
      </c>
      <c r="I41" s="8">
        <v>7.9180000000000001</v>
      </c>
      <c r="J41" s="8">
        <v>8.9160000000000004</v>
      </c>
      <c r="K41" s="8">
        <v>9.3770000000000007</v>
      </c>
      <c r="L41" s="8">
        <v>9.7210000000000001</v>
      </c>
      <c r="M41" s="8">
        <v>9.8659999999999997</v>
      </c>
      <c r="N41" s="8">
        <v>9.99</v>
      </c>
      <c r="O41" s="8">
        <v>11.218</v>
      </c>
      <c r="P41" s="8">
        <v>12.082000000000001</v>
      </c>
      <c r="Q41" s="8">
        <v>12.364000000000001</v>
      </c>
      <c r="R41" s="8">
        <v>12.996</v>
      </c>
      <c r="S41" s="8">
        <v>12.417999999999999</v>
      </c>
      <c r="T41" s="8">
        <v>14.347</v>
      </c>
      <c r="U41" s="8">
        <v>14.321999999999999</v>
      </c>
      <c r="V41" s="8">
        <v>14.922000000000001</v>
      </c>
      <c r="W41" s="8">
        <v>15.113</v>
      </c>
      <c r="X41" s="8">
        <v>16.181999999999999</v>
      </c>
      <c r="Y41" s="8">
        <v>17.523</v>
      </c>
      <c r="Z41" s="8">
        <v>17.503</v>
      </c>
      <c r="AA41" s="8">
        <v>12.731</v>
      </c>
      <c r="AB41" s="8">
        <v>10.2402</v>
      </c>
      <c r="AC41" s="8">
        <v>10.761699999999999</v>
      </c>
      <c r="AD41" s="8">
        <v>10.1326</v>
      </c>
      <c r="AE41" s="8">
        <v>10.4152</v>
      </c>
      <c r="AF41" s="8">
        <v>10.7872</v>
      </c>
      <c r="AG41" s="8">
        <v>10.7476</v>
      </c>
      <c r="AH41" s="8">
        <v>9.7155000000000005</v>
      </c>
      <c r="AI41" s="8">
        <v>8.0563000000000002</v>
      </c>
      <c r="AJ41" s="8">
        <v>6.8611000000000004</v>
      </c>
      <c r="AK41" s="8">
        <v>7.4931999999999999</v>
      </c>
      <c r="AL41" s="8">
        <v>7.6489000000000003</v>
      </c>
      <c r="AM41" s="8">
        <v>8.8188999999999993</v>
      </c>
      <c r="AN41" s="8">
        <v>9.4232999999999993</v>
      </c>
      <c r="AO41" s="8">
        <v>9.3114000000000008</v>
      </c>
      <c r="AP41" s="8">
        <v>8.7879000000000005</v>
      </c>
      <c r="AQ41" s="8">
        <v>9.5147999999999993</v>
      </c>
      <c r="AR41" s="8">
        <v>10.1449</v>
      </c>
      <c r="AS41" s="8">
        <v>9.6028000000000002</v>
      </c>
      <c r="AT41" s="8">
        <v>7.5557999999999996</v>
      </c>
      <c r="AU41" s="8">
        <v>7.0082000000000004</v>
      </c>
      <c r="AV41" s="8">
        <v>8.1616999999999997</v>
      </c>
      <c r="AW41" s="8">
        <v>7.6033999999999997</v>
      </c>
      <c r="AX41" s="8">
        <v>5.7549999999999999</v>
      </c>
      <c r="AY41" s="9">
        <v>5.7741908830000002</v>
      </c>
      <c r="AZ41" s="10">
        <v>3.3346451818899998E-3</v>
      </c>
      <c r="BA41" s="11">
        <v>1.4874940970899999E-3</v>
      </c>
    </row>
    <row r="42" spans="1:53">
      <c r="A42" t="s">
        <v>26</v>
      </c>
      <c r="B42" s="18" t="s">
        <v>20</v>
      </c>
      <c r="C42" s="18" t="s">
        <v>20</v>
      </c>
      <c r="D42" s="18" t="s">
        <v>20</v>
      </c>
      <c r="E42" s="18" t="s">
        <v>20</v>
      </c>
      <c r="F42" s="18" t="s">
        <v>20</v>
      </c>
      <c r="G42" s="18" t="s">
        <v>20</v>
      </c>
      <c r="H42" s="18" t="s">
        <v>20</v>
      </c>
      <c r="I42" s="18" t="s">
        <v>20</v>
      </c>
      <c r="J42" s="18" t="s">
        <v>20</v>
      </c>
      <c r="K42" s="18" t="s">
        <v>20</v>
      </c>
      <c r="L42" s="18" t="s">
        <v>20</v>
      </c>
      <c r="M42" s="18" t="s">
        <v>20</v>
      </c>
      <c r="N42" s="18" t="s">
        <v>20</v>
      </c>
      <c r="O42" s="18" t="s">
        <v>20</v>
      </c>
      <c r="P42" s="18" t="s">
        <v>20</v>
      </c>
      <c r="Q42" s="18" t="s">
        <v>20</v>
      </c>
      <c r="R42" s="18" t="s">
        <v>20</v>
      </c>
      <c r="S42" s="18" t="s">
        <v>20</v>
      </c>
      <c r="T42" s="18" t="s">
        <v>20</v>
      </c>
      <c r="U42" s="18" t="s">
        <v>20</v>
      </c>
      <c r="V42" s="8">
        <v>198.09845302321699</v>
      </c>
      <c r="W42" s="8">
        <v>203.47901753840799</v>
      </c>
      <c r="X42" s="8">
        <v>206.583335029126</v>
      </c>
      <c r="Y42" s="8">
        <v>203.534127157884</v>
      </c>
      <c r="Z42" s="8">
        <v>196.807159968809</v>
      </c>
      <c r="AA42" s="8">
        <v>182.30553893678001</v>
      </c>
      <c r="AB42" s="8">
        <v>167.060278299999</v>
      </c>
      <c r="AC42" s="8">
        <v>156.982506099999</v>
      </c>
      <c r="AD42" s="8">
        <v>141.69129419999899</v>
      </c>
      <c r="AE42" s="8">
        <v>123.923057299999</v>
      </c>
      <c r="AF42" s="8">
        <v>119.376239599999</v>
      </c>
      <c r="AG42" s="8">
        <v>117.16569238</v>
      </c>
      <c r="AH42" s="8">
        <v>108.035100599999</v>
      </c>
      <c r="AI42" s="8">
        <v>101.1565524</v>
      </c>
      <c r="AJ42" s="8">
        <v>101.9770101</v>
      </c>
      <c r="AK42" s="8">
        <v>105.7658416</v>
      </c>
      <c r="AL42" s="8">
        <v>103.1735189</v>
      </c>
      <c r="AM42" s="8">
        <v>103.606144599999</v>
      </c>
      <c r="AN42" s="8">
        <v>104.24879639999899</v>
      </c>
      <c r="AO42" s="8">
        <v>99.892685199999903</v>
      </c>
      <c r="AP42" s="8">
        <v>94.574603199999899</v>
      </c>
      <c r="AQ42" s="8">
        <v>97.021726199999904</v>
      </c>
      <c r="AR42" s="8">
        <v>93.916038999999898</v>
      </c>
      <c r="AS42" s="8">
        <v>100.718314199999</v>
      </c>
      <c r="AT42" s="8">
        <v>92.153824700000001</v>
      </c>
      <c r="AU42" s="8">
        <v>90.513822000000005</v>
      </c>
      <c r="AV42" s="8">
        <v>94.009999999999906</v>
      </c>
      <c r="AW42" s="8">
        <v>98.419999999999902</v>
      </c>
      <c r="AX42" s="8">
        <v>90.509999999999906</v>
      </c>
      <c r="AY42" s="9">
        <v>85.230002217775706</v>
      </c>
      <c r="AZ42" s="10">
        <v>-5.8336071670059997E-2</v>
      </c>
      <c r="BA42" s="11">
        <v>2.195617184043E-2</v>
      </c>
    </row>
    <row r="43" spans="1:53">
      <c r="A43" t="s">
        <v>98</v>
      </c>
      <c r="B43" s="8">
        <v>6.0387407630824903</v>
      </c>
      <c r="C43" s="8">
        <v>6.11468013874227</v>
      </c>
      <c r="D43" s="8">
        <v>5.8962244005429003</v>
      </c>
      <c r="E43" s="8">
        <v>6.2010221686020204</v>
      </c>
      <c r="F43" s="8">
        <v>6.5224641833810901</v>
      </c>
      <c r="G43" s="8">
        <v>6.5755177198009296</v>
      </c>
      <c r="H43" s="8">
        <v>6.8979999999999997</v>
      </c>
      <c r="I43" s="8">
        <v>7.0209999999999999</v>
      </c>
      <c r="J43" s="8">
        <v>6.827</v>
      </c>
      <c r="K43" s="8">
        <v>6.8040000000000003</v>
      </c>
      <c r="L43" s="8">
        <v>6.7750000000000004</v>
      </c>
      <c r="M43" s="8">
        <v>6.7149999999999999</v>
      </c>
      <c r="N43" s="8">
        <v>6.8970000000000002</v>
      </c>
      <c r="O43" s="8">
        <v>7.2320000000000002</v>
      </c>
      <c r="P43" s="8">
        <v>7.1130000000000004</v>
      </c>
      <c r="Q43" s="8">
        <v>8.0960000000000001</v>
      </c>
      <c r="R43" s="8">
        <v>7.8789999999999996</v>
      </c>
      <c r="S43" s="8">
        <v>8.02</v>
      </c>
      <c r="T43" s="8">
        <v>8.0310000000000006</v>
      </c>
      <c r="U43" s="8">
        <v>8.5429999999999993</v>
      </c>
      <c r="V43" s="8">
        <v>8.4749999999999996</v>
      </c>
      <c r="W43" s="8">
        <v>7.8280000000000003</v>
      </c>
      <c r="X43" s="8">
        <v>8.2230000000000008</v>
      </c>
      <c r="Y43" s="8">
        <v>8.57</v>
      </c>
      <c r="Z43" s="8">
        <v>8.266</v>
      </c>
      <c r="AA43" s="8">
        <v>7.8236999999999997</v>
      </c>
      <c r="AB43" s="8">
        <v>6.9553000000000003</v>
      </c>
      <c r="AC43" s="8">
        <v>6.1551999999999998</v>
      </c>
      <c r="AD43" s="8">
        <v>6.1208</v>
      </c>
      <c r="AE43" s="8">
        <v>5.4588999999999999</v>
      </c>
      <c r="AF43" s="8">
        <v>5.3902999999999999</v>
      </c>
      <c r="AG43" s="8">
        <v>5.3391999999999999</v>
      </c>
      <c r="AH43" s="8">
        <v>5.0888999999999998</v>
      </c>
      <c r="AI43" s="8">
        <v>4.6902999999999997</v>
      </c>
      <c r="AJ43" s="8">
        <v>4.5559000000000003</v>
      </c>
      <c r="AK43" s="8">
        <v>4.2777000000000003</v>
      </c>
      <c r="AL43" s="8">
        <v>4.4333</v>
      </c>
      <c r="AM43" s="8">
        <v>4.2729999999999997</v>
      </c>
      <c r="AN43" s="8">
        <v>4.5948000000000002</v>
      </c>
      <c r="AO43" s="8">
        <v>4.5294999999999996</v>
      </c>
      <c r="AP43" s="8">
        <v>4.2305000000000001</v>
      </c>
      <c r="AQ43" s="8">
        <v>4.4561999999999999</v>
      </c>
      <c r="AR43" s="8">
        <v>4.0023999999999997</v>
      </c>
      <c r="AS43" s="8">
        <v>4.0105000000000004</v>
      </c>
      <c r="AT43" s="8">
        <v>3.8757000000000001</v>
      </c>
      <c r="AU43" s="8">
        <v>3.8969</v>
      </c>
      <c r="AV43" s="8">
        <v>3.6991999999999998</v>
      </c>
      <c r="AW43" s="8">
        <v>3.4756999999999998</v>
      </c>
      <c r="AX43" s="8">
        <v>3.4544000000000001</v>
      </c>
      <c r="AY43" s="9">
        <v>3.3843468228932001</v>
      </c>
      <c r="AZ43" s="10">
        <v>-2.0279405638580002E-2</v>
      </c>
      <c r="BA43" s="11">
        <v>8.7184441509000001E-4</v>
      </c>
    </row>
    <row r="44" spans="1:53">
      <c r="A44" t="s">
        <v>99</v>
      </c>
      <c r="B44" s="8">
        <v>9.6999999999999993</v>
      </c>
      <c r="C44" s="8">
        <v>8.9740000000000002</v>
      </c>
      <c r="D44" s="8">
        <v>9.1199999999999992</v>
      </c>
      <c r="E44" s="8">
        <v>9.2319999999999993</v>
      </c>
      <c r="F44" s="8">
        <v>9.2899999999999991</v>
      </c>
      <c r="G44" s="8">
        <v>9.8140000000000001</v>
      </c>
      <c r="H44" s="8">
        <v>9.8629999999999995</v>
      </c>
      <c r="I44" s="8">
        <v>10.101000000000001</v>
      </c>
      <c r="J44" s="8">
        <v>9.8930000000000007</v>
      </c>
      <c r="K44" s="8">
        <v>9.5820000000000007</v>
      </c>
      <c r="L44" s="8">
        <v>10.619</v>
      </c>
      <c r="M44" s="8">
        <v>10.285</v>
      </c>
      <c r="N44" s="8">
        <v>11.016999999999999</v>
      </c>
      <c r="O44" s="8">
        <v>9.468</v>
      </c>
      <c r="P44" s="8">
        <v>10.791</v>
      </c>
      <c r="Q44" s="8">
        <v>12.439</v>
      </c>
      <c r="R44" s="8">
        <v>15.345000000000001</v>
      </c>
      <c r="S44" s="8">
        <v>17.004999999999999</v>
      </c>
      <c r="T44" s="8">
        <v>17.885999999999999</v>
      </c>
      <c r="U44" s="8">
        <v>18.184000000000001</v>
      </c>
      <c r="V44" s="8">
        <v>17.978000000000002</v>
      </c>
      <c r="W44" s="8">
        <v>18.63</v>
      </c>
      <c r="X44" s="8">
        <v>18.074000000000002</v>
      </c>
      <c r="Y44" s="8">
        <v>15.682</v>
      </c>
      <c r="Z44" s="8">
        <v>19.332000000000001</v>
      </c>
      <c r="AA44" s="8">
        <v>19.212</v>
      </c>
      <c r="AB44" s="8">
        <v>19.998999999999999</v>
      </c>
      <c r="AC44" s="8">
        <v>20.404</v>
      </c>
      <c r="AD44" s="8">
        <v>18.353999999999999</v>
      </c>
      <c r="AE44" s="8">
        <v>18.922000000000001</v>
      </c>
      <c r="AF44" s="8">
        <v>18.966999999999999</v>
      </c>
      <c r="AG44" s="8">
        <v>16.027000000000001</v>
      </c>
      <c r="AH44" s="8">
        <v>18.355</v>
      </c>
      <c r="AI44" s="8">
        <v>17.491</v>
      </c>
      <c r="AJ44" s="8">
        <v>19.603000000000002</v>
      </c>
      <c r="AK44" s="8">
        <v>20.936</v>
      </c>
      <c r="AL44" s="8">
        <v>19.167999999999999</v>
      </c>
      <c r="AM44" s="8">
        <v>21.597999999999999</v>
      </c>
      <c r="AN44" s="8">
        <v>20.129000000000001</v>
      </c>
      <c r="AO44" s="8">
        <v>21.048999999999999</v>
      </c>
      <c r="AP44" s="8">
        <v>20.513000000000002</v>
      </c>
      <c r="AQ44" s="8">
        <v>17.908000000000001</v>
      </c>
      <c r="AR44" s="8">
        <v>20.036999999999999</v>
      </c>
      <c r="AS44" s="8">
        <v>13.504</v>
      </c>
      <c r="AT44" s="8">
        <v>9.43</v>
      </c>
      <c r="AU44" s="8">
        <v>6.8970000000000002</v>
      </c>
      <c r="AV44" s="8">
        <v>12.791</v>
      </c>
      <c r="AW44" s="8">
        <v>15.492000000000001</v>
      </c>
      <c r="AX44" s="8">
        <v>11.397</v>
      </c>
      <c r="AY44" s="9">
        <v>11.975</v>
      </c>
      <c r="AZ44" s="10">
        <v>5.0715100020169997E-2</v>
      </c>
      <c r="BA44" s="11">
        <v>3.0848898459199998E-3</v>
      </c>
    </row>
    <row r="45" spans="1:53">
      <c r="A45" t="s">
        <v>100</v>
      </c>
      <c r="B45" s="8">
        <v>1.173</v>
      </c>
      <c r="C45" s="8">
        <v>1.242</v>
      </c>
      <c r="D45" s="8">
        <v>1.145</v>
      </c>
      <c r="E45" s="8">
        <v>1.137</v>
      </c>
      <c r="F45" s="8">
        <v>1.1000000000000001</v>
      </c>
      <c r="G45" s="8">
        <v>1.5</v>
      </c>
      <c r="H45" s="8">
        <v>1.5</v>
      </c>
      <c r="I45" s="8">
        <v>1.5</v>
      </c>
      <c r="J45" s="8">
        <v>1.6</v>
      </c>
      <c r="K45" s="8">
        <v>1.9</v>
      </c>
      <c r="L45" s="8">
        <v>2</v>
      </c>
      <c r="M45" s="8">
        <v>1.9</v>
      </c>
      <c r="N45" s="8">
        <v>1.5</v>
      </c>
      <c r="O45" s="8">
        <v>1.6</v>
      </c>
      <c r="P45" s="8">
        <v>1.8</v>
      </c>
      <c r="Q45" s="8">
        <v>1.7010000000000001</v>
      </c>
      <c r="R45" s="8">
        <v>1.56</v>
      </c>
      <c r="S45" s="8">
        <v>1.617</v>
      </c>
      <c r="T45" s="8">
        <v>2.2149999999999999</v>
      </c>
      <c r="U45" s="8">
        <v>2.6419999999999999</v>
      </c>
      <c r="V45" s="8">
        <v>2.9809999999999999</v>
      </c>
      <c r="W45" s="8">
        <v>3.056</v>
      </c>
      <c r="X45" s="8">
        <v>2.9249999999999998</v>
      </c>
      <c r="Y45" s="8">
        <v>2.8180000000000001</v>
      </c>
      <c r="Z45" s="8">
        <v>2.0099999999999998</v>
      </c>
      <c r="AA45" s="8">
        <v>2.4121000000000001</v>
      </c>
      <c r="AB45" s="8">
        <v>2.7216999999999998</v>
      </c>
      <c r="AC45" s="8">
        <v>2.4533</v>
      </c>
      <c r="AD45" s="8">
        <v>2.4205000000000001</v>
      </c>
      <c r="AE45" s="8">
        <v>2.3942000000000001</v>
      </c>
      <c r="AF45" s="8">
        <v>2.4104000000000001</v>
      </c>
      <c r="AG45" s="8">
        <v>2.6575000000000002</v>
      </c>
      <c r="AH45" s="8">
        <v>2.4121999999999999</v>
      </c>
      <c r="AI45" s="8">
        <v>2.319</v>
      </c>
      <c r="AJ45" s="8">
        <v>2.2025999999999999</v>
      </c>
      <c r="AK45" s="8">
        <v>2.0977999999999999</v>
      </c>
      <c r="AL45" s="8">
        <v>2.2947000000000002</v>
      </c>
      <c r="AM45" s="8">
        <v>2.5087000000000002</v>
      </c>
      <c r="AN45" s="8">
        <v>2.5388999999999999</v>
      </c>
      <c r="AO45" s="8">
        <v>2.6911999999999998</v>
      </c>
      <c r="AP45" s="8">
        <v>2.5244</v>
      </c>
      <c r="AQ45" s="8">
        <v>2.54</v>
      </c>
      <c r="AR45" s="8">
        <v>2.4590000000000001</v>
      </c>
      <c r="AS45" s="8">
        <v>2.31955</v>
      </c>
      <c r="AT45" s="8">
        <v>1.9904500000000001</v>
      </c>
      <c r="AU45" s="8">
        <v>2.3567</v>
      </c>
      <c r="AV45" s="8">
        <v>2.3739499999999998</v>
      </c>
      <c r="AW45" s="8">
        <v>2.0886999999999998</v>
      </c>
      <c r="AX45" s="8">
        <v>2.1164499999999999</v>
      </c>
      <c r="AY45" s="9">
        <v>1.98298837122119</v>
      </c>
      <c r="AZ45" s="10">
        <v>-6.3059195876119994E-2</v>
      </c>
      <c r="BA45" s="11">
        <v>5.1083927973999996E-4</v>
      </c>
    </row>
    <row r="46" spans="1:53">
      <c r="A46" t="s">
        <v>101</v>
      </c>
      <c r="B46" s="8">
        <v>1.2754370879908301</v>
      </c>
      <c r="C46" s="8">
        <v>1.05450463361039</v>
      </c>
      <c r="D46" s="8">
        <v>0.88946211904079997</v>
      </c>
      <c r="E46" s="8">
        <v>0.84073755612878998</v>
      </c>
      <c r="F46" s="8">
        <v>0.76048533486195002</v>
      </c>
      <c r="G46" s="8">
        <v>0.65252698958632005</v>
      </c>
      <c r="H46" s="8">
        <v>0.44067067927773002</v>
      </c>
      <c r="I46" s="8">
        <v>0.37283844463552002</v>
      </c>
      <c r="J46" s="8">
        <v>0.35396961880194999</v>
      </c>
      <c r="K46" s="8">
        <v>0.30524505588994</v>
      </c>
      <c r="L46" s="8">
        <v>0.22881436896914001</v>
      </c>
      <c r="M46" s="8">
        <v>0.21496130696474999</v>
      </c>
      <c r="N46" s="8">
        <v>0.25078819145886999</v>
      </c>
      <c r="O46" s="8">
        <v>0.22570937231297999</v>
      </c>
      <c r="P46" s="8">
        <v>0.23335244100506</v>
      </c>
      <c r="Q46" s="8">
        <v>0.34154963217731998</v>
      </c>
      <c r="R46" s="8">
        <v>0.50515907136714999</v>
      </c>
      <c r="S46" s="8">
        <v>0.44688067259004999</v>
      </c>
      <c r="T46" s="8">
        <v>0.3900353491927</v>
      </c>
      <c r="U46" s="8">
        <v>0.50109869112449001</v>
      </c>
      <c r="V46" s="8">
        <v>0.50324830419413003</v>
      </c>
      <c r="W46" s="8">
        <v>0.43302761058564998</v>
      </c>
      <c r="X46" s="8">
        <v>0.40293302761059002</v>
      </c>
      <c r="Y46" s="8">
        <v>0.34393809114358997</v>
      </c>
      <c r="Z46" s="8">
        <v>0.35564154007833998</v>
      </c>
      <c r="AA46" s="8">
        <v>0.35564154007833998</v>
      </c>
      <c r="AB46" s="8">
        <v>0.30214005923378001</v>
      </c>
      <c r="AC46" s="8">
        <v>0.20922900544569001</v>
      </c>
      <c r="AD46" s="8">
        <v>0.17531288812458001</v>
      </c>
      <c r="AE46" s="8">
        <v>0.17746250119422999</v>
      </c>
      <c r="AF46" s="8">
        <v>0.19036017961210999</v>
      </c>
      <c r="AG46" s="8">
        <v>0.14235215438998999</v>
      </c>
      <c r="AH46" s="8">
        <v>0.10963026655202</v>
      </c>
      <c r="AI46" s="8">
        <v>9.100028661508E-2</v>
      </c>
      <c r="AJ46" s="8">
        <v>9.4582975064489996E-2</v>
      </c>
      <c r="AK46" s="8">
        <v>0.13781408235407</v>
      </c>
      <c r="AL46" s="8">
        <v>0.14402407566638001</v>
      </c>
      <c r="AM46" s="8">
        <v>0.13279831852488999</v>
      </c>
      <c r="AN46" s="8">
        <v>0.1363810069743</v>
      </c>
      <c r="AO46" s="8">
        <v>0.1294544759721</v>
      </c>
      <c r="AP46" s="8">
        <v>0.14426292156300999</v>
      </c>
      <c r="AQ46" s="8">
        <v>0.15572752460113001</v>
      </c>
      <c r="AR46" s="8">
        <v>0.17435750453807</v>
      </c>
      <c r="AS46" s="8">
        <v>0.15668290818764</v>
      </c>
      <c r="AT46" s="8">
        <v>0.14784561001242</v>
      </c>
      <c r="AU46" s="8">
        <v>0.14832330180568001</v>
      </c>
      <c r="AV46" s="8">
        <v>0.13948600363045999</v>
      </c>
      <c r="AW46" s="8">
        <v>0.12587178752268999</v>
      </c>
      <c r="AX46" s="8">
        <v>0.13542562338778999</v>
      </c>
      <c r="AY46" s="9">
        <v>0.13843585953473</v>
      </c>
      <c r="AZ46" s="10">
        <v>2.2227965295310001E-2</v>
      </c>
      <c r="BA46" s="11">
        <v>3.566257874E-5</v>
      </c>
    </row>
    <row r="47" spans="1:53">
      <c r="A47" t="s">
        <v>102</v>
      </c>
      <c r="B47" s="8">
        <v>3.67</v>
      </c>
      <c r="C47" s="8">
        <v>4.0839999999999996</v>
      </c>
      <c r="D47" s="8">
        <v>3.62</v>
      </c>
      <c r="E47" s="8">
        <v>3.9350000000000001</v>
      </c>
      <c r="F47" s="8">
        <v>4.18</v>
      </c>
      <c r="G47" s="8">
        <v>4.657</v>
      </c>
      <c r="H47" s="8">
        <v>4.766</v>
      </c>
      <c r="I47" s="8">
        <v>5.1319999999999997</v>
      </c>
      <c r="J47" s="8">
        <v>5.2350000000000003</v>
      </c>
      <c r="K47" s="8">
        <v>5.7869999999999999</v>
      </c>
      <c r="L47" s="8">
        <v>5.9050000000000002</v>
      </c>
      <c r="M47" s="8">
        <v>6.1820000000000004</v>
      </c>
      <c r="N47" s="8">
        <v>6.4180000000000001</v>
      </c>
      <c r="O47" s="8">
        <v>6.4980000000000002</v>
      </c>
      <c r="P47" s="8">
        <v>6.6349999999999998</v>
      </c>
      <c r="Q47" s="8">
        <v>7.0439999999999996</v>
      </c>
      <c r="R47" s="8">
        <v>7.181</v>
      </c>
      <c r="S47" s="8">
        <v>8.0340000000000007</v>
      </c>
      <c r="T47" s="8">
        <v>8.8249999999999993</v>
      </c>
      <c r="U47" s="8">
        <v>10.038</v>
      </c>
      <c r="V47" s="8">
        <v>11.997</v>
      </c>
      <c r="W47" s="8">
        <v>13.12</v>
      </c>
      <c r="X47" s="8">
        <v>14.026999999999999</v>
      </c>
      <c r="Y47" s="8">
        <v>13.43</v>
      </c>
      <c r="Z47" s="8">
        <v>15.106999999999999</v>
      </c>
      <c r="AA47" s="8">
        <v>16.11</v>
      </c>
      <c r="AB47" s="8">
        <v>17.216999999999999</v>
      </c>
      <c r="AC47" s="8">
        <v>17.170000000000002</v>
      </c>
      <c r="AD47" s="8">
        <v>15.885999999999999</v>
      </c>
      <c r="AE47" s="8">
        <v>15.928000000000001</v>
      </c>
      <c r="AF47" s="8">
        <v>16.588000000000001</v>
      </c>
      <c r="AG47" s="8">
        <v>19.016999999999999</v>
      </c>
      <c r="AH47" s="8">
        <v>21.216000000000001</v>
      </c>
      <c r="AI47" s="8">
        <v>21.975999999999999</v>
      </c>
      <c r="AJ47" s="8">
        <v>20.372</v>
      </c>
      <c r="AK47" s="8">
        <v>22.928000000000001</v>
      </c>
      <c r="AL47" s="8">
        <v>18.888000000000002</v>
      </c>
      <c r="AM47" s="8">
        <v>19.669</v>
      </c>
      <c r="AN47" s="8">
        <v>21.198</v>
      </c>
      <c r="AO47" s="8">
        <v>22.326000000000001</v>
      </c>
      <c r="AP47" s="8">
        <v>22.462</v>
      </c>
      <c r="AQ47" s="8">
        <v>26.629000000000001</v>
      </c>
      <c r="AR47" s="8">
        <v>29.463999999999999</v>
      </c>
      <c r="AS47" s="8">
        <v>29.596</v>
      </c>
      <c r="AT47" s="8">
        <v>30.898</v>
      </c>
      <c r="AU47" s="8">
        <v>31.437999999999999</v>
      </c>
      <c r="AV47" s="8">
        <v>33.878799999999998</v>
      </c>
      <c r="AW47" s="8">
        <v>36.494999999999997</v>
      </c>
      <c r="AX47" s="8">
        <v>31.564</v>
      </c>
      <c r="AY47" s="9">
        <v>35.854381393323202</v>
      </c>
      <c r="AZ47" s="10">
        <v>0.13592641055584001</v>
      </c>
      <c r="BA47" s="11">
        <v>9.2364773154299997E-3</v>
      </c>
    </row>
    <row r="48" spans="1:53">
      <c r="A48" t="s">
        <v>27</v>
      </c>
      <c r="B48" s="18" t="s">
        <v>20</v>
      </c>
      <c r="C48" s="18" t="s">
        <v>20</v>
      </c>
      <c r="D48" s="18" t="s">
        <v>20</v>
      </c>
      <c r="E48" s="18" t="s">
        <v>20</v>
      </c>
      <c r="F48" s="18" t="s">
        <v>20</v>
      </c>
      <c r="G48" s="18" t="s">
        <v>20</v>
      </c>
      <c r="H48" s="18" t="s">
        <v>20</v>
      </c>
      <c r="I48" s="18" t="s">
        <v>20</v>
      </c>
      <c r="J48" s="18" t="s">
        <v>20</v>
      </c>
      <c r="K48" s="18" t="s">
        <v>20</v>
      </c>
      <c r="L48" s="18" t="s">
        <v>20</v>
      </c>
      <c r="M48" s="18" t="s">
        <v>20</v>
      </c>
      <c r="N48" s="18" t="s">
        <v>20</v>
      </c>
      <c r="O48" s="18" t="s">
        <v>20</v>
      </c>
      <c r="P48" s="18" t="s">
        <v>20</v>
      </c>
      <c r="Q48" s="18" t="s">
        <v>20</v>
      </c>
      <c r="R48" s="18" t="s">
        <v>20</v>
      </c>
      <c r="S48" s="18" t="s">
        <v>20</v>
      </c>
      <c r="T48" s="18" t="s">
        <v>20</v>
      </c>
      <c r="U48" s="18" t="s">
        <v>20</v>
      </c>
      <c r="V48" s="8">
        <v>0.32200000000000001</v>
      </c>
      <c r="W48" s="8">
        <v>0.32200000000000001</v>
      </c>
      <c r="X48" s="8">
        <v>0.32200000000000001</v>
      </c>
      <c r="Y48" s="8">
        <v>0.27600000000000002</v>
      </c>
      <c r="Z48" s="8">
        <v>0.32200000000000001</v>
      </c>
      <c r="AA48" s="8">
        <v>0.36799999999999999</v>
      </c>
      <c r="AB48" s="8">
        <v>0.32200000000000001</v>
      </c>
      <c r="AC48" s="8">
        <v>0.13800000000000001</v>
      </c>
      <c r="AD48" s="8">
        <v>0</v>
      </c>
      <c r="AE48" s="8">
        <v>5.0000000000000001E-3</v>
      </c>
      <c r="AF48" s="8">
        <v>5.0000000000000001E-3</v>
      </c>
      <c r="AG48" s="8">
        <v>4.5999999999999999E-2</v>
      </c>
      <c r="AH48" s="8">
        <v>0</v>
      </c>
      <c r="AI48" s="8">
        <v>0</v>
      </c>
      <c r="AJ48" s="8">
        <v>0</v>
      </c>
      <c r="AK48" s="8">
        <v>0</v>
      </c>
      <c r="AL48" s="8">
        <v>0</v>
      </c>
      <c r="AM48" s="8">
        <v>0</v>
      </c>
      <c r="AN48" s="8">
        <v>0</v>
      </c>
      <c r="AO48" s="8">
        <v>0</v>
      </c>
      <c r="AP48" s="8">
        <v>0</v>
      </c>
      <c r="AQ48" s="8">
        <v>0</v>
      </c>
      <c r="AR48" s="8">
        <v>0</v>
      </c>
      <c r="AS48" s="8">
        <v>0</v>
      </c>
      <c r="AT48" s="8">
        <v>0</v>
      </c>
      <c r="AU48" s="8">
        <v>0</v>
      </c>
      <c r="AV48" s="8">
        <v>0</v>
      </c>
      <c r="AW48" s="8">
        <v>0</v>
      </c>
      <c r="AX48" s="8">
        <v>0</v>
      </c>
      <c r="AY48" s="9">
        <v>0</v>
      </c>
      <c r="AZ48" s="19" t="s">
        <v>50</v>
      </c>
      <c r="BA48" s="68" t="s">
        <v>50</v>
      </c>
    </row>
    <row r="49" spans="1:53">
      <c r="A49" t="s">
        <v>103</v>
      </c>
      <c r="B49" s="18" t="s">
        <v>20</v>
      </c>
      <c r="C49" s="18" t="s">
        <v>20</v>
      </c>
      <c r="D49" s="18" t="s">
        <v>20</v>
      </c>
      <c r="E49" s="18" t="s">
        <v>20</v>
      </c>
      <c r="F49" s="18" t="s">
        <v>20</v>
      </c>
      <c r="G49" s="18" t="s">
        <v>20</v>
      </c>
      <c r="H49" s="18" t="s">
        <v>20</v>
      </c>
      <c r="I49" s="18" t="s">
        <v>20</v>
      </c>
      <c r="J49" s="18" t="s">
        <v>20</v>
      </c>
      <c r="K49" s="18" t="s">
        <v>20</v>
      </c>
      <c r="L49" s="18" t="s">
        <v>20</v>
      </c>
      <c r="M49" s="18" t="s">
        <v>20</v>
      </c>
      <c r="N49" s="18" t="s">
        <v>20</v>
      </c>
      <c r="O49" s="18" t="s">
        <v>20</v>
      </c>
      <c r="P49" s="18" t="s">
        <v>20</v>
      </c>
      <c r="Q49" s="18" t="s">
        <v>20</v>
      </c>
      <c r="R49" s="18" t="s">
        <v>20</v>
      </c>
      <c r="S49" s="18" t="s">
        <v>20</v>
      </c>
      <c r="T49" s="18" t="s">
        <v>20</v>
      </c>
      <c r="U49" s="18" t="s">
        <v>20</v>
      </c>
      <c r="V49" s="8">
        <v>76.989141700000005</v>
      </c>
      <c r="W49" s="8">
        <v>76.478866600000003</v>
      </c>
      <c r="X49" s="8">
        <v>75.778143999999998</v>
      </c>
      <c r="Y49" s="8">
        <v>71.4861638237807</v>
      </c>
      <c r="Z49" s="8">
        <v>65.209837270829496</v>
      </c>
      <c r="AA49" s="8">
        <v>75.121224847219594</v>
      </c>
      <c r="AB49" s="8">
        <v>62.485314299999999</v>
      </c>
      <c r="AC49" s="8">
        <v>64.327412199999998</v>
      </c>
      <c r="AD49" s="8">
        <v>56.497472999999999</v>
      </c>
      <c r="AE49" s="8">
        <v>46.607030000000002</v>
      </c>
      <c r="AF49" s="8">
        <v>42.444000000000003</v>
      </c>
      <c r="AG49" s="8">
        <v>33.450000000000003</v>
      </c>
      <c r="AH49" s="8">
        <v>38.220999999999997</v>
      </c>
      <c r="AI49" s="8">
        <v>37.052</v>
      </c>
      <c r="AJ49" s="8">
        <v>38.646999999999998</v>
      </c>
      <c r="AK49" s="8">
        <v>39.174702000000003</v>
      </c>
      <c r="AL49" s="8">
        <v>39.828657999999997</v>
      </c>
      <c r="AM49" s="8">
        <v>39.099760000000003</v>
      </c>
      <c r="AN49" s="8">
        <v>40.45326</v>
      </c>
      <c r="AO49" s="8">
        <v>39.281440000000003</v>
      </c>
      <c r="AP49" s="8">
        <v>37.520560000000003</v>
      </c>
      <c r="AQ49" s="8">
        <v>39.82246</v>
      </c>
      <c r="AR49" s="8">
        <v>39.758940000000003</v>
      </c>
      <c r="AS49" s="8">
        <v>41.798000000000002</v>
      </c>
      <c r="AT49" s="8">
        <v>35.869999999999997</v>
      </c>
      <c r="AU49" s="8">
        <v>38.250999999999998</v>
      </c>
      <c r="AV49" s="8">
        <v>41.49</v>
      </c>
      <c r="AW49" s="8">
        <v>42.718000000000004</v>
      </c>
      <c r="AX49" s="8">
        <v>41.427</v>
      </c>
      <c r="AY49" s="9">
        <v>33.049464433201599</v>
      </c>
      <c r="AZ49" s="10">
        <v>-0.2022240459919</v>
      </c>
      <c r="BA49" s="11">
        <v>8.5139004513599993E-3</v>
      </c>
    </row>
    <row r="50" spans="1:53">
      <c r="A50" t="s">
        <v>28</v>
      </c>
      <c r="B50" s="8">
        <v>117.39700000000001</v>
      </c>
      <c r="C50" s="8">
        <v>111.73</v>
      </c>
      <c r="D50" s="8">
        <v>104.371</v>
      </c>
      <c r="E50" s="8">
        <v>104.45</v>
      </c>
      <c r="F50" s="8">
        <v>101.81</v>
      </c>
      <c r="G50" s="8">
        <v>96.024000000000001</v>
      </c>
      <c r="H50" s="8">
        <v>85.1</v>
      </c>
      <c r="I50" s="8">
        <v>74.542000000000002</v>
      </c>
      <c r="J50" s="8">
        <v>80.738</v>
      </c>
      <c r="K50" s="8">
        <v>71.08</v>
      </c>
      <c r="L50" s="8">
        <v>71.504999999999995</v>
      </c>
      <c r="M50" s="8">
        <v>72.766000000000005</v>
      </c>
      <c r="N50" s="8">
        <v>73.004999999999995</v>
      </c>
      <c r="O50" s="8">
        <v>71.120999999999995</v>
      </c>
      <c r="P50" s="8">
        <v>76.45</v>
      </c>
      <c r="Q50" s="8">
        <v>71.064999999999998</v>
      </c>
      <c r="R50" s="8">
        <v>70.679000000000002</v>
      </c>
      <c r="S50" s="8">
        <v>65.918999999999997</v>
      </c>
      <c r="T50" s="8">
        <v>66.531999999999996</v>
      </c>
      <c r="U50" s="8">
        <v>47.276000000000003</v>
      </c>
      <c r="V50" s="8">
        <v>62.878999999999998</v>
      </c>
      <c r="W50" s="8">
        <v>67.908000000000001</v>
      </c>
      <c r="X50" s="8">
        <v>69.569000000000003</v>
      </c>
      <c r="Y50" s="8">
        <v>67.531999999999996</v>
      </c>
      <c r="Z50" s="8">
        <v>65.004000000000005</v>
      </c>
      <c r="AA50" s="8">
        <v>64.944999999999993</v>
      </c>
      <c r="AB50" s="8">
        <v>65.055000000000007</v>
      </c>
      <c r="AC50" s="8">
        <v>61.167999999999999</v>
      </c>
      <c r="AD50" s="8">
        <v>53.265999999999998</v>
      </c>
      <c r="AE50" s="8">
        <v>49.734000000000002</v>
      </c>
      <c r="AF50" s="8">
        <v>47.456000000000003</v>
      </c>
      <c r="AG50" s="8">
        <v>44.366</v>
      </c>
      <c r="AH50" s="8">
        <v>39.567999999999998</v>
      </c>
      <c r="AI50" s="8">
        <v>38.580500000000001</v>
      </c>
      <c r="AJ50" s="8">
        <v>34.300699999999999</v>
      </c>
      <c r="AK50" s="8">
        <v>36.728099999999998</v>
      </c>
      <c r="AL50" s="8">
        <v>38.911900000000003</v>
      </c>
      <c r="AM50" s="8">
        <v>35.710099999999997</v>
      </c>
      <c r="AN50" s="8">
        <v>38.103900000000003</v>
      </c>
      <c r="AO50" s="8">
        <v>36.620078306537401</v>
      </c>
      <c r="AP50" s="8">
        <v>37.429276222901002</v>
      </c>
      <c r="AQ50" s="8">
        <v>40.932318671424198</v>
      </c>
      <c r="AR50" s="8">
        <v>38.387546992219399</v>
      </c>
      <c r="AS50" s="8">
        <v>35.615104785891099</v>
      </c>
      <c r="AT50" s="8">
        <v>29.7925885142445</v>
      </c>
      <c r="AU50" s="8">
        <v>30.949511740571101</v>
      </c>
      <c r="AV50" s="8">
        <v>31.444939024709601</v>
      </c>
      <c r="AW50" s="8">
        <v>38.949908418758703</v>
      </c>
      <c r="AX50" s="8">
        <v>37.070701448772297</v>
      </c>
      <c r="AY50" s="9">
        <v>29.5458868534445</v>
      </c>
      <c r="AZ50" s="10">
        <v>-0.20298549532890001</v>
      </c>
      <c r="BA50" s="11">
        <v>7.61134084314E-3</v>
      </c>
    </row>
    <row r="51" spans="1:53">
      <c r="A51" t="s">
        <v>29</v>
      </c>
      <c r="B51" s="18" t="s">
        <v>20</v>
      </c>
      <c r="C51" s="18" t="s">
        <v>20</v>
      </c>
      <c r="D51" s="18" t="s">
        <v>20</v>
      </c>
      <c r="E51" s="18" t="s">
        <v>20</v>
      </c>
      <c r="F51" s="18" t="s">
        <v>20</v>
      </c>
      <c r="G51" s="18" t="s">
        <v>20</v>
      </c>
      <c r="H51" s="18" t="s">
        <v>20</v>
      </c>
      <c r="I51" s="18" t="s">
        <v>20</v>
      </c>
      <c r="J51" s="18" t="s">
        <v>20</v>
      </c>
      <c r="K51" s="18" t="s">
        <v>20</v>
      </c>
      <c r="L51" s="18" t="s">
        <v>20</v>
      </c>
      <c r="M51" s="18" t="s">
        <v>20</v>
      </c>
      <c r="N51" s="18" t="s">
        <v>20</v>
      </c>
      <c r="O51" s="18" t="s">
        <v>20</v>
      </c>
      <c r="P51" s="18" t="s">
        <v>20</v>
      </c>
      <c r="Q51" s="18" t="s">
        <v>20</v>
      </c>
      <c r="R51" s="18" t="s">
        <v>20</v>
      </c>
      <c r="S51" s="18" t="s">
        <v>20</v>
      </c>
      <c r="T51" s="18" t="s">
        <v>20</v>
      </c>
      <c r="U51" s="18" t="s">
        <v>20</v>
      </c>
      <c r="V51" s="8">
        <v>3.45</v>
      </c>
      <c r="W51" s="8">
        <v>4.1859999999999999</v>
      </c>
      <c r="X51" s="8">
        <v>4.1859999999999999</v>
      </c>
      <c r="Y51" s="8">
        <v>3.4039999999999999</v>
      </c>
      <c r="Z51" s="8">
        <v>4.0940000000000003</v>
      </c>
      <c r="AA51" s="8">
        <v>4.1399999999999997</v>
      </c>
      <c r="AB51" s="8">
        <v>4.0019999999999998</v>
      </c>
      <c r="AC51" s="8">
        <v>2.8519999999999999</v>
      </c>
      <c r="AD51" s="8">
        <v>1.8859999999999999</v>
      </c>
      <c r="AE51" s="8">
        <v>1.762</v>
      </c>
      <c r="AF51" s="8">
        <v>1.389</v>
      </c>
      <c r="AG51" s="8">
        <v>1.196</v>
      </c>
      <c r="AH51" s="8">
        <v>1.2</v>
      </c>
      <c r="AI51" s="8">
        <v>1.2</v>
      </c>
      <c r="AJ51" s="8">
        <v>0.9</v>
      </c>
      <c r="AK51" s="8">
        <v>1.0249999999999999</v>
      </c>
      <c r="AL51" s="8">
        <v>1.05</v>
      </c>
      <c r="AM51" s="8">
        <v>1.03</v>
      </c>
      <c r="AN51" s="8">
        <v>0.69</v>
      </c>
      <c r="AO51" s="8">
        <v>1.242</v>
      </c>
      <c r="AP51" s="8">
        <v>1.242</v>
      </c>
      <c r="AQ51" s="8">
        <v>1.748</v>
      </c>
      <c r="AR51" s="8">
        <v>1.38</v>
      </c>
      <c r="AS51" s="8">
        <v>1.38</v>
      </c>
      <c r="AT51" s="8">
        <v>1.139817216</v>
      </c>
      <c r="AU51" s="8">
        <v>1.054845576</v>
      </c>
      <c r="AV51" s="8">
        <v>1.0676243999999999</v>
      </c>
      <c r="AW51" s="8">
        <v>1.1827143</v>
      </c>
      <c r="AX51" s="8">
        <v>2.5608072580000001</v>
      </c>
      <c r="AY51" s="9">
        <v>2.011318444</v>
      </c>
      <c r="AZ51" s="10">
        <v>-0.21457640826702001</v>
      </c>
      <c r="BA51" s="11">
        <v>5.1813741446999999E-4</v>
      </c>
    </row>
    <row r="52" spans="1:53">
      <c r="A52" t="s">
        <v>30</v>
      </c>
      <c r="B52" s="8">
        <v>309.20791890704101</v>
      </c>
      <c r="C52" s="8">
        <v>319.56452577624901</v>
      </c>
      <c r="D52" s="8">
        <v>323.06367188306001</v>
      </c>
      <c r="E52" s="8">
        <v>320.83808342409401</v>
      </c>
      <c r="F52" s="8">
        <v>326.781298996847</v>
      </c>
      <c r="G52" s="8">
        <v>323.18395756186101</v>
      </c>
      <c r="H52" s="8">
        <v>330.16351520970602</v>
      </c>
      <c r="I52" s="8">
        <v>338.46344574376599</v>
      </c>
      <c r="J52" s="8">
        <v>342.76969652240302</v>
      </c>
      <c r="K52" s="8">
        <v>344.82705975924301</v>
      </c>
      <c r="L52" s="8">
        <v>354.35109823253998</v>
      </c>
      <c r="M52" s="8">
        <v>354.48285071707699</v>
      </c>
      <c r="N52" s="8">
        <v>360.35785725214998</v>
      </c>
      <c r="O52" s="8">
        <v>359.46418075533398</v>
      </c>
      <c r="P52" s="8">
        <v>363.39161031174501</v>
      </c>
      <c r="Q52" s="8">
        <v>352.24950149995198</v>
      </c>
      <c r="R52" s="8">
        <v>351.62117066800801</v>
      </c>
      <c r="S52" s="8">
        <v>357.11967105747402</v>
      </c>
      <c r="T52" s="8">
        <v>359.90923324340702</v>
      </c>
      <c r="U52" s="8">
        <v>358.42385475360601</v>
      </c>
      <c r="V52" s="8">
        <v>34.020266328898202</v>
      </c>
      <c r="W52" s="8">
        <v>34.897571806047601</v>
      </c>
      <c r="X52" s="8">
        <v>33.982177190902</v>
      </c>
      <c r="Y52" s="8">
        <v>33.018214690677397</v>
      </c>
      <c r="Z52" s="8">
        <v>32.2492780899519</v>
      </c>
      <c r="AA52" s="8">
        <v>32.383214035049399</v>
      </c>
      <c r="AB52" s="8">
        <v>31.667662533575701</v>
      </c>
      <c r="AC52" s="8">
        <v>27.311593281448001</v>
      </c>
      <c r="AD52" s="8">
        <v>25.035408556224301</v>
      </c>
      <c r="AE52" s="8">
        <v>20.6259025562243</v>
      </c>
      <c r="AF52" s="8">
        <v>21.715433392089398</v>
      </c>
      <c r="AG52" s="8">
        <v>21.945090933123101</v>
      </c>
      <c r="AH52" s="8">
        <v>24.271425392089402</v>
      </c>
      <c r="AI52" s="8">
        <v>23.936740015190601</v>
      </c>
      <c r="AJ52" s="8">
        <v>19.067321310021899</v>
      </c>
      <c r="AK52" s="8">
        <v>20.313472358651001</v>
      </c>
      <c r="AL52" s="8">
        <v>20.011889735549801</v>
      </c>
      <c r="AM52" s="8">
        <v>22.119225735549801</v>
      </c>
      <c r="AN52" s="8">
        <v>23.257706094516099</v>
      </c>
      <c r="AO52" s="8">
        <v>23.725855235549801</v>
      </c>
      <c r="AP52" s="8">
        <v>22.132141212448602</v>
      </c>
      <c r="AQ52" s="8">
        <v>19.031753171414898</v>
      </c>
      <c r="AR52" s="8">
        <v>20.545460258335702</v>
      </c>
      <c r="AS52" s="8">
        <v>21.023157234949799</v>
      </c>
      <c r="AT52" s="8">
        <v>19.8719557752671</v>
      </c>
      <c r="AU52" s="8">
        <v>21.2045541696809</v>
      </c>
      <c r="AV52" s="8">
        <v>23.085073252078899</v>
      </c>
      <c r="AW52" s="8">
        <v>21.377925618505699</v>
      </c>
      <c r="AX52" s="8">
        <v>22.4944390232864</v>
      </c>
      <c r="AY52" s="9">
        <v>20.4182960169037</v>
      </c>
      <c r="AZ52" s="10">
        <v>-9.2295832931999999E-2</v>
      </c>
      <c r="BA52" s="11">
        <v>5.2599743939900001E-3</v>
      </c>
    </row>
    <row r="53" spans="1:53">
      <c r="A53" s="17" t="s">
        <v>31</v>
      </c>
      <c r="B53" s="14">
        <v>820.41873549905995</v>
      </c>
      <c r="C53" s="14">
        <v>810.17633631529998</v>
      </c>
      <c r="D53" s="14">
        <v>798.57090728608398</v>
      </c>
      <c r="E53" s="14">
        <v>803.61496700712405</v>
      </c>
      <c r="F53" s="14">
        <v>815.98539831050005</v>
      </c>
      <c r="G53" s="14">
        <v>803.872086017166</v>
      </c>
      <c r="H53" s="14">
        <v>789.29453475935497</v>
      </c>
      <c r="I53" s="14">
        <v>782.07521396311904</v>
      </c>
      <c r="J53" s="14">
        <v>793.09733932683605</v>
      </c>
      <c r="K53" s="14">
        <v>790.74931669881005</v>
      </c>
      <c r="L53" s="14">
        <v>789.33367264040703</v>
      </c>
      <c r="M53" s="14">
        <v>810.03464604681096</v>
      </c>
      <c r="N53" s="14">
        <v>815.01597880368797</v>
      </c>
      <c r="O53" s="14">
        <v>821.56535943027302</v>
      </c>
      <c r="P53" s="14">
        <v>844.721992156645</v>
      </c>
      <c r="Q53" s="14">
        <v>843.53312427112996</v>
      </c>
      <c r="R53" s="14">
        <v>832.94741340517896</v>
      </c>
      <c r="S53" s="14">
        <v>840.64522467367101</v>
      </c>
      <c r="T53" s="14">
        <v>848.57328381101502</v>
      </c>
      <c r="U53" s="14">
        <v>844.52396957127996</v>
      </c>
      <c r="V53" s="14">
        <v>862.04961962331595</v>
      </c>
      <c r="W53" s="14">
        <v>865.39882405719095</v>
      </c>
      <c r="X53" s="14">
        <v>875.08456330009903</v>
      </c>
      <c r="Y53" s="14">
        <v>859.72347512847603</v>
      </c>
      <c r="Z53" s="14">
        <v>843.86643958944899</v>
      </c>
      <c r="AA53" s="14">
        <v>803.78647843189003</v>
      </c>
      <c r="AB53" s="14">
        <v>750.99253859152896</v>
      </c>
      <c r="AC53" s="14">
        <v>704.60406679243397</v>
      </c>
      <c r="AD53" s="14">
        <v>651.10752703420201</v>
      </c>
      <c r="AE53" s="14">
        <v>611.07125019807904</v>
      </c>
      <c r="AF53" s="14">
        <v>589.71604815217302</v>
      </c>
      <c r="AG53" s="14">
        <v>577.38169241338096</v>
      </c>
      <c r="AH53" s="14">
        <v>558.60850042430502</v>
      </c>
      <c r="AI53" s="14">
        <v>536.86438723723302</v>
      </c>
      <c r="AJ53" s="14">
        <v>511.479735642528</v>
      </c>
      <c r="AK53" s="14">
        <v>530.07972607613601</v>
      </c>
      <c r="AL53" s="14">
        <v>525.41081466274602</v>
      </c>
      <c r="AM53" s="14">
        <v>526.62757354374401</v>
      </c>
      <c r="AN53" s="14">
        <v>543.51409497939403</v>
      </c>
      <c r="AO53" s="14">
        <v>536.62730537628602</v>
      </c>
      <c r="AP53" s="14">
        <v>517.39820761951205</v>
      </c>
      <c r="AQ53" s="14">
        <v>536.94494010361598</v>
      </c>
      <c r="AR53" s="14">
        <v>542.00054970101996</v>
      </c>
      <c r="AS53" s="14">
        <v>527.62016239065895</v>
      </c>
      <c r="AT53" s="14">
        <v>475.93956969740799</v>
      </c>
      <c r="AU53" s="14">
        <v>490.21139269284402</v>
      </c>
      <c r="AV53" s="14">
        <v>511.46099877617797</v>
      </c>
      <c r="AW53" s="14">
        <v>529.85455046570701</v>
      </c>
      <c r="AX53" s="14">
        <v>508.230188692691</v>
      </c>
      <c r="AY53" s="14">
        <v>476.50028820006997</v>
      </c>
      <c r="AZ53" s="15">
        <v>-6.2432143837209998E-2</v>
      </c>
      <c r="BA53" s="16">
        <v>0.12275163829327</v>
      </c>
    </row>
    <row r="54" spans="1:53">
      <c r="B54" s="8"/>
      <c r="C54" s="8"/>
      <c r="D54" s="8"/>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9"/>
      <c r="AZ54" s="10"/>
      <c r="BA54" s="11"/>
    </row>
    <row r="55" spans="1:53">
      <c r="A55" t="s">
        <v>32</v>
      </c>
      <c r="B55" s="8">
        <v>0.21099999999999999</v>
      </c>
      <c r="C55" s="8">
        <v>0.23200000000000001</v>
      </c>
      <c r="D55" s="8">
        <v>0.25600000000000001</v>
      </c>
      <c r="E55" s="8">
        <v>0.28199999999999997</v>
      </c>
      <c r="F55" s="8">
        <v>0.311</v>
      </c>
      <c r="G55" s="8">
        <v>0.34300000000000003</v>
      </c>
      <c r="H55" s="8">
        <v>0.24199999999999999</v>
      </c>
      <c r="I55" s="8">
        <v>0.377</v>
      </c>
      <c r="J55" s="8">
        <v>0.63500000000000001</v>
      </c>
      <c r="K55" s="8">
        <v>0.69499999999999995</v>
      </c>
      <c r="L55" s="8">
        <v>1.288</v>
      </c>
      <c r="M55" s="8">
        <v>1.2729999999999999</v>
      </c>
      <c r="N55" s="8">
        <v>1.288</v>
      </c>
      <c r="O55" s="8">
        <v>0.78700000000000003</v>
      </c>
      <c r="P55" s="8">
        <v>1.1359999999999999</v>
      </c>
      <c r="Q55" s="8">
        <v>1.196</v>
      </c>
      <c r="R55" s="8">
        <v>0.999</v>
      </c>
      <c r="S55" s="8">
        <v>1.347</v>
      </c>
      <c r="T55" s="8">
        <v>1.2709999999999999</v>
      </c>
      <c r="U55" s="8">
        <v>0.98199999999999998</v>
      </c>
      <c r="V55" s="8">
        <v>0.96699999999999997</v>
      </c>
      <c r="W55" s="8">
        <v>0.95199999999999996</v>
      </c>
      <c r="X55" s="8">
        <v>0.93700000000000006</v>
      </c>
      <c r="Y55" s="8">
        <v>0.96699999999999997</v>
      </c>
      <c r="Z55" s="8">
        <v>0.71</v>
      </c>
      <c r="AA55" s="8">
        <v>0.71</v>
      </c>
      <c r="AB55" s="8">
        <v>1.014</v>
      </c>
      <c r="AC55" s="8">
        <v>0.89300000000000002</v>
      </c>
      <c r="AD55" s="8">
        <v>1.097</v>
      </c>
      <c r="AE55" s="8">
        <v>1.101</v>
      </c>
      <c r="AF55" s="8">
        <v>1.032</v>
      </c>
      <c r="AG55" s="8">
        <v>1.08</v>
      </c>
      <c r="AH55" s="8">
        <v>1.1060000000000001</v>
      </c>
      <c r="AI55" s="8">
        <v>1.2889999999999999</v>
      </c>
      <c r="AJ55" s="8">
        <v>1.226</v>
      </c>
      <c r="AK55" s="8">
        <v>1.3029999999999999</v>
      </c>
      <c r="AL55" s="8">
        <v>1.278</v>
      </c>
      <c r="AM55" s="8">
        <v>1.212</v>
      </c>
      <c r="AN55" s="8">
        <v>1.3120000000000001</v>
      </c>
      <c r="AO55" s="8">
        <v>1.373</v>
      </c>
      <c r="AP55" s="8">
        <v>1.5580000000000001</v>
      </c>
      <c r="AQ55" s="8">
        <v>1.504</v>
      </c>
      <c r="AR55" s="8">
        <v>1.5680000000000001</v>
      </c>
      <c r="AS55" s="8">
        <v>1.173</v>
      </c>
      <c r="AT55" s="8">
        <v>1.359</v>
      </c>
      <c r="AU55" s="8">
        <v>1.2849999999999999</v>
      </c>
      <c r="AV55" s="8">
        <v>1.427</v>
      </c>
      <c r="AW55" s="8">
        <v>1.145</v>
      </c>
      <c r="AX55" s="8">
        <v>1.120044367</v>
      </c>
      <c r="AY55" s="9">
        <v>1.1424452540000001</v>
      </c>
      <c r="AZ55" s="10">
        <v>1.9999999552970001E-2</v>
      </c>
      <c r="BA55" s="11">
        <v>2.9430628637999999E-4</v>
      </c>
    </row>
    <row r="56" spans="1:53">
      <c r="A56" t="s">
        <v>104</v>
      </c>
      <c r="B56" s="8">
        <v>0</v>
      </c>
      <c r="C56" s="8">
        <v>0</v>
      </c>
      <c r="D56" s="8">
        <v>0</v>
      </c>
      <c r="E56" s="8">
        <v>0</v>
      </c>
      <c r="F56" s="8">
        <v>0</v>
      </c>
      <c r="G56" s="8">
        <v>0</v>
      </c>
      <c r="H56" s="8">
        <v>0</v>
      </c>
      <c r="I56" s="8">
        <v>0</v>
      </c>
      <c r="J56" s="8">
        <v>0</v>
      </c>
      <c r="K56" s="8">
        <v>0</v>
      </c>
      <c r="L56" s="8">
        <v>0</v>
      </c>
      <c r="M56" s="8">
        <v>0</v>
      </c>
      <c r="N56" s="8">
        <v>0</v>
      </c>
      <c r="O56" s="8">
        <v>0</v>
      </c>
      <c r="P56" s="8">
        <v>0</v>
      </c>
      <c r="Q56" s="8">
        <v>1E-3</v>
      </c>
      <c r="R56" s="8">
        <v>1E-3</v>
      </c>
      <c r="S56" s="8">
        <v>0.55500000000000005</v>
      </c>
      <c r="T56" s="8">
        <v>1.046</v>
      </c>
      <c r="U56" s="8">
        <v>1.6930000000000001</v>
      </c>
      <c r="V56" s="8">
        <v>1.847</v>
      </c>
      <c r="W56" s="8">
        <v>2.0510000000000002</v>
      </c>
      <c r="X56" s="8">
        <v>2.1840000000000002</v>
      </c>
      <c r="Y56" s="8">
        <v>2.093</v>
      </c>
      <c r="Z56" s="8">
        <v>2.2610000000000001</v>
      </c>
      <c r="AA56" s="8">
        <v>2.37</v>
      </c>
      <c r="AB56" s="8">
        <v>2.5670000000000002</v>
      </c>
      <c r="AC56" s="8">
        <v>3.1589999999999998</v>
      </c>
      <c r="AD56" s="8">
        <v>3.569</v>
      </c>
      <c r="AE56" s="8">
        <v>3.7829999999999999</v>
      </c>
      <c r="AF56" s="8">
        <v>4.1289999999999996</v>
      </c>
      <c r="AG56" s="8">
        <v>5.0049999999999999</v>
      </c>
      <c r="AH56" s="8">
        <v>5.4429999999999996</v>
      </c>
      <c r="AI56" s="8">
        <v>5.843</v>
      </c>
      <c r="AJ56" s="8">
        <v>5.7389999999999999</v>
      </c>
      <c r="AK56" s="8">
        <v>6.2549999999999999</v>
      </c>
      <c r="AL56" s="8">
        <v>7.22</v>
      </c>
      <c r="AM56" s="8">
        <v>7.6319999999999997</v>
      </c>
      <c r="AN56" s="8">
        <v>7.91</v>
      </c>
      <c r="AO56" s="8">
        <v>7.9859999999999998</v>
      </c>
      <c r="AP56" s="8">
        <v>7.9395322000000004</v>
      </c>
      <c r="AQ56" s="8">
        <v>7.8496517525999998</v>
      </c>
      <c r="AR56" s="8">
        <v>8.0274577435360008</v>
      </c>
      <c r="AS56" s="8">
        <v>7.8994984199399996</v>
      </c>
      <c r="AT56" s="8">
        <v>7.7355888378</v>
      </c>
      <c r="AU56" s="8">
        <v>7.7313319716000004</v>
      </c>
      <c r="AV56" s="8">
        <v>7.93236221</v>
      </c>
      <c r="AW56" s="8">
        <v>8.8113647444000005</v>
      </c>
      <c r="AX56" s="8">
        <v>7.3692608338000003</v>
      </c>
      <c r="AY56" s="9">
        <v>6.8505799999999999</v>
      </c>
      <c r="AZ56" s="10">
        <v>-7.0384375751019995E-2</v>
      </c>
      <c r="BA56" s="11">
        <v>1.7647836357399999E-3</v>
      </c>
    </row>
    <row r="57" spans="1:53">
      <c r="A57" t="s">
        <v>34</v>
      </c>
      <c r="B57" s="8">
        <v>0</v>
      </c>
      <c r="C57" s="8">
        <v>0</v>
      </c>
      <c r="D57" s="8">
        <v>0</v>
      </c>
      <c r="E57" s="8">
        <v>0</v>
      </c>
      <c r="F57" s="8">
        <v>0</v>
      </c>
      <c r="G57" s="8">
        <v>0</v>
      </c>
      <c r="H57" s="8">
        <v>0</v>
      </c>
      <c r="I57" s="8">
        <v>0</v>
      </c>
      <c r="J57" s="8">
        <v>0</v>
      </c>
      <c r="K57" s="8">
        <v>0</v>
      </c>
      <c r="L57" s="8">
        <v>0</v>
      </c>
      <c r="M57" s="8">
        <v>0</v>
      </c>
      <c r="N57" s="8">
        <v>0</v>
      </c>
      <c r="O57" s="8">
        <v>0</v>
      </c>
      <c r="P57" s="8">
        <v>0</v>
      </c>
      <c r="Q57" s="8">
        <v>0</v>
      </c>
      <c r="R57" s="8">
        <v>0</v>
      </c>
      <c r="S57" s="8">
        <v>0</v>
      </c>
      <c r="T57" s="8">
        <v>0</v>
      </c>
      <c r="U57" s="8">
        <v>0</v>
      </c>
      <c r="V57" s="8">
        <v>0</v>
      </c>
      <c r="W57" s="8">
        <v>0</v>
      </c>
      <c r="X57" s="8">
        <v>0</v>
      </c>
      <c r="Y57" s="8">
        <v>0</v>
      </c>
      <c r="Z57" s="8">
        <v>0</v>
      </c>
      <c r="AA57" s="8">
        <v>0</v>
      </c>
      <c r="AB57" s="8">
        <v>0</v>
      </c>
      <c r="AC57" s="8">
        <v>0</v>
      </c>
      <c r="AD57" s="8">
        <v>0</v>
      </c>
      <c r="AE57" s="8">
        <v>0</v>
      </c>
      <c r="AF57" s="8">
        <v>0</v>
      </c>
      <c r="AG57" s="8">
        <v>0</v>
      </c>
      <c r="AH57" s="8">
        <v>0</v>
      </c>
      <c r="AI57" s="8">
        <v>0</v>
      </c>
      <c r="AJ57" s="8">
        <v>0</v>
      </c>
      <c r="AK57" s="8">
        <v>0</v>
      </c>
      <c r="AL57" s="8">
        <v>0</v>
      </c>
      <c r="AM57" s="8">
        <v>0</v>
      </c>
      <c r="AN57" s="8">
        <v>0</v>
      </c>
      <c r="AO57" s="8">
        <v>0</v>
      </c>
      <c r="AP57" s="8">
        <v>0</v>
      </c>
      <c r="AQ57" s="8">
        <v>0</v>
      </c>
      <c r="AR57" s="8">
        <v>0</v>
      </c>
      <c r="AS57" s="8">
        <v>0</v>
      </c>
      <c r="AT57" s="8">
        <v>0</v>
      </c>
      <c r="AU57" s="8">
        <v>0</v>
      </c>
      <c r="AV57" s="8">
        <v>0</v>
      </c>
      <c r="AW57" s="8">
        <v>0</v>
      </c>
      <c r="AX57" s="8">
        <v>0</v>
      </c>
      <c r="AY57" s="9">
        <v>0</v>
      </c>
      <c r="AZ57" s="19" t="s">
        <v>50</v>
      </c>
      <c r="BA57" s="68" t="s">
        <v>50</v>
      </c>
    </row>
    <row r="58" spans="1:53">
      <c r="A58" t="s">
        <v>36</v>
      </c>
      <c r="B58" s="8">
        <v>0</v>
      </c>
      <c r="C58" s="8">
        <v>0</v>
      </c>
      <c r="D58" s="8">
        <v>0</v>
      </c>
      <c r="E58" s="8">
        <v>0</v>
      </c>
      <c r="F58" s="8">
        <v>0</v>
      </c>
      <c r="G58" s="8">
        <v>0</v>
      </c>
      <c r="H58" s="8">
        <v>0</v>
      </c>
      <c r="I58" s="8">
        <v>0</v>
      </c>
      <c r="J58" s="8">
        <v>0</v>
      </c>
      <c r="K58" s="8">
        <v>0</v>
      </c>
      <c r="L58" s="8">
        <v>0</v>
      </c>
      <c r="M58" s="8">
        <v>0</v>
      </c>
      <c r="N58" s="8">
        <v>0</v>
      </c>
      <c r="O58" s="8">
        <v>0</v>
      </c>
      <c r="P58" s="8">
        <v>0</v>
      </c>
      <c r="Q58" s="8">
        <v>0</v>
      </c>
      <c r="R58" s="8">
        <v>0</v>
      </c>
      <c r="S58" s="8">
        <v>0</v>
      </c>
      <c r="T58" s="8">
        <v>0</v>
      </c>
      <c r="U58" s="8">
        <v>0</v>
      </c>
      <c r="V58" s="8">
        <v>0</v>
      </c>
      <c r="W58" s="8">
        <v>0</v>
      </c>
      <c r="X58" s="8">
        <v>0</v>
      </c>
      <c r="Y58" s="8">
        <v>0</v>
      </c>
      <c r="Z58" s="8">
        <v>0</v>
      </c>
      <c r="AA58" s="8">
        <v>0</v>
      </c>
      <c r="AB58" s="8">
        <v>0</v>
      </c>
      <c r="AC58" s="8">
        <v>0</v>
      </c>
      <c r="AD58" s="8">
        <v>0</v>
      </c>
      <c r="AE58" s="8">
        <v>0</v>
      </c>
      <c r="AF58" s="8">
        <v>0</v>
      </c>
      <c r="AG58" s="8">
        <v>0</v>
      </c>
      <c r="AH58" s="8">
        <v>0</v>
      </c>
      <c r="AI58" s="8">
        <v>0</v>
      </c>
      <c r="AJ58" s="8">
        <v>0</v>
      </c>
      <c r="AK58" s="8">
        <v>0</v>
      </c>
      <c r="AL58" s="8">
        <v>0</v>
      </c>
      <c r="AM58" s="8">
        <v>0</v>
      </c>
      <c r="AN58" s="8">
        <v>0</v>
      </c>
      <c r="AO58" s="8">
        <v>0</v>
      </c>
      <c r="AP58" s="8">
        <v>0</v>
      </c>
      <c r="AQ58" s="8">
        <v>0</v>
      </c>
      <c r="AR58" s="8">
        <v>0</v>
      </c>
      <c r="AS58" s="8">
        <v>0</v>
      </c>
      <c r="AT58" s="8">
        <v>0</v>
      </c>
      <c r="AU58" s="8">
        <v>0</v>
      </c>
      <c r="AV58" s="8">
        <v>0</v>
      </c>
      <c r="AW58" s="8">
        <v>0</v>
      </c>
      <c r="AX58" s="8">
        <v>0</v>
      </c>
      <c r="AY58" s="9">
        <v>0</v>
      </c>
      <c r="AZ58" s="19" t="s">
        <v>50</v>
      </c>
      <c r="BA58" s="68" t="s">
        <v>50</v>
      </c>
    </row>
    <row r="59" spans="1:53">
      <c r="A59" t="s">
        <v>37</v>
      </c>
      <c r="B59" s="8">
        <v>0</v>
      </c>
      <c r="C59" s="8">
        <v>0</v>
      </c>
      <c r="D59" s="8">
        <v>0</v>
      </c>
      <c r="E59" s="8">
        <v>0</v>
      </c>
      <c r="F59" s="8">
        <v>0</v>
      </c>
      <c r="G59" s="8">
        <v>0</v>
      </c>
      <c r="H59" s="8">
        <v>0</v>
      </c>
      <c r="I59" s="8">
        <v>0</v>
      </c>
      <c r="J59" s="8">
        <v>0</v>
      </c>
      <c r="K59" s="8">
        <v>0</v>
      </c>
      <c r="L59" s="8">
        <v>0</v>
      </c>
      <c r="M59" s="8">
        <v>0</v>
      </c>
      <c r="N59" s="8">
        <v>0</v>
      </c>
      <c r="O59" s="8">
        <v>0</v>
      </c>
      <c r="P59" s="8">
        <v>0</v>
      </c>
      <c r="Q59" s="8">
        <v>0</v>
      </c>
      <c r="R59" s="8">
        <v>0</v>
      </c>
      <c r="S59" s="8">
        <v>0</v>
      </c>
      <c r="T59" s="8">
        <v>0</v>
      </c>
      <c r="U59" s="8">
        <v>0</v>
      </c>
      <c r="V59" s="8">
        <v>0</v>
      </c>
      <c r="W59" s="8">
        <v>0</v>
      </c>
      <c r="X59" s="8">
        <v>0</v>
      </c>
      <c r="Y59" s="8">
        <v>0</v>
      </c>
      <c r="Z59" s="8">
        <v>0</v>
      </c>
      <c r="AA59" s="8">
        <v>0</v>
      </c>
      <c r="AB59" s="8">
        <v>0</v>
      </c>
      <c r="AC59" s="8">
        <v>0</v>
      </c>
      <c r="AD59" s="8">
        <v>0</v>
      </c>
      <c r="AE59" s="8">
        <v>0</v>
      </c>
      <c r="AF59" s="8">
        <v>0</v>
      </c>
      <c r="AG59" s="8">
        <v>0</v>
      </c>
      <c r="AH59" s="8">
        <v>0</v>
      </c>
      <c r="AI59" s="8">
        <v>0</v>
      </c>
      <c r="AJ59" s="8">
        <v>0</v>
      </c>
      <c r="AK59" s="8">
        <v>0</v>
      </c>
      <c r="AL59" s="8">
        <v>7.8904000000000005E-3</v>
      </c>
      <c r="AM59" s="8">
        <v>1.2399200000000001E-2</v>
      </c>
      <c r="AN59" s="8">
        <v>1.5780800000000001E-2</v>
      </c>
      <c r="AO59" s="8">
        <v>1.409E-2</v>
      </c>
      <c r="AP59" s="8">
        <v>2.7972595199999999E-2</v>
      </c>
      <c r="AQ59" s="8">
        <v>1.9822375600000001E-2</v>
      </c>
      <c r="AR59" s="8">
        <v>5.5475148000000002E-2</v>
      </c>
      <c r="AS59" s="8">
        <v>6.4180513600000003E-2</v>
      </c>
      <c r="AT59" s="8">
        <v>2.35145192E-2</v>
      </c>
      <c r="AU59" s="8">
        <v>6.7586348399999996E-2</v>
      </c>
      <c r="AV59" s="8">
        <v>6.4149515599999998E-2</v>
      </c>
      <c r="AW59" s="8">
        <v>7.3815255600000004E-2</v>
      </c>
      <c r="AX59" s="8">
        <v>9.5956281599999999E-2</v>
      </c>
      <c r="AY59" s="9">
        <v>9.5956281599999999E-2</v>
      </c>
      <c r="AZ59" s="19" t="s">
        <v>50</v>
      </c>
      <c r="BA59" s="11">
        <v>2.4719378419999998E-5</v>
      </c>
    </row>
    <row r="60" spans="1:53">
      <c r="A60" t="s">
        <v>39</v>
      </c>
      <c r="B60" s="8">
        <v>0</v>
      </c>
      <c r="C60" s="8">
        <v>0</v>
      </c>
      <c r="D60" s="8">
        <v>0</v>
      </c>
      <c r="E60" s="8">
        <v>0</v>
      </c>
      <c r="F60" s="8">
        <v>0</v>
      </c>
      <c r="G60" s="8">
        <v>0</v>
      </c>
      <c r="H60" s="8">
        <v>0</v>
      </c>
      <c r="I60" s="8">
        <v>0</v>
      </c>
      <c r="J60" s="8">
        <v>0</v>
      </c>
      <c r="K60" s="8">
        <v>0</v>
      </c>
      <c r="L60" s="8">
        <v>0</v>
      </c>
      <c r="M60" s="8">
        <v>0</v>
      </c>
      <c r="N60" s="8">
        <v>0</v>
      </c>
      <c r="O60" s="8">
        <v>0</v>
      </c>
      <c r="P60" s="8">
        <v>0</v>
      </c>
      <c r="Q60" s="8">
        <v>0</v>
      </c>
      <c r="R60" s="8">
        <v>0</v>
      </c>
      <c r="S60" s="8">
        <v>0</v>
      </c>
      <c r="T60" s="8">
        <v>0</v>
      </c>
      <c r="U60" s="8">
        <v>0</v>
      </c>
      <c r="V60" s="8">
        <v>0</v>
      </c>
      <c r="W60" s="8">
        <v>0</v>
      </c>
      <c r="X60" s="8">
        <v>0</v>
      </c>
      <c r="Y60" s="8">
        <v>0</v>
      </c>
      <c r="Z60" s="8">
        <v>0</v>
      </c>
      <c r="AA60" s="8">
        <v>0</v>
      </c>
      <c r="AB60" s="8">
        <v>0</v>
      </c>
      <c r="AC60" s="8">
        <v>0</v>
      </c>
      <c r="AD60" s="8">
        <v>0</v>
      </c>
      <c r="AE60" s="8">
        <v>0</v>
      </c>
      <c r="AF60" s="8">
        <v>0</v>
      </c>
      <c r="AG60" s="8">
        <v>0</v>
      </c>
      <c r="AH60" s="8">
        <v>0</v>
      </c>
      <c r="AI60" s="8">
        <v>0</v>
      </c>
      <c r="AJ60" s="8">
        <v>0</v>
      </c>
      <c r="AK60" s="8">
        <v>0</v>
      </c>
      <c r="AL60" s="8">
        <v>1.8487E-2</v>
      </c>
      <c r="AM60" s="8">
        <v>9.4282000000000005E-2</v>
      </c>
      <c r="AN60" s="8">
        <v>0.11092</v>
      </c>
      <c r="AO60" s="8">
        <v>0.12570899999999999</v>
      </c>
      <c r="AP60" s="8">
        <v>0.145428</v>
      </c>
      <c r="AQ60" s="8">
        <v>0.28161399999999998</v>
      </c>
      <c r="AR60" s="8">
        <v>0.135569</v>
      </c>
      <c r="AS60" s="8">
        <v>0.34323599999999999</v>
      </c>
      <c r="AT60" s="8">
        <v>0.55090300000000003</v>
      </c>
      <c r="AU60" s="8">
        <v>0.71604999999999996</v>
      </c>
      <c r="AV60" s="8">
        <v>1.236637</v>
      </c>
      <c r="AW60" s="8">
        <v>1.6850529999999999</v>
      </c>
      <c r="AX60" s="8">
        <v>1.54690647001571</v>
      </c>
      <c r="AY60" s="9">
        <v>1.49608072983981</v>
      </c>
      <c r="AZ60" s="10">
        <v>-3.2856374979019998E-2</v>
      </c>
      <c r="BA60" s="11">
        <v>3.8540660171E-4</v>
      </c>
    </row>
    <row r="61" spans="1:53">
      <c r="A61" t="s">
        <v>41</v>
      </c>
      <c r="B61" s="8">
        <v>3.9053517795300001E-3</v>
      </c>
      <c r="C61" s="8">
        <v>3.8360102919199998E-3</v>
      </c>
      <c r="D61" s="8">
        <v>3.9050453698199999E-3</v>
      </c>
      <c r="E61" s="8">
        <v>3.9413672793099999E-3</v>
      </c>
      <c r="F61" s="8">
        <v>4.1149875367800003E-3</v>
      </c>
      <c r="G61" s="8">
        <v>4.07253082803E-3</v>
      </c>
      <c r="H61" s="8">
        <v>4.1788830295900001E-3</v>
      </c>
      <c r="I61" s="8">
        <v>6.4779674032999996E-3</v>
      </c>
      <c r="J61" s="8">
        <v>1.234797938557E-2</v>
      </c>
      <c r="K61" s="8">
        <v>9.6732094683400008E-3</v>
      </c>
      <c r="L61" s="8">
        <v>9.9998970681300006E-3</v>
      </c>
      <c r="M61" s="8">
        <v>6.2251999564899999E-3</v>
      </c>
      <c r="N61" s="8">
        <v>6.1908544003700001E-3</v>
      </c>
      <c r="O61" s="8">
        <v>6.38204218322E-3</v>
      </c>
      <c r="P61" s="8">
        <v>6.4685664279299998E-3</v>
      </c>
      <c r="Q61" s="8">
        <v>6.7719533722200003E-3</v>
      </c>
      <c r="R61" s="8">
        <v>1.004789826667E-2</v>
      </c>
      <c r="S61" s="8">
        <v>8.8038855499999995E-3</v>
      </c>
      <c r="T61" s="8">
        <v>5.5439067444399996E-3</v>
      </c>
      <c r="U61" s="8">
        <v>3.5279406555600002E-3</v>
      </c>
      <c r="V61" s="8">
        <v>1.2599788055599999E-3</v>
      </c>
      <c r="W61" s="8">
        <v>7.5598728333000004E-4</v>
      </c>
      <c r="X61" s="8">
        <v>7.5598728333000004E-4</v>
      </c>
      <c r="Y61" s="8">
        <v>7.5598728333000004E-4</v>
      </c>
      <c r="Z61" s="8">
        <v>0</v>
      </c>
      <c r="AA61" s="8">
        <v>0</v>
      </c>
      <c r="AB61" s="8">
        <v>1.2599788055599999E-3</v>
      </c>
      <c r="AC61" s="8">
        <v>1.2599788055599999E-3</v>
      </c>
      <c r="AD61" s="8">
        <v>7.4511974566669997E-2</v>
      </c>
      <c r="AE61" s="8">
        <v>7.5511974566669998E-2</v>
      </c>
      <c r="AF61" s="8">
        <v>0.12025997880556</v>
      </c>
      <c r="AG61" s="8">
        <v>0.13552794065556001</v>
      </c>
      <c r="AH61" s="8">
        <v>0.13477195337222</v>
      </c>
      <c r="AI61" s="8">
        <v>0.13552794065556001</v>
      </c>
      <c r="AJ61" s="8">
        <v>0.13477195337222</v>
      </c>
      <c r="AK61" s="8">
        <v>0.13477195337222</v>
      </c>
      <c r="AL61" s="8">
        <v>0.13477195337222</v>
      </c>
      <c r="AM61" s="8">
        <v>0.13401596608888999</v>
      </c>
      <c r="AN61" s="8">
        <v>0.13477195337222</v>
      </c>
      <c r="AO61" s="8">
        <v>0.13477195337222</v>
      </c>
      <c r="AP61" s="8">
        <v>0.13477195337222</v>
      </c>
      <c r="AQ61" s="8">
        <v>0.13477195337222</v>
      </c>
      <c r="AR61" s="8">
        <v>0.13477195337222</v>
      </c>
      <c r="AS61" s="8">
        <v>0.13477195337222</v>
      </c>
      <c r="AT61" s="8">
        <v>0.13477195337222</v>
      </c>
      <c r="AU61" s="8">
        <v>0.13477195337222</v>
      </c>
      <c r="AV61" s="8">
        <v>0.16777195337222001</v>
      </c>
      <c r="AW61" s="8">
        <v>0.16777195337222001</v>
      </c>
      <c r="AX61" s="8">
        <v>0.13421252278255999</v>
      </c>
      <c r="AY61" s="9">
        <v>0.12688686051039</v>
      </c>
      <c r="AZ61" s="10">
        <v>-5.4582554847000003E-2</v>
      </c>
      <c r="BA61" s="11">
        <v>3.2687428759999998E-5</v>
      </c>
    </row>
    <row r="62" spans="1:53">
      <c r="A62" s="17" t="s">
        <v>42</v>
      </c>
      <c r="B62" s="14">
        <v>0.21490535177952999</v>
      </c>
      <c r="C62" s="14">
        <v>0.23583601029192</v>
      </c>
      <c r="D62" s="14">
        <v>0.25990504536982001</v>
      </c>
      <c r="E62" s="14">
        <v>0.28594136727931002</v>
      </c>
      <c r="F62" s="14">
        <v>0.31511498753678002</v>
      </c>
      <c r="G62" s="14">
        <v>0.34707253082803002</v>
      </c>
      <c r="H62" s="14">
        <v>0.24617888302959001</v>
      </c>
      <c r="I62" s="14">
        <v>0.38347796740329998</v>
      </c>
      <c r="J62" s="14">
        <v>0.64734797938556998</v>
      </c>
      <c r="K62" s="14">
        <v>0.70467320946834</v>
      </c>
      <c r="L62" s="14">
        <v>1.2979998970681299</v>
      </c>
      <c r="M62" s="14">
        <v>1.2792251999564901</v>
      </c>
      <c r="N62" s="14">
        <v>1.29419085440037</v>
      </c>
      <c r="O62" s="14">
        <v>0.79338204218321995</v>
      </c>
      <c r="P62" s="14">
        <v>1.1424685664279299</v>
      </c>
      <c r="Q62" s="14">
        <v>1.20377195337222</v>
      </c>
      <c r="R62" s="14">
        <v>1.0100478982666701</v>
      </c>
      <c r="S62" s="14">
        <v>1.91080388555</v>
      </c>
      <c r="T62" s="14">
        <v>2.32254390674444</v>
      </c>
      <c r="U62" s="14">
        <v>2.67852794065556</v>
      </c>
      <c r="V62" s="14">
        <v>2.8152599788055599</v>
      </c>
      <c r="W62" s="14">
        <v>3.0037559872833302</v>
      </c>
      <c r="X62" s="14">
        <v>3.12175598728333</v>
      </c>
      <c r="Y62" s="14">
        <v>3.0607559872833301</v>
      </c>
      <c r="Z62" s="14">
        <v>2.9710000000000001</v>
      </c>
      <c r="AA62" s="14">
        <v>3.08</v>
      </c>
      <c r="AB62" s="14">
        <v>3.5822599788055598</v>
      </c>
      <c r="AC62" s="14">
        <v>4.0532599788055599</v>
      </c>
      <c r="AD62" s="14">
        <v>4.7405119745666697</v>
      </c>
      <c r="AE62" s="14">
        <v>4.95951197456667</v>
      </c>
      <c r="AF62" s="14">
        <v>5.2812599788055596</v>
      </c>
      <c r="AG62" s="14">
        <v>6.2205279406555603</v>
      </c>
      <c r="AH62" s="14">
        <v>6.6837719533722204</v>
      </c>
      <c r="AI62" s="14">
        <v>7.26752794065556</v>
      </c>
      <c r="AJ62" s="14">
        <v>7.0997719533722199</v>
      </c>
      <c r="AK62" s="14">
        <v>7.6927719533722199</v>
      </c>
      <c r="AL62" s="14">
        <v>8.6591493533722197</v>
      </c>
      <c r="AM62" s="14">
        <v>9.0846971660888904</v>
      </c>
      <c r="AN62" s="14">
        <v>9.4834727533722205</v>
      </c>
      <c r="AO62" s="14">
        <v>9.6335709533722191</v>
      </c>
      <c r="AP62" s="14">
        <v>9.8057047485722197</v>
      </c>
      <c r="AQ62" s="14">
        <v>9.7898600815722201</v>
      </c>
      <c r="AR62" s="14">
        <v>9.9212738449082192</v>
      </c>
      <c r="AS62" s="14">
        <v>9.6146868869122208</v>
      </c>
      <c r="AT62" s="14">
        <v>9.8037783103722198</v>
      </c>
      <c r="AU62" s="14">
        <v>9.9347402733722205</v>
      </c>
      <c r="AV62" s="14">
        <v>10.8279206789722</v>
      </c>
      <c r="AW62" s="14">
        <v>11.8830049533722</v>
      </c>
      <c r="AX62" s="14">
        <v>10.266380475198201</v>
      </c>
      <c r="AY62" s="14">
        <v>9.7119491259502109</v>
      </c>
      <c r="AZ62" s="15">
        <v>-5.4004557430740001E-2</v>
      </c>
      <c r="BA62" s="16">
        <v>2.5019033346300001E-3</v>
      </c>
    </row>
    <row r="63" spans="1:53">
      <c r="B63" s="8"/>
      <c r="C63" s="8"/>
      <c r="D63" s="8"/>
      <c r="E63" s="8"/>
      <c r="F63" s="8"/>
      <c r="G63" s="8"/>
      <c r="H63" s="8"/>
      <c r="I63" s="8"/>
      <c r="J63" s="8"/>
      <c r="K63" s="8"/>
      <c r="L63" s="8"/>
      <c r="M63" s="8"/>
      <c r="N63" s="8"/>
      <c r="O63" s="8"/>
      <c r="P63" s="8"/>
      <c r="Q63" s="8"/>
      <c r="R63" s="8"/>
      <c r="S63" s="8"/>
      <c r="T63" s="8"/>
      <c r="U63" s="8"/>
      <c r="V63" s="8"/>
      <c r="W63" s="8"/>
      <c r="X63" s="8"/>
      <c r="Y63" s="8"/>
      <c r="Z63" s="8"/>
      <c r="AA63" s="8"/>
      <c r="AB63" s="8"/>
      <c r="AC63" s="8"/>
      <c r="AD63" s="8"/>
      <c r="AE63" s="8"/>
      <c r="AF63" s="8"/>
      <c r="AG63" s="8"/>
      <c r="AH63" s="8"/>
      <c r="AI63" s="8"/>
      <c r="AJ63" s="8"/>
      <c r="AK63" s="8"/>
      <c r="AL63" s="8"/>
      <c r="AM63" s="8"/>
      <c r="AN63" s="8"/>
      <c r="AO63" s="8"/>
      <c r="AP63" s="8"/>
      <c r="AQ63" s="8"/>
      <c r="AR63" s="8"/>
      <c r="AS63" s="8"/>
      <c r="AT63" s="8"/>
      <c r="AU63" s="8"/>
      <c r="AV63" s="8"/>
      <c r="AW63" s="8"/>
      <c r="AX63" s="8"/>
      <c r="AY63" s="9"/>
      <c r="AZ63" s="10"/>
      <c r="BA63" s="11"/>
    </row>
    <row r="64" spans="1:53">
      <c r="A64" t="s">
        <v>43</v>
      </c>
      <c r="B64" s="8">
        <v>7.0000000000000007E-2</v>
      </c>
      <c r="C64" s="8">
        <v>6.8000000000000005E-2</v>
      </c>
      <c r="D64" s="8">
        <v>5.1999999999999998E-2</v>
      </c>
      <c r="E64" s="8">
        <v>5.5E-2</v>
      </c>
      <c r="F64" s="8">
        <v>7.0000000000000007E-2</v>
      </c>
      <c r="G64" s="8">
        <v>8.3000000000000004E-2</v>
      </c>
      <c r="H64" s="8">
        <v>2.3E-2</v>
      </c>
      <c r="I64" s="8">
        <v>0.02</v>
      </c>
      <c r="J64" s="8">
        <v>2.3E-2</v>
      </c>
      <c r="K64" s="8">
        <v>1.9E-2</v>
      </c>
      <c r="L64" s="8">
        <v>2.4E-2</v>
      </c>
      <c r="M64" s="8">
        <v>4.7E-2</v>
      </c>
      <c r="N64" s="8">
        <v>6.0999999999999999E-2</v>
      </c>
      <c r="O64" s="8">
        <v>3.1E-2</v>
      </c>
      <c r="P64" s="8">
        <v>7.1999999999999995E-2</v>
      </c>
      <c r="Q64" s="8">
        <v>6.4000000000000001E-2</v>
      </c>
      <c r="R64" s="8">
        <v>4.4999999999999998E-2</v>
      </c>
      <c r="S64" s="8">
        <v>0.83499999999999996</v>
      </c>
      <c r="T64" s="8">
        <v>0.745</v>
      </c>
      <c r="U64" s="8">
        <v>0.82599999999999996</v>
      </c>
      <c r="V64" s="8">
        <v>0.86199999999999999</v>
      </c>
      <c r="W64" s="8">
        <v>0.88500000000000001</v>
      </c>
      <c r="X64" s="8">
        <v>1.0580000000000001</v>
      </c>
      <c r="Y64" s="8">
        <v>0.995</v>
      </c>
      <c r="Z64" s="8">
        <v>0.84099999999999997</v>
      </c>
      <c r="AA64" s="8">
        <v>0.65900000000000003</v>
      </c>
      <c r="AB64" s="8">
        <v>0.68</v>
      </c>
      <c r="AC64" s="8">
        <v>0.80800000000000005</v>
      </c>
      <c r="AD64" s="8">
        <v>0.65800000000000003</v>
      </c>
      <c r="AE64" s="8">
        <v>0.62</v>
      </c>
      <c r="AF64" s="8">
        <v>0.62</v>
      </c>
      <c r="AG64" s="8">
        <v>0.29199999999999998</v>
      </c>
      <c r="AH64" s="8">
        <v>0.51200000000000001</v>
      </c>
      <c r="AI64" s="8">
        <v>0.54800000000000004</v>
      </c>
      <c r="AJ64" s="8">
        <v>0.58699999999999997</v>
      </c>
      <c r="AK64" s="8">
        <v>0.48499999999999999</v>
      </c>
      <c r="AL64" s="8">
        <v>0.56000000000000005</v>
      </c>
      <c r="AM64" s="8">
        <v>0.73499999999999999</v>
      </c>
      <c r="AN64" s="8">
        <v>0.60599999999999998</v>
      </c>
      <c r="AO64" s="8">
        <v>0.72299999999999998</v>
      </c>
      <c r="AP64" s="8">
        <v>0.59399999999999997</v>
      </c>
      <c r="AQ64" s="8">
        <v>0.88200000000000001</v>
      </c>
      <c r="AR64" s="8">
        <v>0.75700000000000001</v>
      </c>
      <c r="AS64" s="8">
        <v>0.75700000000000001</v>
      </c>
      <c r="AT64" s="8">
        <v>0.48599999999999999</v>
      </c>
      <c r="AU64" s="8">
        <v>0.31</v>
      </c>
      <c r="AV64" s="8">
        <v>0.27500000000000002</v>
      </c>
      <c r="AW64" s="8">
        <v>0.29199999999999998</v>
      </c>
      <c r="AX64" s="8">
        <v>0.158</v>
      </c>
      <c r="AY64" s="9">
        <v>0.158</v>
      </c>
      <c r="AZ64" s="19" t="s">
        <v>50</v>
      </c>
      <c r="BA64" s="11">
        <v>4.0702510890000001E-5</v>
      </c>
    </row>
    <row r="65" spans="1:53">
      <c r="A65" t="s">
        <v>47</v>
      </c>
      <c r="B65" s="8">
        <v>0.40300000000000002</v>
      </c>
      <c r="C65" s="8">
        <v>0.27400000000000002</v>
      </c>
      <c r="D65" s="8">
        <v>0.42199999999999999</v>
      </c>
      <c r="E65" s="8">
        <v>0.439</v>
      </c>
      <c r="F65" s="8">
        <v>0.47399999999999998</v>
      </c>
      <c r="G65" s="8">
        <v>0.437</v>
      </c>
      <c r="H65" s="8">
        <v>0.36599999999999999</v>
      </c>
      <c r="I65" s="8">
        <v>0.32400000000000001</v>
      </c>
      <c r="J65" s="8">
        <v>0.28199999999999997</v>
      </c>
      <c r="K65" s="8">
        <v>0.49299999999999999</v>
      </c>
      <c r="L65" s="8">
        <v>0.58899999999999997</v>
      </c>
      <c r="M65" s="8">
        <v>0.57599999999999996</v>
      </c>
      <c r="N65" s="8">
        <v>0.65700000000000003</v>
      </c>
      <c r="O65" s="8">
        <v>0.67500000000000004</v>
      </c>
      <c r="P65" s="8">
        <v>0.75</v>
      </c>
      <c r="Q65" s="8">
        <v>0.60299999999999998</v>
      </c>
      <c r="R65" s="8">
        <v>0.77700000000000002</v>
      </c>
      <c r="S65" s="8">
        <v>0.80400000000000005</v>
      </c>
      <c r="T65" s="8">
        <v>0.76200000000000001</v>
      </c>
      <c r="U65" s="8">
        <v>0.77300000000000002</v>
      </c>
      <c r="V65" s="8">
        <v>0.81599999999999995</v>
      </c>
      <c r="W65" s="8">
        <v>0.81899999999999995</v>
      </c>
      <c r="X65" s="8">
        <v>0.86699999999999999</v>
      </c>
      <c r="Y65" s="8">
        <v>0.94899999999999995</v>
      </c>
      <c r="Z65" s="8">
        <v>0.97</v>
      </c>
      <c r="AA65" s="8">
        <v>0.83599999999999997</v>
      </c>
      <c r="AB65" s="8">
        <v>0.85299999999999998</v>
      </c>
      <c r="AC65" s="8">
        <v>0.874</v>
      </c>
      <c r="AD65" s="8">
        <v>1.052</v>
      </c>
      <c r="AE65" s="8">
        <v>1.1419999999999999</v>
      </c>
      <c r="AF65" s="8">
        <v>0.77500000000000002</v>
      </c>
      <c r="AG65" s="8">
        <v>1.0569999999999999</v>
      </c>
      <c r="AH65" s="8">
        <v>0.89600000000000002</v>
      </c>
      <c r="AI65" s="8">
        <v>0.877</v>
      </c>
      <c r="AJ65" s="8">
        <v>0.8</v>
      </c>
      <c r="AK65" s="8">
        <v>0.96699999999999997</v>
      </c>
      <c r="AL65" s="8">
        <v>0.85199999999999998</v>
      </c>
      <c r="AM65" s="8">
        <v>0.91400000000000003</v>
      </c>
      <c r="AN65" s="8">
        <v>0.94699999999999995</v>
      </c>
      <c r="AO65" s="8">
        <v>0.96799999999999997</v>
      </c>
      <c r="AP65" s="8">
        <v>0.94699999999999995</v>
      </c>
      <c r="AQ65" s="8">
        <v>0.89600000000000002</v>
      </c>
      <c r="AR65" s="8">
        <v>0.81399999999999995</v>
      </c>
      <c r="AS65" s="8">
        <v>0.73299999999999998</v>
      </c>
      <c r="AT65" s="8">
        <v>0.65100000000000002</v>
      </c>
      <c r="AU65" s="8">
        <v>0.48899999999999999</v>
      </c>
      <c r="AV65" s="8">
        <v>0.48899999999999999</v>
      </c>
      <c r="AW65" s="8">
        <v>0.44800000000000001</v>
      </c>
      <c r="AX65" s="8">
        <v>0.18595500000000001</v>
      </c>
      <c r="AY65" s="9">
        <v>0.73595500000000003</v>
      </c>
      <c r="AZ65" s="10">
        <v>2.9577047824859601</v>
      </c>
      <c r="BA65" s="11">
        <v>1.8958997680000001E-4</v>
      </c>
    </row>
    <row r="66" spans="1:53">
      <c r="A66" t="s">
        <v>105</v>
      </c>
      <c r="B66" s="8">
        <v>24.657</v>
      </c>
      <c r="C66" s="8">
        <v>24.344999999999999</v>
      </c>
      <c r="D66" s="8">
        <v>25.047999999999998</v>
      </c>
      <c r="E66" s="8">
        <v>26.219000000000001</v>
      </c>
      <c r="F66" s="8">
        <v>26.477</v>
      </c>
      <c r="G66" s="8">
        <v>27.352</v>
      </c>
      <c r="H66" s="8">
        <v>29.249811825636598</v>
      </c>
      <c r="I66" s="8">
        <v>29.456977557186001</v>
      </c>
      <c r="J66" s="8">
        <v>31.3783504531722</v>
      </c>
      <c r="K66" s="8">
        <v>32.870604661199799</v>
      </c>
      <c r="L66" s="8">
        <v>35.082548122572298</v>
      </c>
      <c r="M66" s="8">
        <v>36.834776003452703</v>
      </c>
      <c r="N66" s="8">
        <v>38.159252481657298</v>
      </c>
      <c r="O66" s="8">
        <v>37.061998273629598</v>
      </c>
      <c r="P66" s="8">
        <v>39.531107466551497</v>
      </c>
      <c r="Q66" s="8">
        <v>42.711269344410802</v>
      </c>
      <c r="R66" s="8">
        <v>50.632849982304698</v>
      </c>
      <c r="S66" s="8">
        <v>55.510507590418598</v>
      </c>
      <c r="T66" s="8">
        <v>56.380161589555399</v>
      </c>
      <c r="U66" s="8">
        <v>60.751215371601198</v>
      </c>
      <c r="V66" s="8">
        <v>62.388109482520498</v>
      </c>
      <c r="W66" s="8">
        <v>63.255860219249001</v>
      </c>
      <c r="X66" s="8">
        <v>64.365698175658096</v>
      </c>
      <c r="Y66" s="8">
        <v>69.641209133793595</v>
      </c>
      <c r="Z66" s="8">
        <v>64.993872977988701</v>
      </c>
      <c r="AA66" s="8">
        <v>67.317083277945599</v>
      </c>
      <c r="AB66" s="8">
        <v>66.100847964177802</v>
      </c>
      <c r="AC66" s="8">
        <v>66.352913963825301</v>
      </c>
      <c r="AD66" s="8">
        <v>66.614739318669706</v>
      </c>
      <c r="AE66" s="8">
        <v>68.755805918963105</v>
      </c>
      <c r="AF66" s="8">
        <v>71.342505597239807</v>
      </c>
      <c r="AG66" s="8">
        <v>72.442589989869006</v>
      </c>
      <c r="AH66" s="8">
        <v>74.040135387824904</v>
      </c>
      <c r="AI66" s="8">
        <v>71.816687391614906</v>
      </c>
      <c r="AJ66" s="8">
        <v>75.038638786731795</v>
      </c>
      <c r="AK66" s="8">
        <v>74.631588056439298</v>
      </c>
      <c r="AL66" s="8">
        <v>74.898438599238801</v>
      </c>
      <c r="AM66" s="8">
        <v>71.246613211569695</v>
      </c>
      <c r="AN66" s="8">
        <v>79.208988359621301</v>
      </c>
      <c r="AO66" s="8">
        <v>86.858103710247093</v>
      </c>
      <c r="AP66" s="8">
        <v>80.1094909257219</v>
      </c>
      <c r="AQ66" s="8">
        <v>81.524300271836495</v>
      </c>
      <c r="AR66" s="8">
        <v>83.635029981597697</v>
      </c>
      <c r="AS66" s="8">
        <v>93.263370003782299</v>
      </c>
      <c r="AT66" s="8">
        <v>93.767831790118294</v>
      </c>
      <c r="AU66" s="8">
        <v>92.7691210119266</v>
      </c>
      <c r="AV66" s="8">
        <v>90.401783844463495</v>
      </c>
      <c r="AW66" s="8">
        <v>88.335151489820007</v>
      </c>
      <c r="AX66" s="8">
        <v>88.667106553428994</v>
      </c>
      <c r="AY66" s="9">
        <v>89.430668378168903</v>
      </c>
      <c r="AZ66" s="10">
        <v>8.6115570738900006E-3</v>
      </c>
      <c r="BA66" s="11">
        <v>2.303830906749E-2</v>
      </c>
    </row>
    <row r="67" spans="1:53">
      <c r="A67" t="s">
        <v>56</v>
      </c>
      <c r="B67" s="8">
        <v>2.7335527691868302</v>
      </c>
      <c r="C67" s="8">
        <v>2.8811600768091101</v>
      </c>
      <c r="D67" s="8">
        <v>2.9187608909739402</v>
      </c>
      <c r="E67" s="8">
        <v>3.2000568365123301</v>
      </c>
      <c r="F67" s="8">
        <v>3.1724509272666701</v>
      </c>
      <c r="G67" s="8">
        <v>3.22943990213022</v>
      </c>
      <c r="H67" s="8">
        <v>3.7564126966334999</v>
      </c>
      <c r="I67" s="8">
        <v>3.9241615540230002</v>
      </c>
      <c r="J67" s="8">
        <v>3.91846851144633</v>
      </c>
      <c r="K67" s="8">
        <v>3.7258819731547201</v>
      </c>
      <c r="L67" s="8">
        <v>3.7517450808135</v>
      </c>
      <c r="M67" s="8">
        <v>3.9228233285331102</v>
      </c>
      <c r="N67" s="8">
        <v>3.4359412272523899</v>
      </c>
      <c r="O67" s="8">
        <v>3.28249064411072</v>
      </c>
      <c r="P67" s="8">
        <v>2.99126374878694</v>
      </c>
      <c r="Q67" s="8">
        <v>3.32421010391222</v>
      </c>
      <c r="R67" s="8">
        <v>3.1915238431611099</v>
      </c>
      <c r="S67" s="8">
        <v>3.2243398516388901</v>
      </c>
      <c r="T67" s="8">
        <v>3.17143172023333</v>
      </c>
      <c r="U67" s="8">
        <v>3.2409566524111102</v>
      </c>
      <c r="V67" s="8">
        <v>3.6490955506777798</v>
      </c>
      <c r="W67" s="8">
        <v>4.2766043599277799</v>
      </c>
      <c r="X67" s="8">
        <v>4.91141543622778</v>
      </c>
      <c r="Y67" s="8">
        <v>4.9205044065555503</v>
      </c>
      <c r="Z67" s="8">
        <v>5.0093080165777701</v>
      </c>
      <c r="AA67" s="8">
        <v>6.4271130165777803</v>
      </c>
      <c r="AB67" s="8">
        <v>5.7067121140722197</v>
      </c>
      <c r="AC67" s="8">
        <v>5.7141062158055496</v>
      </c>
      <c r="AD67" s="8">
        <v>6.5697469445166599</v>
      </c>
      <c r="AE67" s="8">
        <v>6.3374833556888897</v>
      </c>
      <c r="AF67" s="8">
        <v>6.4670643587031096</v>
      </c>
      <c r="AG67" s="8">
        <v>6.5352714192722203</v>
      </c>
      <c r="AH67" s="8">
        <v>6.9175293631430197</v>
      </c>
      <c r="AI67" s="8">
        <v>7.1924627508713703</v>
      </c>
      <c r="AJ67" s="8">
        <v>6.4735684117187802</v>
      </c>
      <c r="AK67" s="8">
        <v>6.4262072936067902</v>
      </c>
      <c r="AL67" s="8">
        <v>7.2507267595360796</v>
      </c>
      <c r="AM67" s="8">
        <v>7.1221964610256903</v>
      </c>
      <c r="AN67" s="8">
        <v>6.7305655657711903</v>
      </c>
      <c r="AO67" s="8">
        <v>7.4949853313523001</v>
      </c>
      <c r="AP67" s="8">
        <v>7.3673901227676497</v>
      </c>
      <c r="AQ67" s="8">
        <v>7.1223551985194904</v>
      </c>
      <c r="AR67" s="8">
        <v>6.2881318661553998</v>
      </c>
      <c r="AS67" s="8">
        <v>6.4205134580695198</v>
      </c>
      <c r="AT67" s="8">
        <v>5.4574034463283398</v>
      </c>
      <c r="AU67" s="8">
        <v>6.45498294304649</v>
      </c>
      <c r="AV67" s="8">
        <v>6.6495321553146596</v>
      </c>
      <c r="AW67" s="8">
        <v>6.2124538813969297</v>
      </c>
      <c r="AX67" s="8">
        <v>7.5745827373684804</v>
      </c>
      <c r="AY67" s="9">
        <v>8.2304105229521607</v>
      </c>
      <c r="AZ67" s="10">
        <v>8.6582697927949995E-2</v>
      </c>
      <c r="BA67" s="11">
        <v>2.1202429197699998E-3</v>
      </c>
    </row>
    <row r="68" spans="1:53">
      <c r="A68" s="17" t="s">
        <v>57</v>
      </c>
      <c r="B68" s="14">
        <v>27.8635527691868</v>
      </c>
      <c r="C68" s="14">
        <v>27.5681600768091</v>
      </c>
      <c r="D68" s="14">
        <v>28.440760890973898</v>
      </c>
      <c r="E68" s="14">
        <v>29.9130568365123</v>
      </c>
      <c r="F68" s="14">
        <v>30.1934509272666</v>
      </c>
      <c r="G68" s="14">
        <v>31.101439902130199</v>
      </c>
      <c r="H68" s="14">
        <v>33.395224522270098</v>
      </c>
      <c r="I68" s="14">
        <v>33.725139111209003</v>
      </c>
      <c r="J68" s="14">
        <v>35.601818964618502</v>
      </c>
      <c r="K68" s="14">
        <v>37.108486634354499</v>
      </c>
      <c r="L68" s="14">
        <v>39.447293203385797</v>
      </c>
      <c r="M68" s="14">
        <v>41.380599331985799</v>
      </c>
      <c r="N68" s="14">
        <v>42.313193708909701</v>
      </c>
      <c r="O68" s="14">
        <v>41.050488917740402</v>
      </c>
      <c r="P68" s="14">
        <v>43.344371215338498</v>
      </c>
      <c r="Q68" s="14">
        <v>46.702479448323103</v>
      </c>
      <c r="R68" s="14">
        <v>54.646373825465801</v>
      </c>
      <c r="S68" s="14">
        <v>60.373847442057503</v>
      </c>
      <c r="T68" s="14">
        <v>61.058593309788797</v>
      </c>
      <c r="U68" s="14">
        <v>65.591172024012295</v>
      </c>
      <c r="V68" s="14">
        <v>67.715205033198202</v>
      </c>
      <c r="W68" s="14">
        <v>69.236464579176797</v>
      </c>
      <c r="X68" s="14">
        <v>71.202113611885906</v>
      </c>
      <c r="Y68" s="14">
        <v>76.505713540349205</v>
      </c>
      <c r="Z68" s="14">
        <v>71.814180994566499</v>
      </c>
      <c r="AA68" s="14">
        <v>75.239196294523396</v>
      </c>
      <c r="AB68" s="14">
        <v>73.340560078249993</v>
      </c>
      <c r="AC68" s="14">
        <v>73.749020179630904</v>
      </c>
      <c r="AD68" s="14">
        <v>74.894486263186394</v>
      </c>
      <c r="AE68" s="14">
        <v>76.855289274651994</v>
      </c>
      <c r="AF68" s="14">
        <v>79.204569955942901</v>
      </c>
      <c r="AG68" s="14">
        <v>80.326861409141202</v>
      </c>
      <c r="AH68" s="14">
        <v>82.365664750967994</v>
      </c>
      <c r="AI68" s="14">
        <v>80.434150142486303</v>
      </c>
      <c r="AJ68" s="14">
        <v>82.899207198450597</v>
      </c>
      <c r="AK68" s="14">
        <v>82.509795350046105</v>
      </c>
      <c r="AL68" s="14">
        <v>83.5611653587749</v>
      </c>
      <c r="AM68" s="14">
        <v>80.017809672595405</v>
      </c>
      <c r="AN68" s="14">
        <v>87.4925539253925</v>
      </c>
      <c r="AO68" s="14">
        <v>96.044089041599406</v>
      </c>
      <c r="AP68" s="14">
        <v>89.017881048489599</v>
      </c>
      <c r="AQ68" s="14">
        <v>90.424655470356001</v>
      </c>
      <c r="AR68" s="14">
        <v>91.494161847753006</v>
      </c>
      <c r="AS68" s="14">
        <v>101.17388346185101</v>
      </c>
      <c r="AT68" s="14">
        <v>100.362235236446</v>
      </c>
      <c r="AU68" s="14">
        <v>100.023103954973</v>
      </c>
      <c r="AV68" s="14">
        <v>97.815315999778207</v>
      </c>
      <c r="AW68" s="14">
        <v>95.287605371216998</v>
      </c>
      <c r="AX68" s="14">
        <v>96.585644290797504</v>
      </c>
      <c r="AY68" s="14">
        <v>98.555033901121007</v>
      </c>
      <c r="AZ68" s="15">
        <v>2.0390085875990002E-2</v>
      </c>
      <c r="BA68" s="16">
        <v>2.538884431124E-2</v>
      </c>
    </row>
    <row r="69" spans="1:53">
      <c r="B69" s="8"/>
      <c r="C69" s="8"/>
      <c r="D69" s="8"/>
      <c r="E69" s="8"/>
      <c r="F69" s="8"/>
      <c r="G69" s="8"/>
      <c r="H69" s="8"/>
      <c r="I69" s="8"/>
      <c r="J69" s="8"/>
      <c r="K69" s="8"/>
      <c r="L69" s="8"/>
      <c r="M69" s="8"/>
      <c r="N69" s="8"/>
      <c r="O69" s="8"/>
      <c r="P69" s="8"/>
      <c r="Q69" s="8"/>
      <c r="R69" s="8"/>
      <c r="S69" s="8"/>
      <c r="T69" s="8"/>
      <c r="U69" s="8"/>
      <c r="V69" s="8"/>
      <c r="W69" s="8"/>
      <c r="X69" s="8"/>
      <c r="Y69" s="8"/>
      <c r="Z69" s="8"/>
      <c r="AA69" s="8"/>
      <c r="AB69" s="8"/>
      <c r="AC69" s="8"/>
      <c r="AD69" s="8"/>
      <c r="AE69" s="8"/>
      <c r="AF69" s="8"/>
      <c r="AG69" s="8"/>
      <c r="AH69" s="8"/>
      <c r="AI69" s="8"/>
      <c r="AJ69" s="8"/>
      <c r="AK69" s="8"/>
      <c r="AL69" s="8"/>
      <c r="AM69" s="8"/>
      <c r="AN69" s="8"/>
      <c r="AO69" s="8"/>
      <c r="AP69" s="8"/>
      <c r="AQ69" s="8"/>
      <c r="AR69" s="8"/>
      <c r="AS69" s="8"/>
      <c r="AT69" s="8"/>
      <c r="AU69" s="8"/>
      <c r="AV69" s="8"/>
      <c r="AW69" s="8"/>
      <c r="AX69" s="8"/>
      <c r="AY69" s="9"/>
      <c r="AZ69" s="10"/>
      <c r="BA69" s="11"/>
    </row>
    <row r="70" spans="1:53">
      <c r="A70" t="s">
        <v>58</v>
      </c>
      <c r="B70" s="8">
        <v>16.005943787349501</v>
      </c>
      <c r="C70" s="8">
        <v>16.598293082840499</v>
      </c>
      <c r="D70" s="8">
        <v>17.0858476805425</v>
      </c>
      <c r="E70" s="8">
        <v>17.530041079600501</v>
      </c>
      <c r="F70" s="8">
        <v>17.990255428285</v>
      </c>
      <c r="G70" s="8">
        <v>18.039075978763499</v>
      </c>
      <c r="H70" s="8">
        <v>17.946705429784998</v>
      </c>
      <c r="I70" s="8">
        <v>18.693378978373499</v>
      </c>
      <c r="J70" s="8">
        <v>19.596001024157001</v>
      </c>
      <c r="K70" s="8">
        <v>20.698718569025498</v>
      </c>
      <c r="L70" s="8">
        <v>21.595678614869001</v>
      </c>
      <c r="M70" s="8">
        <v>22.463009209690998</v>
      </c>
      <c r="N70" s="8">
        <v>23.4359787577995</v>
      </c>
      <c r="O70" s="8">
        <v>23.972999606138998</v>
      </c>
      <c r="P70" s="8">
        <v>25.012283702506</v>
      </c>
      <c r="Q70" s="8">
        <v>26.091516802503001</v>
      </c>
      <c r="R70" s="8">
        <v>26.826038397014099</v>
      </c>
      <c r="S70" s="8">
        <v>26.768418521679902</v>
      </c>
      <c r="T70" s="8">
        <v>26.497821882873701</v>
      </c>
      <c r="U70" s="8">
        <v>28.135287130743201</v>
      </c>
      <c r="V70" s="8">
        <v>29.57309956716</v>
      </c>
      <c r="W70" s="8">
        <v>30.8398415006622</v>
      </c>
      <c r="X70" s="8">
        <v>32.3648095049858</v>
      </c>
      <c r="Y70" s="8">
        <v>34.336537086367599</v>
      </c>
      <c r="Z70" s="8">
        <v>35.907711210191202</v>
      </c>
      <c r="AA70" s="8">
        <v>36.740909359991498</v>
      </c>
      <c r="AB70" s="8">
        <v>37.9596597235724</v>
      </c>
      <c r="AC70" s="8">
        <v>38.4245735652297</v>
      </c>
      <c r="AD70" s="8">
        <v>38.710824947655198</v>
      </c>
      <c r="AE70" s="8">
        <v>39.497676778852899</v>
      </c>
      <c r="AF70" s="8">
        <v>40.8554199350178</v>
      </c>
      <c r="AG70" s="8">
        <v>42.543429930552797</v>
      </c>
      <c r="AH70" s="8">
        <v>44.642672920294103</v>
      </c>
      <c r="AI70" s="8">
        <v>46.758188107490497</v>
      </c>
      <c r="AJ70" s="8">
        <v>47.412909046895798</v>
      </c>
      <c r="AK70" s="8">
        <v>47.739799500465402</v>
      </c>
      <c r="AL70" s="8">
        <v>48.948822303712298</v>
      </c>
      <c r="AM70" s="8">
        <v>51.461655538115998</v>
      </c>
      <c r="AN70" s="8">
        <v>49.236176889732199</v>
      </c>
      <c r="AO70" s="8">
        <v>50.7491092883524</v>
      </c>
      <c r="AP70" s="8">
        <v>53.861704969585098</v>
      </c>
      <c r="AQ70" s="8">
        <v>56.6118283359732</v>
      </c>
      <c r="AR70" s="8">
        <v>54.897580689811399</v>
      </c>
      <c r="AS70" s="8">
        <v>55.383026680647198</v>
      </c>
      <c r="AT70" s="8">
        <v>53.422809381823399</v>
      </c>
      <c r="AU70" s="8">
        <v>50.647820914404299</v>
      </c>
      <c r="AV70" s="8">
        <v>50.226517892758999</v>
      </c>
      <c r="AW70" s="8">
        <v>47.272380873689599</v>
      </c>
      <c r="AX70" s="8">
        <v>44.944372529296203</v>
      </c>
      <c r="AY70" s="9">
        <v>43.802012521568599</v>
      </c>
      <c r="AZ70" s="10">
        <v>-2.5417197495700001E-2</v>
      </c>
      <c r="BA70" s="11">
        <v>1.12838735804E-2</v>
      </c>
    </row>
    <row r="71" spans="1:53">
      <c r="A71" t="s">
        <v>106</v>
      </c>
      <c r="B71" s="8">
        <v>0</v>
      </c>
      <c r="C71" s="8">
        <v>0</v>
      </c>
      <c r="D71" s="8">
        <v>0</v>
      </c>
      <c r="E71" s="8">
        <v>0</v>
      </c>
      <c r="F71" s="8">
        <v>0</v>
      </c>
      <c r="G71" s="8">
        <v>0</v>
      </c>
      <c r="H71" s="8">
        <v>0</v>
      </c>
      <c r="I71" s="8">
        <v>9.2999999999999999E-2</v>
      </c>
      <c r="J71" s="8">
        <v>0.121</v>
      </c>
      <c r="K71" s="8">
        <v>0.108</v>
      </c>
      <c r="L71" s="8">
        <v>0.125</v>
      </c>
      <c r="M71" s="8">
        <v>0.123</v>
      </c>
      <c r="N71" s="8">
        <v>0.129</v>
      </c>
      <c r="O71" s="8">
        <v>0.125</v>
      </c>
      <c r="P71" s="8">
        <v>9.1999999999999998E-2</v>
      </c>
      <c r="Q71" s="8">
        <v>0.124</v>
      </c>
      <c r="R71" s="8">
        <v>0.128</v>
      </c>
      <c r="S71" s="8">
        <v>0.155</v>
      </c>
      <c r="T71" s="8">
        <v>8.6999999999999994E-2</v>
      </c>
      <c r="U71" s="8">
        <v>3.5000000000000003E-2</v>
      </c>
      <c r="V71" s="8">
        <v>4.9000000000000002E-2</v>
      </c>
      <c r="W71" s="8">
        <v>7.3999999999999996E-2</v>
      </c>
      <c r="X71" s="8">
        <v>0.11600000000000001</v>
      </c>
      <c r="Y71" s="8">
        <v>0.12</v>
      </c>
      <c r="Z71" s="8">
        <v>0.125</v>
      </c>
      <c r="AA71" s="8">
        <v>0.28100000000000003</v>
      </c>
      <c r="AB71" s="8">
        <v>0.09</v>
      </c>
      <c r="AC71" s="8">
        <v>8.4000000000000005E-2</v>
      </c>
      <c r="AD71" s="8">
        <v>3.1E-2</v>
      </c>
      <c r="AE71" s="8">
        <v>2.9000000000000001E-2</v>
      </c>
      <c r="AF71" s="8">
        <v>0.32100000000000001</v>
      </c>
      <c r="AG71" s="8">
        <v>0.17599999999999999</v>
      </c>
      <c r="AH71" s="8">
        <v>0.32300000000000001</v>
      </c>
      <c r="AI71" s="8">
        <v>9.2999999999999999E-2</v>
      </c>
      <c r="AJ71" s="8">
        <v>4.5999999999999999E-2</v>
      </c>
      <c r="AK71" s="8">
        <v>0.33</v>
      </c>
      <c r="AL71" s="8">
        <v>0.35</v>
      </c>
      <c r="AM71" s="8">
        <v>0.36499999999999999</v>
      </c>
      <c r="AN71" s="8">
        <v>0.34899999999999998</v>
      </c>
      <c r="AO71" s="8">
        <v>0.35</v>
      </c>
      <c r="AP71" s="8">
        <v>0.48</v>
      </c>
      <c r="AQ71" s="8">
        <v>0.47099999999999997</v>
      </c>
      <c r="AR71" s="8">
        <v>0.61799999999999999</v>
      </c>
      <c r="AS71" s="8">
        <v>0.64100000000000001</v>
      </c>
      <c r="AT71" s="8">
        <v>0.77500000000000002</v>
      </c>
      <c r="AU71" s="8">
        <v>0.80900000000000005</v>
      </c>
      <c r="AV71" s="8">
        <v>0.72899999999999998</v>
      </c>
      <c r="AW71" s="8">
        <v>0.90200000000000002</v>
      </c>
      <c r="AX71" s="8">
        <v>0.95455300050000003</v>
      </c>
      <c r="AY71" s="9">
        <v>1.012780829</v>
      </c>
      <c r="AZ71" s="10">
        <v>6.1000101268290002E-2</v>
      </c>
      <c r="BA71" s="11">
        <v>2.6090332540000001E-4</v>
      </c>
    </row>
    <row r="72" spans="1:53">
      <c r="A72" t="s">
        <v>60</v>
      </c>
      <c r="B72" s="8">
        <v>114.42</v>
      </c>
      <c r="C72" s="8">
        <v>122.4</v>
      </c>
      <c r="D72" s="8">
        <v>108.8</v>
      </c>
      <c r="E72" s="8">
        <v>107.989999999999</v>
      </c>
      <c r="F72" s="8">
        <v>130.405</v>
      </c>
      <c r="G72" s="8">
        <v>165.91999999999899</v>
      </c>
      <c r="H72" s="8">
        <v>191.30500000000001</v>
      </c>
      <c r="I72" s="8">
        <v>202.315</v>
      </c>
      <c r="J72" s="8">
        <v>204.965</v>
      </c>
      <c r="K72" s="8">
        <v>202.8</v>
      </c>
      <c r="L72" s="8">
        <v>228.565</v>
      </c>
      <c r="M72" s="8">
        <v>234.15</v>
      </c>
      <c r="N72" s="8">
        <v>257.56999999999903</v>
      </c>
      <c r="O72" s="8">
        <v>282.81999999999903</v>
      </c>
      <c r="P72" s="8">
        <v>292.57999999999902</v>
      </c>
      <c r="Q72" s="8">
        <v>304.62984999999901</v>
      </c>
      <c r="R72" s="8">
        <v>302.52578299999902</v>
      </c>
      <c r="S72" s="8">
        <v>320.20365299999901</v>
      </c>
      <c r="T72" s="8">
        <v>343.01175999999901</v>
      </c>
      <c r="U72" s="8">
        <v>373.73498399999897</v>
      </c>
      <c r="V72" s="8">
        <v>406.87469199999902</v>
      </c>
      <c r="W72" s="8">
        <v>428.99009999999998</v>
      </c>
      <c r="X72" s="8">
        <v>462.09508799999901</v>
      </c>
      <c r="Y72" s="8">
        <v>495.39501899999902</v>
      </c>
      <c r="Z72" s="8">
        <v>516.36741799999902</v>
      </c>
      <c r="AA72" s="8">
        <v>524.67980199999897</v>
      </c>
      <c r="AB72" s="8">
        <v>550.98854099999903</v>
      </c>
      <c r="AC72" s="8">
        <v>576.15532999999903</v>
      </c>
      <c r="AD72" s="8">
        <v>604.06089699999904</v>
      </c>
      <c r="AE72" s="8">
        <v>640.429249999999</v>
      </c>
      <c r="AF72" s="8">
        <v>681.18257200000005</v>
      </c>
      <c r="AG72" s="8">
        <v>692.65273999999897</v>
      </c>
      <c r="AH72" s="8">
        <v>675.61008200000003</v>
      </c>
      <c r="AI72" s="8">
        <v>672.45574199999999</v>
      </c>
      <c r="AJ72" s="8">
        <v>690.10424799999896</v>
      </c>
      <c r="AK72" s="8">
        <v>699.89242999999999</v>
      </c>
      <c r="AL72" s="8">
        <v>735.39337</v>
      </c>
      <c r="AM72" s="8">
        <v>808.25571500000001</v>
      </c>
      <c r="AN72" s="8">
        <v>963.19181200000003</v>
      </c>
      <c r="AO72" s="8">
        <v>1125.0186839999999</v>
      </c>
      <c r="AP72" s="8">
        <v>1318.2332919999899</v>
      </c>
      <c r="AQ72" s="8">
        <v>1445.5293810000001</v>
      </c>
      <c r="AR72" s="8">
        <v>1573.1089374999899</v>
      </c>
      <c r="AS72" s="8">
        <v>1598.52200562499</v>
      </c>
      <c r="AT72" s="8">
        <v>1679.0253269999901</v>
      </c>
      <c r="AU72" s="8">
        <v>1740.8368599999999</v>
      </c>
      <c r="AV72" s="8">
        <v>1895.969922</v>
      </c>
      <c r="AW72" s="8">
        <v>1922.4863700000001</v>
      </c>
      <c r="AX72" s="8">
        <v>1961.23019399999</v>
      </c>
      <c r="AY72" s="9">
        <v>1962.35466</v>
      </c>
      <c r="AZ72" s="10">
        <v>5.7334726444000005E-4</v>
      </c>
      <c r="BA72" s="11">
        <v>0.50552380084991</v>
      </c>
    </row>
    <row r="73" spans="1:53">
      <c r="A73" t="s">
        <v>107</v>
      </c>
      <c r="B73" s="8">
        <v>0.123</v>
      </c>
      <c r="C73" s="8">
        <v>0.106</v>
      </c>
      <c r="D73" s="8">
        <v>8.5000000000000006E-2</v>
      </c>
      <c r="E73" s="8">
        <v>6.0999999999999999E-2</v>
      </c>
      <c r="F73" s="8">
        <v>3.5999999999999997E-2</v>
      </c>
      <c r="G73" s="8">
        <v>2.1000000000000001E-2</v>
      </c>
      <c r="H73" s="8">
        <v>2.7E-2</v>
      </c>
      <c r="I73" s="8">
        <v>1.2999999999999999E-2</v>
      </c>
      <c r="J73" s="8">
        <v>7.0000000000000001E-3</v>
      </c>
      <c r="K73" s="8">
        <v>7.0000000000000001E-3</v>
      </c>
      <c r="L73" s="8">
        <v>6.0000000000000001E-3</v>
      </c>
      <c r="M73" s="8">
        <v>8.0000000000000002E-3</v>
      </c>
      <c r="N73" s="8">
        <v>7.0000000000000001E-3</v>
      </c>
      <c r="O73" s="8">
        <v>5.0000000000000001E-3</v>
      </c>
      <c r="P73" s="8">
        <v>4.0000000000000001E-3</v>
      </c>
      <c r="Q73" s="8">
        <v>2E-3</v>
      </c>
      <c r="R73" s="8">
        <v>3.5000000000000003E-2</v>
      </c>
      <c r="S73" s="8">
        <v>0.89500000000000002</v>
      </c>
      <c r="T73" s="8">
        <v>2.1019999999999999</v>
      </c>
      <c r="U73" s="8">
        <v>2.7440000000000002</v>
      </c>
      <c r="V73" s="8">
        <v>3.3969999999999998</v>
      </c>
      <c r="W73" s="8">
        <v>3.931</v>
      </c>
      <c r="X73" s="8">
        <v>4.9260000000000002</v>
      </c>
      <c r="Y73" s="8">
        <v>5.6989999999999998</v>
      </c>
      <c r="Z73" s="8">
        <v>6.1059999999999999</v>
      </c>
      <c r="AA73" s="8">
        <v>5.492</v>
      </c>
      <c r="AB73" s="8">
        <v>5.9260000000000002</v>
      </c>
      <c r="AC73" s="8">
        <v>6.282</v>
      </c>
      <c r="AD73" s="8">
        <v>7.2750000000000004</v>
      </c>
      <c r="AE73" s="8">
        <v>5.1970000000000001</v>
      </c>
      <c r="AF73" s="8">
        <v>5.6020000000000003</v>
      </c>
      <c r="AG73" s="8">
        <v>4.1630000000000003</v>
      </c>
      <c r="AH73" s="8">
        <v>3.5129999999999999</v>
      </c>
      <c r="AI73" s="8">
        <v>4.367</v>
      </c>
      <c r="AJ73" s="8">
        <v>3.73289863380147</v>
      </c>
      <c r="AK73" s="8">
        <v>4.3378952899589196</v>
      </c>
      <c r="AL73" s="8">
        <v>6.8519633132702804</v>
      </c>
      <c r="AM73" s="8">
        <v>5.3300611445495401</v>
      </c>
      <c r="AN73" s="8">
        <v>6.7596971434030797</v>
      </c>
      <c r="AO73" s="8">
        <v>6.3118133180472</v>
      </c>
      <c r="AP73" s="8">
        <v>6.8669150663991596</v>
      </c>
      <c r="AQ73" s="8">
        <v>6.85590427056463</v>
      </c>
      <c r="AR73" s="8">
        <v>7.4804862902455396</v>
      </c>
      <c r="AS73" s="8">
        <v>6.8548294640298097</v>
      </c>
      <c r="AT73" s="8">
        <v>7.1580204452087504</v>
      </c>
      <c r="AU73" s="8">
        <v>6.2272618706410601</v>
      </c>
      <c r="AV73" s="8">
        <v>7.4073039075188696</v>
      </c>
      <c r="AW73" s="8">
        <v>7.2912009171682497</v>
      </c>
      <c r="AX73" s="8">
        <v>7.7709706697238996</v>
      </c>
      <c r="AY73" s="9">
        <v>8.1449794592528892</v>
      </c>
      <c r="AZ73" s="10">
        <v>4.8128966242069998E-2</v>
      </c>
      <c r="BA73" s="11">
        <v>2.0982350688400001E-3</v>
      </c>
    </row>
    <row r="74" spans="1:53">
      <c r="A74" t="s">
        <v>61</v>
      </c>
      <c r="B74" s="8">
        <v>35.546633802800002</v>
      </c>
      <c r="C74" s="8">
        <v>35.461338028199997</v>
      </c>
      <c r="D74" s="8">
        <v>36.052042253499998</v>
      </c>
      <c r="E74" s="8">
        <v>37.302211268000001</v>
      </c>
      <c r="F74" s="8">
        <v>39.625211268000001</v>
      </c>
      <c r="G74" s="8">
        <v>37.558802817</v>
      </c>
      <c r="H74" s="8">
        <v>38.080154929999999</v>
      </c>
      <c r="I74" s="8">
        <v>40.213507042000003</v>
      </c>
      <c r="J74" s="8">
        <v>39.677507042000002</v>
      </c>
      <c r="K74" s="8">
        <v>44.785563379999999</v>
      </c>
      <c r="L74" s="8">
        <v>48.143267606000002</v>
      </c>
      <c r="M74" s="8">
        <v>50.131971831000001</v>
      </c>
      <c r="N74" s="8">
        <v>52.480323943999998</v>
      </c>
      <c r="O74" s="8">
        <v>50.787971831</v>
      </c>
      <c r="P74" s="8">
        <v>53.954676055999997</v>
      </c>
      <c r="Q74" s="8">
        <v>56.712380281999998</v>
      </c>
      <c r="R74" s="8">
        <v>63.24911668</v>
      </c>
      <c r="S74" s="8">
        <v>63.062303120000003</v>
      </c>
      <c r="T74" s="8">
        <v>66.158820739999996</v>
      </c>
      <c r="U74" s="8">
        <v>69.4585048</v>
      </c>
      <c r="V74" s="8">
        <v>72.543916440000004</v>
      </c>
      <c r="W74" s="8">
        <v>78.010449289999997</v>
      </c>
      <c r="X74" s="8">
        <v>85.921514119999998</v>
      </c>
      <c r="Y74" s="8">
        <v>91.656698460000001</v>
      </c>
      <c r="Z74" s="8">
        <v>99.955100900000005</v>
      </c>
      <c r="AA74" s="8">
        <v>95.457509299999998</v>
      </c>
      <c r="AB74" s="8">
        <v>101.76076584</v>
      </c>
      <c r="AC74" s="8">
        <v>108.21836070000001</v>
      </c>
      <c r="AD74" s="8">
        <v>112.5073058</v>
      </c>
      <c r="AE74" s="8">
        <v>115.82905940000001</v>
      </c>
      <c r="AF74" s="8">
        <v>124.95292699999899</v>
      </c>
      <c r="AG74" s="8">
        <v>134.39490259999999</v>
      </c>
      <c r="AH74" s="8">
        <v>135.8988391</v>
      </c>
      <c r="AI74" s="8">
        <v>136.06454629999899</v>
      </c>
      <c r="AJ74" s="8">
        <v>135.7521351</v>
      </c>
      <c r="AK74" s="8">
        <v>144.243214499999</v>
      </c>
      <c r="AL74" s="8">
        <v>145.18922370000001</v>
      </c>
      <c r="AM74" s="8">
        <v>151.847541199999</v>
      </c>
      <c r="AN74" s="8">
        <v>156.8018514</v>
      </c>
      <c r="AO74" s="8">
        <v>172.25845719999899</v>
      </c>
      <c r="AP74" s="8">
        <v>184.4377164</v>
      </c>
      <c r="AQ74" s="8">
        <v>195.44274976</v>
      </c>
      <c r="AR74" s="8">
        <v>210.27132914000001</v>
      </c>
      <c r="AS74" s="8">
        <v>230.3763975</v>
      </c>
      <c r="AT74" s="8">
        <v>250.3418423</v>
      </c>
      <c r="AU74" s="8">
        <v>260.21443499999998</v>
      </c>
      <c r="AV74" s="8">
        <v>270.06123989999998</v>
      </c>
      <c r="AW74" s="8">
        <v>302.287626066732</v>
      </c>
      <c r="AX74" s="8">
        <v>324.27177997226602</v>
      </c>
      <c r="AY74" s="9">
        <v>360.16371929151302</v>
      </c>
      <c r="AZ74" s="10">
        <v>0.11068474501371001</v>
      </c>
      <c r="BA74" s="11">
        <v>9.2782080173490003E-2</v>
      </c>
    </row>
    <row r="75" spans="1:53">
      <c r="A75" t="s">
        <v>62</v>
      </c>
      <c r="B75" s="8">
        <v>0.129</v>
      </c>
      <c r="C75" s="8">
        <v>0.158</v>
      </c>
      <c r="D75" s="8">
        <v>0.111</v>
      </c>
      <c r="E75" s="8">
        <v>8.3000000000000004E-2</v>
      </c>
      <c r="F75" s="8">
        <v>0.1</v>
      </c>
      <c r="G75" s="8">
        <v>8.6999999999999994E-2</v>
      </c>
      <c r="H75" s="8">
        <v>0.1</v>
      </c>
      <c r="I75" s="8">
        <v>0.1</v>
      </c>
      <c r="J75" s="8">
        <v>6.7000000000000004E-2</v>
      </c>
      <c r="K75" s="8">
        <v>7.2999999999999995E-2</v>
      </c>
      <c r="L75" s="8">
        <v>9.2999999999999999E-2</v>
      </c>
      <c r="M75" s="8">
        <v>9.2999999999999999E-2</v>
      </c>
      <c r="N75" s="8">
        <v>0.1</v>
      </c>
      <c r="O75" s="8">
        <v>0.13300000000000001</v>
      </c>
      <c r="P75" s="8">
        <v>0.2</v>
      </c>
      <c r="Q75" s="8">
        <v>0.253</v>
      </c>
      <c r="R75" s="8">
        <v>0.27</v>
      </c>
      <c r="S75" s="8">
        <v>0.255</v>
      </c>
      <c r="T75" s="8">
        <v>0.255</v>
      </c>
      <c r="U75" s="8">
        <v>0.26700000000000002</v>
      </c>
      <c r="V75" s="8">
        <v>0.9</v>
      </c>
      <c r="W75" s="8">
        <v>1.446</v>
      </c>
      <c r="X75" s="8">
        <v>2.2669999999999999</v>
      </c>
      <c r="Y75" s="8">
        <v>2.3679999999999999</v>
      </c>
      <c r="Z75" s="8">
        <v>3.5539999999999998</v>
      </c>
      <c r="AA75" s="8">
        <v>3.4219167194</v>
      </c>
      <c r="AB75" s="8">
        <v>3.4630568884000001</v>
      </c>
      <c r="AC75" s="8">
        <v>4.2271694112000002</v>
      </c>
      <c r="AD75" s="8">
        <v>4.9277428700000003</v>
      </c>
      <c r="AE75" s="8">
        <v>4.9294705242000001</v>
      </c>
      <c r="AF75" s="8">
        <v>5.4249084067000002</v>
      </c>
      <c r="AG75" s="8">
        <v>6.4665392400000004</v>
      </c>
      <c r="AH75" s="8">
        <v>7.9750448399999998</v>
      </c>
      <c r="AI75" s="8">
        <v>8.5584122399999991</v>
      </c>
      <c r="AJ75" s="8">
        <v>11.7794381596</v>
      </c>
      <c r="AK75" s="8">
        <v>13.1645661844</v>
      </c>
      <c r="AL75" s="8">
        <v>16.713290673700001</v>
      </c>
      <c r="AM75" s="8">
        <v>17.2399813633</v>
      </c>
      <c r="AN75" s="8">
        <v>23.1425092719</v>
      </c>
      <c r="AO75" s="8">
        <v>21.261522745200001</v>
      </c>
      <c r="AP75" s="8">
        <v>24.3663349479</v>
      </c>
      <c r="AQ75" s="8">
        <v>28.870834386999999</v>
      </c>
      <c r="AR75" s="8">
        <v>36.221812200000002</v>
      </c>
      <c r="AS75" s="8">
        <v>31.509648277099998</v>
      </c>
      <c r="AT75" s="8">
        <v>33.172391699999999</v>
      </c>
      <c r="AU75" s="8">
        <v>39.480420000000002</v>
      </c>
      <c r="AV75" s="8">
        <v>46.880229227999997</v>
      </c>
      <c r="AW75" s="8">
        <v>53.018382428300001</v>
      </c>
      <c r="AX75" s="8">
        <v>57.602494962100003</v>
      </c>
      <c r="AY75" s="9">
        <v>60.802633571105503</v>
      </c>
      <c r="AZ75" s="10">
        <v>5.5555555969480003E-2</v>
      </c>
      <c r="BA75" s="11">
        <v>1.5663417056199998E-2</v>
      </c>
    </row>
    <row r="76" spans="1:53">
      <c r="A76" t="s">
        <v>108</v>
      </c>
      <c r="B76" s="8">
        <v>43.597999999999999</v>
      </c>
      <c r="C76" s="8">
        <v>45.540999999999997</v>
      </c>
      <c r="D76" s="8">
        <v>50.886000000000003</v>
      </c>
      <c r="E76" s="8">
        <v>53.942</v>
      </c>
      <c r="F76" s="8">
        <v>58.151000000000003</v>
      </c>
      <c r="G76" s="8">
        <v>60.198999999999998</v>
      </c>
      <c r="H76" s="8">
        <v>53.860999999999997</v>
      </c>
      <c r="I76" s="8">
        <v>50.459000000000003</v>
      </c>
      <c r="J76" s="8">
        <v>53.667999999999999</v>
      </c>
      <c r="K76" s="8">
        <v>57.338000000000001</v>
      </c>
      <c r="L76" s="8">
        <v>54.44</v>
      </c>
      <c r="M76" s="8">
        <v>52.527000000000001</v>
      </c>
      <c r="N76" s="8">
        <v>52.481999999999999</v>
      </c>
      <c r="O76" s="8">
        <v>46.466000000000001</v>
      </c>
      <c r="P76" s="8">
        <v>50.435000000000002</v>
      </c>
      <c r="Q76" s="8">
        <v>57.603999999999999</v>
      </c>
      <c r="R76" s="8">
        <v>63.585000000000001</v>
      </c>
      <c r="S76" s="8">
        <v>62</v>
      </c>
      <c r="T76" s="8">
        <v>63</v>
      </c>
      <c r="U76" s="8">
        <v>69.89</v>
      </c>
      <c r="V76" s="8">
        <v>73.747</v>
      </c>
      <c r="W76" s="8">
        <v>69.549000000000007</v>
      </c>
      <c r="X76" s="8">
        <v>69.370999999999995</v>
      </c>
      <c r="Y76" s="8">
        <v>76.206999999999994</v>
      </c>
      <c r="Z76" s="8">
        <v>75.617999999999995</v>
      </c>
      <c r="AA76" s="8">
        <v>75.960999999999999</v>
      </c>
      <c r="AB76" s="8">
        <v>79.004000000000005</v>
      </c>
      <c r="AC76" s="8">
        <v>77.988</v>
      </c>
      <c r="AD76" s="8">
        <v>79.171999999999997</v>
      </c>
      <c r="AE76" s="8">
        <v>82.025999999999996</v>
      </c>
      <c r="AF76" s="8">
        <v>86.198999999999998</v>
      </c>
      <c r="AG76" s="8">
        <v>88.275000000000006</v>
      </c>
      <c r="AH76" s="8">
        <v>89.787999999999997</v>
      </c>
      <c r="AI76" s="8">
        <v>88.447000000000003</v>
      </c>
      <c r="AJ76" s="8">
        <v>91.477000000000004</v>
      </c>
      <c r="AK76" s="8">
        <v>98.870999999999995</v>
      </c>
      <c r="AL76" s="8">
        <v>103.047</v>
      </c>
      <c r="AM76" s="8">
        <v>106.604</v>
      </c>
      <c r="AN76" s="8">
        <v>112.187</v>
      </c>
      <c r="AO76" s="8">
        <v>120.782</v>
      </c>
      <c r="AP76" s="8">
        <v>121.282</v>
      </c>
      <c r="AQ76" s="8">
        <v>119.10527687699999</v>
      </c>
      <c r="AR76" s="8">
        <v>125.335313005</v>
      </c>
      <c r="AS76" s="8">
        <v>128.66357697199999</v>
      </c>
      <c r="AT76" s="8">
        <v>108.78200848900001</v>
      </c>
      <c r="AU76" s="8">
        <v>123.71285218</v>
      </c>
      <c r="AV76" s="8">
        <v>117.73250550100001</v>
      </c>
      <c r="AW76" s="8">
        <v>124.377646411</v>
      </c>
      <c r="AX76" s="8">
        <v>128.562592505</v>
      </c>
      <c r="AY76" s="9">
        <v>126.54070740100001</v>
      </c>
      <c r="AZ76" s="10">
        <v>-1.5726853162050001E-2</v>
      </c>
      <c r="BA76" s="11">
        <v>3.2598257064820002E-2</v>
      </c>
    </row>
    <row r="77" spans="1:53">
      <c r="A77" t="s">
        <v>63</v>
      </c>
      <c r="B77" s="8">
        <v>1.4999999999999999E-2</v>
      </c>
      <c r="C77" s="8">
        <v>0.02</v>
      </c>
      <c r="D77" s="8">
        <v>1.2E-2</v>
      </c>
      <c r="E77" s="8">
        <v>1.2E-2</v>
      </c>
      <c r="F77" s="8">
        <v>1.4999999999999999E-2</v>
      </c>
      <c r="G77" s="8">
        <v>1.6E-2</v>
      </c>
      <c r="H77" s="8">
        <v>4.1000000000000002E-2</v>
      </c>
      <c r="I77" s="8">
        <v>0.104</v>
      </c>
      <c r="J77" s="8">
        <v>9.9000000000000005E-2</v>
      </c>
      <c r="K77" s="8">
        <v>9.9000000000000005E-2</v>
      </c>
      <c r="L77" s="8">
        <v>8.9999999999999993E-3</v>
      </c>
      <c r="M77" s="8">
        <v>0.01</v>
      </c>
      <c r="N77" s="8">
        <v>1.0999999999999999E-2</v>
      </c>
      <c r="O77" s="8">
        <v>2.4E-2</v>
      </c>
      <c r="P77" s="8">
        <v>3.4000000000000002E-2</v>
      </c>
      <c r="Q77" s="8">
        <v>0.05</v>
      </c>
      <c r="R77" s="8">
        <v>9.2999999999999999E-2</v>
      </c>
      <c r="S77" s="8">
        <v>8.5000000000000006E-2</v>
      </c>
      <c r="T77" s="8">
        <v>0.221</v>
      </c>
      <c r="U77" s="8">
        <v>0.23899999999999999</v>
      </c>
      <c r="V77" s="8">
        <v>0.31900000000000001</v>
      </c>
      <c r="W77" s="8">
        <v>0.23699999999999999</v>
      </c>
      <c r="X77" s="8">
        <v>0.32700000000000001</v>
      </c>
      <c r="Y77" s="8">
        <v>0.26</v>
      </c>
      <c r="Z77" s="8">
        <v>1.1970000000000001</v>
      </c>
      <c r="AA77" s="8">
        <v>1.3260000000000001</v>
      </c>
      <c r="AB77" s="8">
        <v>1.5620000000000001</v>
      </c>
      <c r="AC77" s="8">
        <v>1.64</v>
      </c>
      <c r="AD77" s="8">
        <v>1.371</v>
      </c>
      <c r="AE77" s="8">
        <v>1.5229999999999999</v>
      </c>
      <c r="AF77" s="8">
        <v>1.669</v>
      </c>
      <c r="AG77" s="8">
        <v>1.677</v>
      </c>
      <c r="AH77" s="8">
        <v>1.6220000000000001</v>
      </c>
      <c r="AI77" s="8">
        <v>1.7310000000000001</v>
      </c>
      <c r="AJ77" s="8">
        <v>1.94</v>
      </c>
      <c r="AK77" s="8">
        <v>2.4860000000000002</v>
      </c>
      <c r="AL77" s="8">
        <v>2.9710000000000001</v>
      </c>
      <c r="AM77" s="8">
        <v>3.6419999999999999</v>
      </c>
      <c r="AN77" s="8">
        <v>5.3159999999999998</v>
      </c>
      <c r="AO77" s="8">
        <v>6.6319999999999997</v>
      </c>
      <c r="AP77" s="8">
        <v>6.8890000000000002</v>
      </c>
      <c r="AQ77" s="8">
        <v>7.298</v>
      </c>
      <c r="AR77" s="8">
        <v>8.8469999999999995</v>
      </c>
      <c r="AS77" s="8">
        <v>9.782</v>
      </c>
      <c r="AT77" s="8">
        <v>10.622999999999999</v>
      </c>
      <c r="AU77" s="8">
        <v>14.776999999999999</v>
      </c>
      <c r="AV77" s="8">
        <v>14.772</v>
      </c>
      <c r="AW77" s="8">
        <v>15.882</v>
      </c>
      <c r="AX77" s="8">
        <v>16.958941260299301</v>
      </c>
      <c r="AY77" s="9">
        <v>15.9045908012576</v>
      </c>
      <c r="AZ77" s="10">
        <v>-6.217077001929E-2</v>
      </c>
      <c r="BA77" s="11">
        <v>4.09719487652E-3</v>
      </c>
    </row>
    <row r="78" spans="1:53">
      <c r="A78" t="s">
        <v>109</v>
      </c>
      <c r="B78" s="8">
        <v>1.645</v>
      </c>
      <c r="C78" s="8">
        <v>1.6</v>
      </c>
      <c r="D78" s="8">
        <v>1.4610000000000001</v>
      </c>
      <c r="E78" s="8">
        <v>1.375</v>
      </c>
      <c r="F78" s="8">
        <v>1.41</v>
      </c>
      <c r="G78" s="8">
        <v>1.411</v>
      </c>
      <c r="H78" s="8">
        <v>1.2549999999999999</v>
      </c>
      <c r="I78" s="8">
        <v>1.286</v>
      </c>
      <c r="J78" s="8">
        <v>1.4570000000000001</v>
      </c>
      <c r="K78" s="8">
        <v>1.49996226234833</v>
      </c>
      <c r="L78" s="8">
        <v>1.4115751886882599</v>
      </c>
      <c r="M78" s="8">
        <v>1.45457389892042</v>
      </c>
      <c r="N78" s="8">
        <v>1.3853114550492001</v>
      </c>
      <c r="O78" s="8">
        <v>1.2778260246488999</v>
      </c>
      <c r="P78" s="8">
        <v>1.1392944492213599</v>
      </c>
      <c r="Q78" s="8">
        <v>1.1718164230438499</v>
      </c>
      <c r="R78" s="8">
        <v>1.1674933123148901</v>
      </c>
      <c r="S78" s="8">
        <v>1.1445005732301501</v>
      </c>
      <c r="T78" s="8">
        <v>1.2681642304385199</v>
      </c>
      <c r="U78" s="8">
        <v>1.17946379096207</v>
      </c>
      <c r="V78" s="8">
        <v>1.0890825929110499</v>
      </c>
      <c r="W78" s="8">
        <v>1.2516642782077001</v>
      </c>
      <c r="X78" s="8">
        <v>1.04470048724563</v>
      </c>
      <c r="Y78" s="8">
        <v>1.1320688831565899</v>
      </c>
      <c r="Z78" s="8">
        <v>1.23252579535684</v>
      </c>
      <c r="AA78" s="8">
        <v>1.1980438521066199</v>
      </c>
      <c r="AB78" s="8">
        <v>1.14234881054744</v>
      </c>
      <c r="AC78" s="8">
        <v>1.2578448934747299</v>
      </c>
      <c r="AD78" s="8">
        <v>1.23914588707366</v>
      </c>
      <c r="AE78" s="8">
        <v>1.17133920894239</v>
      </c>
      <c r="AF78" s="8">
        <v>1.2130025317665001</v>
      </c>
      <c r="AG78" s="8">
        <v>1.1763062482086599</v>
      </c>
      <c r="AH78" s="8">
        <v>1.2643340976402</v>
      </c>
      <c r="AI78" s="8">
        <v>1.14972699914016</v>
      </c>
      <c r="AJ78" s="8">
        <v>1.17845514474061</v>
      </c>
      <c r="AK78" s="8">
        <v>1.1225219738224901</v>
      </c>
      <c r="AL78" s="8">
        <v>1.3984068978694899</v>
      </c>
      <c r="AM78" s="8">
        <v>1.3982366007452001</v>
      </c>
      <c r="AN78" s="8">
        <v>2.00658760867488</v>
      </c>
      <c r="AO78" s="8">
        <v>2.0685394573421201</v>
      </c>
      <c r="AP78" s="8">
        <v>2.2868560714626902</v>
      </c>
      <c r="AQ78" s="8">
        <v>2.2466860131842901</v>
      </c>
      <c r="AR78" s="8">
        <v>1.71322203114551</v>
      </c>
      <c r="AS78" s="8">
        <v>2.1241492004623899</v>
      </c>
      <c r="AT78" s="8">
        <v>1.6144641489960501</v>
      </c>
      <c r="AU78" s="8">
        <v>1.39707031031777</v>
      </c>
      <c r="AV78" s="8">
        <v>1.42625279039247</v>
      </c>
      <c r="AW78" s="8">
        <v>1.7389500932361499</v>
      </c>
      <c r="AX78" s="8">
        <v>1.53472012455218</v>
      </c>
      <c r="AY78" s="9">
        <v>1.4674665463174299</v>
      </c>
      <c r="AZ78" s="10">
        <v>-4.3821394443509999E-2</v>
      </c>
      <c r="BA78" s="11">
        <v>3.7803529994999999E-4</v>
      </c>
    </row>
    <row r="79" spans="1:53">
      <c r="A79" t="s">
        <v>110</v>
      </c>
      <c r="B79" s="8">
        <v>1.379</v>
      </c>
      <c r="C79" s="8">
        <v>1.1639999999999999</v>
      </c>
      <c r="D79" s="8">
        <v>1.1180000000000001</v>
      </c>
      <c r="E79" s="8">
        <v>1.2310000000000001</v>
      </c>
      <c r="F79" s="8">
        <v>1.1080000000000001</v>
      </c>
      <c r="G79" s="8">
        <v>0.92300000000000004</v>
      </c>
      <c r="H79" s="8">
        <v>0.73099999999999998</v>
      </c>
      <c r="I79" s="8">
        <v>0.58599999999999997</v>
      </c>
      <c r="J79" s="8">
        <v>0.58199999999999996</v>
      </c>
      <c r="K79" s="8">
        <v>0.53300000000000003</v>
      </c>
      <c r="L79" s="8">
        <v>0.51700000000000002</v>
      </c>
      <c r="M79" s="8">
        <v>0.51200000000000001</v>
      </c>
      <c r="N79" s="8">
        <v>0.55700000000000005</v>
      </c>
      <c r="O79" s="8">
        <v>0.59299999999999997</v>
      </c>
      <c r="P79" s="8">
        <v>0.66100000000000003</v>
      </c>
      <c r="Q79" s="8">
        <v>0.70399999999999996</v>
      </c>
      <c r="R79" s="8">
        <v>0.79900000000000004</v>
      </c>
      <c r="S79" s="8">
        <v>0.90600000000000003</v>
      </c>
      <c r="T79" s="8">
        <v>1.028</v>
      </c>
      <c r="U79" s="8">
        <v>1.1659999999999999</v>
      </c>
      <c r="V79" s="8">
        <v>1.323</v>
      </c>
      <c r="W79" s="8">
        <v>1.5009999999999999</v>
      </c>
      <c r="X79" s="8">
        <v>1.704</v>
      </c>
      <c r="Y79" s="8">
        <v>1.782</v>
      </c>
      <c r="Z79" s="8">
        <v>1.952</v>
      </c>
      <c r="AA79" s="8">
        <v>2.069</v>
      </c>
      <c r="AB79" s="8">
        <v>2.048</v>
      </c>
      <c r="AC79" s="8">
        <v>2.1030000000000002</v>
      </c>
      <c r="AD79" s="8">
        <v>2.2080000000000002</v>
      </c>
      <c r="AE79" s="8">
        <v>2.1920000000000002</v>
      </c>
      <c r="AF79" s="8">
        <v>2.21</v>
      </c>
      <c r="AG79" s="8">
        <v>2.2400000000000002</v>
      </c>
      <c r="AH79" s="8">
        <v>2.0939999999999999</v>
      </c>
      <c r="AI79" s="8">
        <v>2.0960000000000001</v>
      </c>
      <c r="AJ79" s="8">
        <v>2.097</v>
      </c>
      <c r="AK79" s="8">
        <v>2.028</v>
      </c>
      <c r="AL79" s="8">
        <v>2.105</v>
      </c>
      <c r="AM79" s="8">
        <v>2.36</v>
      </c>
      <c r="AN79" s="8">
        <v>2.91</v>
      </c>
      <c r="AO79" s="8">
        <v>3.7641665</v>
      </c>
      <c r="AP79" s="8">
        <v>4.1052098355600002</v>
      </c>
      <c r="AQ79" s="8">
        <v>4.0312794801600003</v>
      </c>
      <c r="AR79" s="8">
        <v>5.3330770352399997</v>
      </c>
      <c r="AS79" s="8">
        <v>5.78109968412</v>
      </c>
      <c r="AT79" s="8">
        <v>5.2008293441999998</v>
      </c>
      <c r="AU79" s="8">
        <v>4.9061151450000002</v>
      </c>
      <c r="AV79" s="8">
        <v>4.3940630650800001</v>
      </c>
      <c r="AW79" s="8">
        <v>4.4151649204799996</v>
      </c>
      <c r="AX79" s="8">
        <v>3.5391853556399999</v>
      </c>
      <c r="AY79" s="9">
        <v>4.8613806649200004</v>
      </c>
      <c r="AZ79" s="10">
        <v>0.37358745932579002</v>
      </c>
      <c r="BA79" s="11">
        <v>1.2523443438100001E-3</v>
      </c>
    </row>
    <row r="80" spans="1:53">
      <c r="A80" t="s">
        <v>111</v>
      </c>
      <c r="B80" s="8">
        <v>1.4999999999999999E-2</v>
      </c>
      <c r="C80" s="8">
        <v>1.6E-2</v>
      </c>
      <c r="D80" s="8">
        <v>2.1000000000000001E-2</v>
      </c>
      <c r="E80" s="8">
        <v>1.4E-2</v>
      </c>
      <c r="F80" s="8">
        <v>1.4E-2</v>
      </c>
      <c r="G80" s="8">
        <v>1.9E-2</v>
      </c>
      <c r="H80" s="8">
        <v>2.1000000000000001E-2</v>
      </c>
      <c r="I80" s="8">
        <v>1.9E-2</v>
      </c>
      <c r="J80" s="8">
        <v>1.9E-2</v>
      </c>
      <c r="K80" s="8">
        <v>2.7E-2</v>
      </c>
      <c r="L80" s="8">
        <v>5.5E-2</v>
      </c>
      <c r="M80" s="8">
        <v>6.4000000000000001E-2</v>
      </c>
      <c r="N80" s="8">
        <v>0.13600000000000001</v>
      </c>
      <c r="O80" s="8">
        <v>0.13900000000000001</v>
      </c>
      <c r="P80" s="8">
        <v>0.122</v>
      </c>
      <c r="Q80" s="8">
        <v>0.14299999999999999</v>
      </c>
      <c r="R80" s="8">
        <v>0.14599999999999999</v>
      </c>
      <c r="S80" s="8">
        <v>0.16400000000000001</v>
      </c>
      <c r="T80" s="8">
        <v>0.52800000000000002</v>
      </c>
      <c r="U80" s="8">
        <v>0.84599999999999997</v>
      </c>
      <c r="V80" s="8">
        <v>1.2010000000000001</v>
      </c>
      <c r="W80" s="8">
        <v>0.92500000000000004</v>
      </c>
      <c r="X80" s="8">
        <v>1.042</v>
      </c>
      <c r="Y80" s="8">
        <v>1.2490000000000001</v>
      </c>
      <c r="Z80" s="8">
        <v>1.07</v>
      </c>
      <c r="AA80" s="8">
        <v>1.028</v>
      </c>
      <c r="AB80" s="8">
        <v>1.2669999999999999</v>
      </c>
      <c r="AC80" s="8">
        <v>1.147</v>
      </c>
      <c r="AD80" s="8">
        <v>1.3129999999999999</v>
      </c>
      <c r="AE80" s="8">
        <v>1.31</v>
      </c>
      <c r="AF80" s="8">
        <v>1.4350000000000001</v>
      </c>
      <c r="AG80" s="8">
        <v>1.9990000000000001</v>
      </c>
      <c r="AH80" s="8">
        <v>2.3730000000000002</v>
      </c>
      <c r="AI80" s="8">
        <v>2.7210000000000001</v>
      </c>
      <c r="AJ80" s="8">
        <v>2.883</v>
      </c>
      <c r="AK80" s="8">
        <v>4.28</v>
      </c>
      <c r="AL80" s="8">
        <v>4.53</v>
      </c>
      <c r="AM80" s="8">
        <v>4.72</v>
      </c>
      <c r="AN80" s="8">
        <v>4.7370000000000001</v>
      </c>
      <c r="AO80" s="8">
        <v>4.9883143590000003</v>
      </c>
      <c r="AP80" s="8">
        <v>5.713365756</v>
      </c>
      <c r="AQ80" s="8">
        <v>5.5466431580000002</v>
      </c>
      <c r="AR80" s="8">
        <v>5.9348339067595504</v>
      </c>
      <c r="AS80" s="8">
        <v>6.9968380288800001</v>
      </c>
      <c r="AT80" s="8">
        <v>6.6779902545300001</v>
      </c>
      <c r="AU80" s="8">
        <v>7.73080259336</v>
      </c>
      <c r="AV80" s="8">
        <v>8.2700946020000004</v>
      </c>
      <c r="AW80" s="8">
        <v>9.8467880000000001</v>
      </c>
      <c r="AX80" s="8">
        <v>10.993682</v>
      </c>
      <c r="AY80" s="9">
        <v>11.712960000000001</v>
      </c>
      <c r="AZ80" s="10">
        <v>6.5426491200920006E-2</v>
      </c>
      <c r="BA80" s="11">
        <v>3.0173854902400001E-3</v>
      </c>
    </row>
    <row r="81" spans="1:53">
      <c r="A81" t="s">
        <v>112</v>
      </c>
      <c r="B81" s="8">
        <v>4.0000000000000001E-3</v>
      </c>
      <c r="C81" s="8">
        <v>5.0000000000000001E-3</v>
      </c>
      <c r="D81" s="8">
        <v>3.0000000000000001E-3</v>
      </c>
      <c r="E81" s="8">
        <v>6.0000000000000001E-3</v>
      </c>
      <c r="F81" s="8">
        <v>3.0000000000000001E-3</v>
      </c>
      <c r="G81" s="8">
        <v>3.0000000000000001E-3</v>
      </c>
      <c r="H81" s="8">
        <v>5.0000000000000001E-3</v>
      </c>
      <c r="I81" s="8">
        <v>5.0000000000000001E-3</v>
      </c>
      <c r="J81" s="8">
        <v>6.0000000000000001E-3</v>
      </c>
      <c r="K81" s="8">
        <v>8.9999999999999993E-3</v>
      </c>
      <c r="L81" s="8">
        <v>1E-3</v>
      </c>
      <c r="M81" s="8">
        <v>3.0000000000000001E-3</v>
      </c>
      <c r="N81" s="8">
        <v>4.0000000000000001E-3</v>
      </c>
      <c r="O81" s="8">
        <v>5.0000000000000001E-3</v>
      </c>
      <c r="P81" s="8">
        <v>1E-3</v>
      </c>
      <c r="Q81" s="8">
        <v>3.0000000000000001E-3</v>
      </c>
      <c r="R81" s="8">
        <v>5.0000000000000001E-3</v>
      </c>
      <c r="S81" s="8">
        <v>1E-3</v>
      </c>
      <c r="T81" s="8">
        <v>4.0000000000000001E-3</v>
      </c>
      <c r="U81" s="8">
        <v>5.0000000000000001E-3</v>
      </c>
      <c r="V81" s="8">
        <v>1.2E-2</v>
      </c>
      <c r="W81" s="8">
        <v>7.0000000000000001E-3</v>
      </c>
      <c r="X81" s="8">
        <v>1.0999999999999999E-2</v>
      </c>
      <c r="Y81" s="8">
        <v>1.2999999999999999E-2</v>
      </c>
      <c r="Z81" s="8">
        <v>1.2E-2</v>
      </c>
      <c r="AA81" s="8">
        <v>2.1999999999999999E-2</v>
      </c>
      <c r="AB81" s="8">
        <v>1.2999999999999999E-2</v>
      </c>
      <c r="AC81" s="8">
        <v>1.7999999999999999E-2</v>
      </c>
      <c r="AD81" s="8">
        <v>0.02</v>
      </c>
      <c r="AE81" s="8">
        <v>2.4E-2</v>
      </c>
      <c r="AF81" s="8">
        <v>1.0999999999999999E-2</v>
      </c>
      <c r="AG81" s="8">
        <v>0</v>
      </c>
      <c r="AH81" s="8">
        <v>0</v>
      </c>
      <c r="AI81" s="8">
        <v>0</v>
      </c>
      <c r="AJ81" s="8">
        <v>0</v>
      </c>
      <c r="AK81" s="8">
        <v>0</v>
      </c>
      <c r="AL81" s="8">
        <v>0</v>
      </c>
      <c r="AM81" s="8">
        <v>7.0000000000000001E-3</v>
      </c>
      <c r="AN81" s="8">
        <v>8.9999999999999993E-3</v>
      </c>
      <c r="AO81" s="8">
        <v>7.0000000000000001E-3</v>
      </c>
      <c r="AP81" s="8">
        <v>2E-3</v>
      </c>
      <c r="AQ81" s="8">
        <v>5.0000000000000001E-3</v>
      </c>
      <c r="AR81" s="8">
        <v>8.0000000000000002E-3</v>
      </c>
      <c r="AS81" s="8">
        <v>4.0000000000000001E-3</v>
      </c>
      <c r="AT81" s="8">
        <v>4.0000000000000001E-3</v>
      </c>
      <c r="AU81" s="8">
        <v>7.0000000000000001E-3</v>
      </c>
      <c r="AV81" s="8">
        <v>7.0000000000000001E-3</v>
      </c>
      <c r="AW81" s="8">
        <v>7.0000000000000001E-3</v>
      </c>
      <c r="AX81" s="8">
        <v>7.2903274000000002E-3</v>
      </c>
      <c r="AY81" s="9">
        <v>7.5045806449999999E-3</v>
      </c>
      <c r="AZ81" s="10">
        <v>2.938869968057E-2</v>
      </c>
      <c r="BA81" s="11">
        <v>1.9332612700000001E-6</v>
      </c>
    </row>
    <row r="82" spans="1:53">
      <c r="A82" t="s">
        <v>113</v>
      </c>
      <c r="B82" s="8">
        <v>4.952</v>
      </c>
      <c r="C82" s="8">
        <v>5.6070000000000002</v>
      </c>
      <c r="D82" s="8">
        <v>5.3490000000000002</v>
      </c>
      <c r="E82" s="8">
        <v>5.05</v>
      </c>
      <c r="F82" s="8">
        <v>5.274</v>
      </c>
      <c r="G82" s="8">
        <v>5.6289999999999996</v>
      </c>
      <c r="H82" s="8">
        <v>5.6890000000000001</v>
      </c>
      <c r="I82" s="8">
        <v>5.8310000000000004</v>
      </c>
      <c r="J82" s="8">
        <v>7.3739999999999997</v>
      </c>
      <c r="K82" s="8">
        <v>7.6050000000000004</v>
      </c>
      <c r="L82" s="8">
        <v>8.0350000000000001</v>
      </c>
      <c r="M82" s="8">
        <v>8.9570000000000007</v>
      </c>
      <c r="N82" s="8">
        <v>9.7780000000000005</v>
      </c>
      <c r="O82" s="8">
        <v>9.8940000000000001</v>
      </c>
      <c r="P82" s="8">
        <v>11.843</v>
      </c>
      <c r="Q82" s="8">
        <v>13.199</v>
      </c>
      <c r="R82" s="8">
        <v>15.244</v>
      </c>
      <c r="S82" s="8">
        <v>15.45</v>
      </c>
      <c r="T82" s="8">
        <v>16.491</v>
      </c>
      <c r="U82" s="8">
        <v>19.867000000000001</v>
      </c>
      <c r="V82" s="8">
        <v>22.021999999999998</v>
      </c>
      <c r="W82" s="8">
        <v>23.331</v>
      </c>
      <c r="X82" s="8">
        <v>23.638999999999999</v>
      </c>
      <c r="Y82" s="8">
        <v>25.161999999999999</v>
      </c>
      <c r="Z82" s="8">
        <v>24.492999999999999</v>
      </c>
      <c r="AA82" s="8">
        <v>24.385000000000002</v>
      </c>
      <c r="AB82" s="8">
        <v>24.535</v>
      </c>
      <c r="AC82" s="8">
        <v>23.617999999999999</v>
      </c>
      <c r="AD82" s="8">
        <v>25.882000000000001</v>
      </c>
      <c r="AE82" s="8">
        <v>26.701000000000001</v>
      </c>
      <c r="AF82" s="8">
        <v>28.12</v>
      </c>
      <c r="AG82" s="8">
        <v>32.237000000000002</v>
      </c>
      <c r="AH82" s="8">
        <v>34.758000000000003</v>
      </c>
      <c r="AI82" s="8">
        <v>36.082000000000001</v>
      </c>
      <c r="AJ82" s="8">
        <v>38.216000000000001</v>
      </c>
      <c r="AK82" s="8">
        <v>43.033999999999999</v>
      </c>
      <c r="AL82" s="8">
        <v>45.710999999999999</v>
      </c>
      <c r="AM82" s="8">
        <v>49.094999999999999</v>
      </c>
      <c r="AN82" s="8">
        <v>51.113</v>
      </c>
      <c r="AO82" s="8">
        <v>53.125</v>
      </c>
      <c r="AP82" s="8">
        <v>54.77008</v>
      </c>
      <c r="AQ82" s="8">
        <v>54.787700000000001</v>
      </c>
      <c r="AR82" s="8">
        <v>59.654000000000003</v>
      </c>
      <c r="AS82" s="8">
        <v>66.06</v>
      </c>
      <c r="AT82" s="8">
        <v>68.603999999999999</v>
      </c>
      <c r="AU82" s="8">
        <v>75.896000000000001</v>
      </c>
      <c r="AV82" s="8">
        <v>83.64</v>
      </c>
      <c r="AW82" s="8">
        <v>80.977999999999994</v>
      </c>
      <c r="AX82" s="8">
        <v>81.915000000000006</v>
      </c>
      <c r="AY82" s="9">
        <v>84.796999999999997</v>
      </c>
      <c r="AZ82" s="10">
        <v>3.5182811319829997E-2</v>
      </c>
      <c r="BA82" s="11">
        <v>2.1844625473020001E-2</v>
      </c>
    </row>
    <row r="83" spans="1:53">
      <c r="A83" t="s">
        <v>114</v>
      </c>
      <c r="B83" s="8">
        <v>2.9849999999999999</v>
      </c>
      <c r="C83" s="8">
        <v>2.9689999999999999</v>
      </c>
      <c r="D83" s="8">
        <v>3.0129999999999999</v>
      </c>
      <c r="E83" s="8">
        <v>3.0369999999999999</v>
      </c>
      <c r="F83" s="8">
        <v>2.7879999999999998</v>
      </c>
      <c r="G83" s="8">
        <v>2.7240000000000002</v>
      </c>
      <c r="H83" s="8">
        <v>2.419</v>
      </c>
      <c r="I83" s="8">
        <v>2.3039999999999998</v>
      </c>
      <c r="J83" s="8">
        <v>2.0619999999999998</v>
      </c>
      <c r="K83" s="8">
        <v>2.0990000000000002</v>
      </c>
      <c r="L83" s="8">
        <v>1.9139999999999999</v>
      </c>
      <c r="M83" s="8">
        <v>2.0270000000000001</v>
      </c>
      <c r="N83" s="8">
        <v>2.3210000000000002</v>
      </c>
      <c r="O83" s="8">
        <v>2.5609999999999999</v>
      </c>
      <c r="P83" s="8">
        <v>3.2330000000000001</v>
      </c>
      <c r="Q83" s="8">
        <v>3.8250000000000002</v>
      </c>
      <c r="R83" s="8">
        <v>3.53</v>
      </c>
      <c r="S83" s="8">
        <v>4.0880000000000001</v>
      </c>
      <c r="T83" s="8">
        <v>5.6239999999999997</v>
      </c>
      <c r="U83" s="8">
        <v>6.6779999999999999</v>
      </c>
      <c r="V83" s="8">
        <v>7.0890000000000004</v>
      </c>
      <c r="W83" s="8">
        <v>8.6980000000000004</v>
      </c>
      <c r="X83" s="8">
        <v>9.577</v>
      </c>
      <c r="Y83" s="8">
        <v>11.004</v>
      </c>
      <c r="Z83" s="8">
        <v>11.606999999999999</v>
      </c>
      <c r="AA83" s="8">
        <v>11.01883072</v>
      </c>
      <c r="AB83" s="8">
        <v>11.998901760000001</v>
      </c>
      <c r="AC83" s="8">
        <v>14.14929792</v>
      </c>
      <c r="AD83" s="8">
        <v>15.475962239999999</v>
      </c>
      <c r="AE83" s="8">
        <v>16.446361599999999</v>
      </c>
      <c r="AF83" s="8">
        <v>16.92613184</v>
      </c>
      <c r="AG83" s="8">
        <v>19.234605439999999</v>
      </c>
      <c r="AH83" s="8">
        <v>21.685106560000001</v>
      </c>
      <c r="AI83" s="8">
        <v>23.59340096</v>
      </c>
      <c r="AJ83" s="8">
        <v>24.753855359999999</v>
      </c>
      <c r="AK83" s="8">
        <v>28.632649600000001</v>
      </c>
      <c r="AL83" s="8">
        <v>30.69864896</v>
      </c>
      <c r="AM83" s="8">
        <v>32.786343039999998</v>
      </c>
      <c r="AN83" s="8">
        <v>35.44157568</v>
      </c>
      <c r="AO83" s="8">
        <v>36.521905279999999</v>
      </c>
      <c r="AP83" s="8">
        <v>38.025087999999997</v>
      </c>
      <c r="AQ83" s="8">
        <v>39.517079039999999</v>
      </c>
      <c r="AR83" s="8">
        <v>41.226206079999997</v>
      </c>
      <c r="AS83" s="8">
        <v>39.543381760000003</v>
      </c>
      <c r="AT83" s="8">
        <v>37.994747519999997</v>
      </c>
      <c r="AU83" s="8">
        <v>39.9058432</v>
      </c>
      <c r="AV83" s="8">
        <v>41.4655174399999</v>
      </c>
      <c r="AW83" s="8">
        <v>41.07731648</v>
      </c>
      <c r="AX83" s="8">
        <v>40.965128319999998</v>
      </c>
      <c r="AY83" s="9">
        <v>40.871184</v>
      </c>
      <c r="AZ83" s="10">
        <v>-2.2932754363900001E-3</v>
      </c>
      <c r="BA83" s="11">
        <v>1.052885968238E-2</v>
      </c>
    </row>
    <row r="84" spans="1:53">
      <c r="A84" t="s">
        <v>64</v>
      </c>
      <c r="B84" s="8">
        <v>4.4999999999999998E-2</v>
      </c>
      <c r="C84" s="8">
        <v>6.5000000000000002E-2</v>
      </c>
      <c r="D84" s="8">
        <v>0.11600000000000001</v>
      </c>
      <c r="E84" s="8">
        <v>0.128</v>
      </c>
      <c r="F84" s="8">
        <v>0.13600000000000001</v>
      </c>
      <c r="G84" s="8">
        <v>0.14499999999999999</v>
      </c>
      <c r="H84" s="8">
        <v>0.16500000000000001</v>
      </c>
      <c r="I84" s="8">
        <v>0.13800000000000001</v>
      </c>
      <c r="J84" s="8">
        <v>0.13600000000000001</v>
      </c>
      <c r="K84" s="8">
        <v>0.13700000000000001</v>
      </c>
      <c r="L84" s="8">
        <v>0.13800000000000001</v>
      </c>
      <c r="M84" s="8">
        <v>0.16400000000000001</v>
      </c>
      <c r="N84" s="8">
        <v>0.13300000000000001</v>
      </c>
      <c r="O84" s="8">
        <v>0.16700000000000001</v>
      </c>
      <c r="P84" s="8">
        <v>0.36199999999999999</v>
      </c>
      <c r="Q84" s="8">
        <v>0.379</v>
      </c>
      <c r="R84" s="8">
        <v>0.48299999999999998</v>
      </c>
      <c r="S84" s="8">
        <v>0.623</v>
      </c>
      <c r="T84" s="8">
        <v>0.40899999999999997</v>
      </c>
      <c r="U84" s="8">
        <v>0.78600000000000003</v>
      </c>
      <c r="V84" s="8">
        <v>1.589</v>
      </c>
      <c r="W84" s="8">
        <v>1.5156292200000001</v>
      </c>
      <c r="X84" s="8">
        <v>2.1896609699999998</v>
      </c>
      <c r="Y84" s="8">
        <v>2.1963072600000002</v>
      </c>
      <c r="Z84" s="8">
        <v>2.6245289700000001</v>
      </c>
      <c r="AA84" s="8">
        <v>3.62077443</v>
      </c>
      <c r="AB84" s="8">
        <v>4.2977365199999999</v>
      </c>
      <c r="AC84" s="8">
        <v>4.5644749500000001</v>
      </c>
      <c r="AD84" s="8">
        <v>4.8791095499999999</v>
      </c>
      <c r="AE84" s="8">
        <v>5.6127323699999998</v>
      </c>
      <c r="AF84" s="8">
        <v>6.5310207900000004</v>
      </c>
      <c r="AG84" s="8">
        <v>8.2192893300000005</v>
      </c>
      <c r="AH84" s="8">
        <v>8.4182149800000001</v>
      </c>
      <c r="AI84" s="8">
        <v>6.6027731699999999</v>
      </c>
      <c r="AJ84" s="8">
        <v>7.1167214999999997</v>
      </c>
      <c r="AK84" s="8">
        <v>7.5065885999999997</v>
      </c>
      <c r="AL84" s="8">
        <v>8.4383917799999999</v>
      </c>
      <c r="AM84" s="8">
        <v>8.8614634500000005</v>
      </c>
      <c r="AN84" s="8">
        <v>9.4371534599999993</v>
      </c>
      <c r="AO84" s="8">
        <v>10.36481397</v>
      </c>
      <c r="AP84" s="8">
        <v>11.223877230801101</v>
      </c>
      <c r="AQ84" s="8">
        <v>12.4108807072824</v>
      </c>
      <c r="AR84" s="8">
        <v>14.176245726768601</v>
      </c>
      <c r="AS84" s="8">
        <v>15.321428436231001</v>
      </c>
      <c r="AT84" s="8">
        <v>15.388688883295799</v>
      </c>
      <c r="AU84" s="8">
        <v>15.759786478197601</v>
      </c>
      <c r="AV84" s="8">
        <v>15.964789004683199</v>
      </c>
      <c r="AW84" s="8">
        <v>16.8024417730776</v>
      </c>
      <c r="AX84" s="8">
        <v>16.208098435942201</v>
      </c>
      <c r="AY84" s="9">
        <v>18.365943938272199</v>
      </c>
      <c r="AZ84" s="10">
        <v>0.13313378393649999</v>
      </c>
      <c r="BA84" s="11">
        <v>4.7312662936700002E-3</v>
      </c>
    </row>
    <row r="85" spans="1:53">
      <c r="A85" t="s">
        <v>65</v>
      </c>
      <c r="B85" s="8">
        <v>0.89751052630000006</v>
      </c>
      <c r="C85" s="8">
        <v>0.94276315789999998</v>
      </c>
      <c r="D85" s="8">
        <v>1.033268868</v>
      </c>
      <c r="E85" s="8">
        <v>1.1464000000000001</v>
      </c>
      <c r="F85" s="8">
        <v>1.221821053</v>
      </c>
      <c r="G85" s="8">
        <v>1.3047842110000001</v>
      </c>
      <c r="H85" s="8">
        <v>1.4330000000000001</v>
      </c>
      <c r="I85" s="8">
        <v>1.0780000000000001</v>
      </c>
      <c r="J85" s="8">
        <v>1.552</v>
      </c>
      <c r="K85" s="8">
        <v>1.8540000000000001</v>
      </c>
      <c r="L85" s="8">
        <v>2.577</v>
      </c>
      <c r="M85" s="8">
        <v>2.4329999999999998</v>
      </c>
      <c r="N85" s="8">
        <v>2.6669999999999998</v>
      </c>
      <c r="O85" s="8">
        <v>2.5779999999999998</v>
      </c>
      <c r="P85" s="8">
        <v>2.6659999999999999</v>
      </c>
      <c r="Q85" s="8">
        <v>2.274</v>
      </c>
      <c r="R85" s="8">
        <v>2.532</v>
      </c>
      <c r="S85" s="8">
        <v>2.8</v>
      </c>
      <c r="T85" s="8">
        <v>2.8180000000000001</v>
      </c>
      <c r="U85" s="8">
        <v>2.8210000000000002</v>
      </c>
      <c r="V85" s="8">
        <v>2.8039999999999998</v>
      </c>
      <c r="W85" s="8">
        <v>3.09</v>
      </c>
      <c r="X85" s="8">
        <v>3.4449999999999998</v>
      </c>
      <c r="Y85" s="8">
        <v>3.2269999999999999</v>
      </c>
      <c r="Z85" s="8">
        <v>2.5920000000000001</v>
      </c>
      <c r="AA85" s="8">
        <v>2.2229999999999999</v>
      </c>
      <c r="AB85" s="8">
        <v>2.1469999999999998</v>
      </c>
      <c r="AC85" s="8">
        <v>2.153</v>
      </c>
      <c r="AD85" s="8">
        <v>2.0840000000000001</v>
      </c>
      <c r="AE85" s="8">
        <v>2.3010000000000002</v>
      </c>
      <c r="AF85" s="8">
        <v>3.0962399999999999</v>
      </c>
      <c r="AG85" s="8">
        <v>3.4585599999999999</v>
      </c>
      <c r="AH85" s="8">
        <v>4.4430399999999999</v>
      </c>
      <c r="AI85" s="8">
        <v>4.7656000000000001</v>
      </c>
      <c r="AJ85" s="8">
        <v>3.5672000000000001</v>
      </c>
      <c r="AK85" s="8">
        <v>4.6803679999999996</v>
      </c>
      <c r="AL85" s="8">
        <v>5.099024</v>
      </c>
      <c r="AM85" s="8">
        <v>5.8025520000000004</v>
      </c>
      <c r="AN85" s="8">
        <v>6.7491760000000003</v>
      </c>
      <c r="AO85" s="8">
        <v>8.7992240000000006</v>
      </c>
      <c r="AP85" s="8">
        <v>9.0189120000000003</v>
      </c>
      <c r="AQ85" s="8">
        <v>5.3032000000000004</v>
      </c>
      <c r="AR85" s="8">
        <v>5.8301600000000002</v>
      </c>
      <c r="AS85" s="8">
        <v>11.434863999999999</v>
      </c>
      <c r="AT85" s="8">
        <v>10.68816</v>
      </c>
      <c r="AU85" s="8">
        <v>13.977040000000001</v>
      </c>
      <c r="AV85" s="8">
        <v>16.491047999999999</v>
      </c>
      <c r="AW85" s="8">
        <v>15.043839999999999</v>
      </c>
      <c r="AX85" s="8">
        <v>15.8116</v>
      </c>
      <c r="AY85" s="9">
        <v>19.073936</v>
      </c>
      <c r="AZ85" s="10">
        <v>0.20632548630238001</v>
      </c>
      <c r="BA85" s="11">
        <v>4.9136527814000004E-3</v>
      </c>
    </row>
    <row r="86" spans="1:53">
      <c r="A86" t="s">
        <v>66</v>
      </c>
      <c r="B86" s="8">
        <v>10.762776211961601</v>
      </c>
      <c r="C86" s="8">
        <v>11.526875921862199</v>
      </c>
      <c r="D86" s="8">
        <v>12.6327902828879</v>
      </c>
      <c r="E86" s="8">
        <v>13.8345910126409</v>
      </c>
      <c r="F86" s="8">
        <v>14.8583698321504</v>
      </c>
      <c r="G86" s="8">
        <v>16.058985486524598</v>
      </c>
      <c r="H86" s="8">
        <v>18.085450689673198</v>
      </c>
      <c r="I86" s="8">
        <v>18.5376470804107</v>
      </c>
      <c r="J86" s="8">
        <v>18.9180752543819</v>
      </c>
      <c r="K86" s="8">
        <v>19.653582821723699</v>
      </c>
      <c r="L86" s="8">
        <v>20.5684435888049</v>
      </c>
      <c r="M86" s="8">
        <v>21.782757976756301</v>
      </c>
      <c r="N86" s="8">
        <v>23.25846896022</v>
      </c>
      <c r="O86" s="8">
        <v>24.579398056255101</v>
      </c>
      <c r="P86" s="8">
        <v>26.191948312181001</v>
      </c>
      <c r="Q86" s="8">
        <v>27.835813788250601</v>
      </c>
      <c r="R86" s="8">
        <v>28.663522858166601</v>
      </c>
      <c r="S86" s="8">
        <v>30.334035356716701</v>
      </c>
      <c r="T86" s="8">
        <v>31.604060040304802</v>
      </c>
      <c r="U86" s="8">
        <v>32.613101729828998</v>
      </c>
      <c r="V86" s="8">
        <v>34.168784740247403</v>
      </c>
      <c r="W86" s="8">
        <v>33.999320660904402</v>
      </c>
      <c r="X86" s="8">
        <v>32.642612572831702</v>
      </c>
      <c r="Y86" s="8">
        <v>33.154296715547098</v>
      </c>
      <c r="Z86" s="8">
        <v>32.779904486830098</v>
      </c>
      <c r="AA86" s="8">
        <v>31.030805119688399</v>
      </c>
      <c r="AB86" s="8">
        <v>30.869105123634402</v>
      </c>
      <c r="AC86" s="8">
        <v>26.866593676319798</v>
      </c>
      <c r="AD86" s="8">
        <v>24.568857647320598</v>
      </c>
      <c r="AE86" s="8">
        <v>22.618993356930201</v>
      </c>
      <c r="AF86" s="8">
        <v>20.942813210195101</v>
      </c>
      <c r="AG86" s="8">
        <v>17.8997059734325</v>
      </c>
      <c r="AH86" s="8">
        <v>17.539691805899999</v>
      </c>
      <c r="AI86" s="8">
        <v>16.006721532424798</v>
      </c>
      <c r="AJ86" s="8">
        <v>17.9548062575088</v>
      </c>
      <c r="AK86" s="8">
        <v>19.4908484779933</v>
      </c>
      <c r="AL86" s="8">
        <v>20.035076706992701</v>
      </c>
      <c r="AM86" s="8">
        <v>19.151082060885201</v>
      </c>
      <c r="AN86" s="8">
        <v>19.7409772815334</v>
      </c>
      <c r="AO86" s="8">
        <v>19.807554031658299</v>
      </c>
      <c r="AP86" s="8">
        <v>21.035050793057099</v>
      </c>
      <c r="AQ86" s="8">
        <v>21.6338572746137</v>
      </c>
      <c r="AR86" s="8">
        <v>18.504644976439501</v>
      </c>
      <c r="AS86" s="8">
        <v>20.264134089946801</v>
      </c>
      <c r="AT86" s="8">
        <v>20.399099278198399</v>
      </c>
      <c r="AU86" s="8">
        <v>19.984278800072499</v>
      </c>
      <c r="AV86" s="8">
        <v>15.3685848921932</v>
      </c>
      <c r="AW86" s="8">
        <v>15.9069145662684</v>
      </c>
      <c r="AX86" s="8">
        <v>16.2533907634418</v>
      </c>
      <c r="AY86" s="9">
        <v>16.6901672695031</v>
      </c>
      <c r="AZ86" s="10">
        <v>2.6872945949440001E-2</v>
      </c>
      <c r="BA86" s="11">
        <v>4.2995680123600003E-3</v>
      </c>
    </row>
    <row r="87" spans="1:53">
      <c r="A87" s="17" t="s">
        <v>67</v>
      </c>
      <c r="B87" s="14">
        <v>232.522864328411</v>
      </c>
      <c r="C87" s="14">
        <v>244.18027019080199</v>
      </c>
      <c r="D87" s="14">
        <v>237.77894908492999</v>
      </c>
      <c r="E87" s="14">
        <v>242.74224336024099</v>
      </c>
      <c r="F87" s="14">
        <v>273.135657581435</v>
      </c>
      <c r="G87" s="14">
        <v>310.05864849328799</v>
      </c>
      <c r="H87" s="14">
        <v>331.16431104945798</v>
      </c>
      <c r="I87" s="14">
        <v>341.775533100784</v>
      </c>
      <c r="J87" s="14">
        <v>350.30658332053798</v>
      </c>
      <c r="K87" s="14">
        <v>359.326827033097</v>
      </c>
      <c r="L87" s="14">
        <v>388.19396499836199</v>
      </c>
      <c r="M87" s="14">
        <v>396.90331291636699</v>
      </c>
      <c r="N87" s="14">
        <v>426.455083117068</v>
      </c>
      <c r="O87" s="14">
        <v>446.12819551804199</v>
      </c>
      <c r="P87" s="14">
        <v>468.53120251990799</v>
      </c>
      <c r="Q87" s="14">
        <v>495.001377295797</v>
      </c>
      <c r="R87" s="14">
        <v>509.28195424749498</v>
      </c>
      <c r="S87" s="14">
        <v>528.93491057162601</v>
      </c>
      <c r="T87" s="14">
        <v>561.10762689361695</v>
      </c>
      <c r="U87" s="14">
        <v>610.46534145153396</v>
      </c>
      <c r="V87" s="14">
        <v>658.70157534031796</v>
      </c>
      <c r="W87" s="14">
        <v>687.39600494977401</v>
      </c>
      <c r="X87" s="14">
        <v>732.68338565506303</v>
      </c>
      <c r="Y87" s="14">
        <v>784.96192740507104</v>
      </c>
      <c r="Z87" s="14">
        <v>817.19318936237801</v>
      </c>
      <c r="AA87" s="14">
        <v>819.95559150118595</v>
      </c>
      <c r="AB87" s="14">
        <v>859.07211566615399</v>
      </c>
      <c r="AC87" s="14">
        <v>888.89664511622402</v>
      </c>
      <c r="AD87" s="14">
        <v>925.72584594204898</v>
      </c>
      <c r="AE87" s="14">
        <v>967.83788323892497</v>
      </c>
      <c r="AF87" s="14">
        <v>1026.6920357136701</v>
      </c>
      <c r="AG87" s="14">
        <v>1056.8130787621899</v>
      </c>
      <c r="AH87" s="14">
        <v>1051.9480263038299</v>
      </c>
      <c r="AI87" s="14">
        <v>1051.49211130905</v>
      </c>
      <c r="AJ87" s="14">
        <v>1080.0116672025399</v>
      </c>
      <c r="AK87" s="14">
        <v>1121.8398821266401</v>
      </c>
      <c r="AL87" s="14">
        <v>1177.48021833554</v>
      </c>
      <c r="AM87" s="14">
        <v>1268.9276313975899</v>
      </c>
      <c r="AN87" s="14">
        <v>1449.1285167352401</v>
      </c>
      <c r="AO87" s="14">
        <v>1642.8101041496</v>
      </c>
      <c r="AP87" s="14">
        <v>1862.59740307076</v>
      </c>
      <c r="AQ87" s="14">
        <v>2005.6673003037699</v>
      </c>
      <c r="AR87" s="14">
        <v>2169.1608485813999</v>
      </c>
      <c r="AS87" s="14">
        <v>2229.2623797184101</v>
      </c>
      <c r="AT87" s="14">
        <v>2309.87237874525</v>
      </c>
      <c r="AU87" s="14">
        <v>2416.2695864919901</v>
      </c>
      <c r="AV87" s="14">
        <v>2590.8060682236201</v>
      </c>
      <c r="AW87" s="14">
        <v>2659.3340225299498</v>
      </c>
      <c r="AX87" s="14">
        <v>2729.5239942261601</v>
      </c>
      <c r="AY87" s="14">
        <v>2776.5736268743499</v>
      </c>
      <c r="AZ87" s="15">
        <v>1.723730377853E-2</v>
      </c>
      <c r="BA87" s="16">
        <v>0.71527546644211004</v>
      </c>
    </row>
    <row r="88" spans="1:53">
      <c r="B88" s="8"/>
      <c r="C88" s="8"/>
      <c r="D88" s="8"/>
      <c r="E88" s="8"/>
      <c r="F88" s="8"/>
      <c r="G88" s="8"/>
      <c r="H88" s="8"/>
      <c r="I88" s="8"/>
      <c r="J88" s="8"/>
      <c r="K88" s="8"/>
      <c r="L88" s="8"/>
      <c r="M88" s="8"/>
      <c r="N88" s="8"/>
      <c r="O88" s="8"/>
      <c r="P88" s="8"/>
      <c r="Q88" s="8"/>
      <c r="R88" s="8"/>
      <c r="S88" s="8"/>
      <c r="T88" s="8"/>
      <c r="U88" s="8"/>
      <c r="V88" s="8"/>
      <c r="W88" s="8"/>
      <c r="X88" s="8"/>
      <c r="Y88" s="8"/>
      <c r="Z88" s="8"/>
      <c r="AA88" s="8"/>
      <c r="AB88" s="8"/>
      <c r="AC88" s="8"/>
      <c r="AD88" s="8"/>
      <c r="AE88" s="8"/>
      <c r="AF88" s="8"/>
      <c r="AG88" s="8"/>
      <c r="AH88" s="8"/>
      <c r="AI88" s="8"/>
      <c r="AJ88" s="8"/>
      <c r="AK88" s="8"/>
      <c r="AL88" s="8"/>
      <c r="AM88" s="8"/>
      <c r="AN88" s="8"/>
      <c r="AO88" s="8"/>
      <c r="AP88" s="8"/>
      <c r="AQ88" s="8"/>
      <c r="AR88" s="8"/>
      <c r="AS88" s="8"/>
      <c r="AT88" s="8"/>
      <c r="AU88" s="8"/>
      <c r="AV88" s="8"/>
      <c r="AW88" s="8"/>
      <c r="AX88" s="8"/>
      <c r="AY88" s="9"/>
      <c r="AZ88" s="10"/>
      <c r="BA88" s="11"/>
    </row>
    <row r="89" spans="1:53">
      <c r="A89" s="64" t="s">
        <v>632</v>
      </c>
      <c r="B89" s="65">
        <v>1394.81689451541</v>
      </c>
      <c r="C89" s="65">
        <v>1410.0916077172101</v>
      </c>
      <c r="D89" s="65">
        <v>1387.4806871696201</v>
      </c>
      <c r="E89" s="65">
        <v>1410.4466457588601</v>
      </c>
      <c r="F89" s="65">
        <v>1454.83848219685</v>
      </c>
      <c r="G89" s="65">
        <v>1479.4905081730799</v>
      </c>
      <c r="H89" s="65">
        <v>1470.42600970182</v>
      </c>
      <c r="I89" s="65">
        <v>1485.3594907112399</v>
      </c>
      <c r="J89" s="65">
        <v>1530.58450002013</v>
      </c>
      <c r="K89" s="65">
        <v>1531.9453697306001</v>
      </c>
      <c r="L89" s="65">
        <v>1562.0654946545601</v>
      </c>
      <c r="M89" s="65">
        <v>1619.41099599219</v>
      </c>
      <c r="N89" s="65">
        <v>1670.12949274479</v>
      </c>
      <c r="O89" s="65">
        <v>1687.37762453349</v>
      </c>
      <c r="P89" s="65">
        <v>1767.00985432071</v>
      </c>
      <c r="Q89" s="65">
        <v>1810.0200904738299</v>
      </c>
      <c r="R89" s="65">
        <v>1833.74905577306</v>
      </c>
      <c r="S89" s="65">
        <v>1854.8120843842801</v>
      </c>
      <c r="T89" s="65">
        <v>1913.29201908708</v>
      </c>
      <c r="U89" s="65">
        <v>1997.7010792932499</v>
      </c>
      <c r="V89" s="65">
        <v>2076.8566680164599</v>
      </c>
      <c r="W89" s="65">
        <v>2103.7468466740602</v>
      </c>
      <c r="X89" s="65">
        <v>2182.6055213271402</v>
      </c>
      <c r="Y89" s="65">
        <v>2248.19921335851</v>
      </c>
      <c r="Z89" s="65">
        <v>2266.6221406408799</v>
      </c>
      <c r="AA89" s="65">
        <v>2233.3040188596101</v>
      </c>
      <c r="AB89" s="65">
        <v>2213.2558713455201</v>
      </c>
      <c r="AC89" s="65">
        <v>2200.5862789614798</v>
      </c>
      <c r="AD89" s="65">
        <v>2201.84949936164</v>
      </c>
      <c r="AE89" s="65">
        <v>2210.90383030156</v>
      </c>
      <c r="AF89" s="65">
        <v>2257.7114796542801</v>
      </c>
      <c r="AG89" s="65">
        <v>2302.7432243143598</v>
      </c>
      <c r="AH89" s="65">
        <v>2295.2482445524902</v>
      </c>
      <c r="AI89" s="65">
        <v>2279.3082943071299</v>
      </c>
      <c r="AJ89" s="65">
        <v>2281.8008502951998</v>
      </c>
      <c r="AK89" s="65">
        <v>2369.4306765585002</v>
      </c>
      <c r="AL89" s="65">
        <v>2406.2917384319198</v>
      </c>
      <c r="AM89" s="65">
        <v>2499.7519153153298</v>
      </c>
      <c r="AN89" s="65">
        <v>2718.1868795075202</v>
      </c>
      <c r="AO89" s="65">
        <v>2914.5144524096399</v>
      </c>
      <c r="AP89" s="65">
        <v>3122.3540398054402</v>
      </c>
      <c r="AQ89" s="65">
        <v>3277.9559143391898</v>
      </c>
      <c r="AR89" s="65">
        <v>3457.45256490561</v>
      </c>
      <c r="AS89" s="65">
        <v>3500.13298751507</v>
      </c>
      <c r="AT89" s="65">
        <v>3451.85662830308</v>
      </c>
      <c r="AU89" s="65">
        <v>3611.18446443414</v>
      </c>
      <c r="AV89" s="65">
        <v>3777.35365497474</v>
      </c>
      <c r="AW89" s="65">
        <v>3798.7979745648199</v>
      </c>
      <c r="AX89" s="65">
        <v>3866.9815714298202</v>
      </c>
      <c r="AY89" s="65">
        <v>3881.82426615963</v>
      </c>
      <c r="AZ89" s="66">
        <v>3.8383153732900002E-3</v>
      </c>
      <c r="BA89" s="67">
        <v>1</v>
      </c>
    </row>
    <row r="90" spans="1:53">
      <c r="A90" t="s">
        <v>69</v>
      </c>
      <c r="B90" s="8">
        <v>878.94759913465703</v>
      </c>
      <c r="C90" s="8">
        <v>874.65528363268197</v>
      </c>
      <c r="D90" s="8">
        <v>858.04046048030705</v>
      </c>
      <c r="E90" s="8">
        <v>879.35643181081605</v>
      </c>
      <c r="F90" s="8">
        <v>890.67031870146195</v>
      </c>
      <c r="G90" s="8">
        <v>881.82757569023295</v>
      </c>
      <c r="H90" s="8">
        <v>835.83906317188701</v>
      </c>
      <c r="I90" s="8">
        <v>828.27947094988599</v>
      </c>
      <c r="J90" s="8">
        <v>862.93008028844395</v>
      </c>
      <c r="K90" s="8">
        <v>855.99415246742603</v>
      </c>
      <c r="L90" s="8">
        <v>841.65907891778704</v>
      </c>
      <c r="M90" s="8">
        <v>888.02717817875703</v>
      </c>
      <c r="N90" s="8">
        <v>902.82072244862695</v>
      </c>
      <c r="O90" s="8">
        <v>895.106137983689</v>
      </c>
      <c r="P90" s="8">
        <v>951.36622078484504</v>
      </c>
      <c r="Q90" s="8">
        <v>983.99882367824102</v>
      </c>
      <c r="R90" s="8">
        <v>994.09215375776398</v>
      </c>
      <c r="S90" s="8">
        <v>981.94036992713495</v>
      </c>
      <c r="T90" s="8">
        <v>1003.50224903948</v>
      </c>
      <c r="U90" s="8">
        <v>1046.40201304431</v>
      </c>
      <c r="V90" s="8">
        <v>1089.9939705296499</v>
      </c>
      <c r="W90" s="8">
        <v>1075.58639837532</v>
      </c>
      <c r="X90" s="8">
        <v>1103.1384359404101</v>
      </c>
      <c r="Y90" s="8">
        <v>1127.74993896254</v>
      </c>
      <c r="Z90" s="8">
        <v>1134.3002873333701</v>
      </c>
      <c r="AA90" s="8">
        <v>1108.5807491272101</v>
      </c>
      <c r="AB90" s="8">
        <v>1089.4109690569001</v>
      </c>
      <c r="AC90" s="8">
        <v>1057.9116179763901</v>
      </c>
      <c r="AD90" s="8">
        <v>1053.0717229291499</v>
      </c>
      <c r="AE90" s="8">
        <v>1056.71861999713</v>
      </c>
      <c r="AF90" s="8">
        <v>1063.28848081771</v>
      </c>
      <c r="AG90" s="8">
        <v>1097.36847678396</v>
      </c>
      <c r="AH90" s="8">
        <v>1104.97570469058</v>
      </c>
      <c r="AI90" s="8">
        <v>1102.3849349872301</v>
      </c>
      <c r="AJ90" s="8">
        <v>1088.71773066278</v>
      </c>
      <c r="AK90" s="8">
        <v>1136.4248308328999</v>
      </c>
      <c r="AL90" s="8">
        <v>1127.8341579211501</v>
      </c>
      <c r="AM90" s="8">
        <v>1141.0566960716401</v>
      </c>
      <c r="AN90" s="8">
        <v>1169.79656965399</v>
      </c>
      <c r="AO90" s="8">
        <v>1179.06955933175</v>
      </c>
      <c r="AP90" s="8">
        <v>1187.6651271523299</v>
      </c>
      <c r="AQ90" s="8">
        <v>1193.6769686786399</v>
      </c>
      <c r="AR90" s="8">
        <v>1215.7869187670599</v>
      </c>
      <c r="AS90" s="8">
        <v>1188.4233293761699</v>
      </c>
      <c r="AT90" s="8">
        <v>1061.4979836290699</v>
      </c>
      <c r="AU90" s="8">
        <v>1130.02898328111</v>
      </c>
      <c r="AV90" s="8">
        <v>1109.5374181745001</v>
      </c>
      <c r="AW90" s="8">
        <v>1061.5193373265499</v>
      </c>
      <c r="AX90" s="8">
        <v>1069.0588621879599</v>
      </c>
      <c r="AY90" s="9">
        <v>1052.52122832597</v>
      </c>
      <c r="AZ90" s="10">
        <v>-1.5469338744880001E-2</v>
      </c>
      <c r="BA90" s="11">
        <v>0.27114087343215998</v>
      </c>
    </row>
    <row r="91" spans="1:53">
      <c r="A91" t="s">
        <v>70</v>
      </c>
      <c r="B91" s="8">
        <v>515.86929538075799</v>
      </c>
      <c r="C91" s="8">
        <v>535.436324084533</v>
      </c>
      <c r="D91" s="8">
        <v>529.44022668931996</v>
      </c>
      <c r="E91" s="8">
        <v>531.09021394804404</v>
      </c>
      <c r="F91" s="8">
        <v>564.16816349539101</v>
      </c>
      <c r="G91" s="8">
        <v>597.66293248285206</v>
      </c>
      <c r="H91" s="8">
        <v>634.58694652993802</v>
      </c>
      <c r="I91" s="8">
        <v>657.08001976135904</v>
      </c>
      <c r="J91" s="8">
        <v>667.65441973168697</v>
      </c>
      <c r="K91" s="8">
        <v>675.95121726317302</v>
      </c>
      <c r="L91" s="8">
        <v>720.40641573677306</v>
      </c>
      <c r="M91" s="8">
        <v>731.38381781343401</v>
      </c>
      <c r="N91" s="8">
        <v>767.30877029617102</v>
      </c>
      <c r="O91" s="8">
        <v>792.27148654980897</v>
      </c>
      <c r="P91" s="8">
        <v>815.643633535871</v>
      </c>
      <c r="Q91" s="8">
        <v>826.02126679559103</v>
      </c>
      <c r="R91" s="8">
        <v>839.65690201529799</v>
      </c>
      <c r="S91" s="8">
        <v>872.87171445715001</v>
      </c>
      <c r="T91" s="8">
        <v>909.78977004759804</v>
      </c>
      <c r="U91" s="8">
        <v>951.29906624893897</v>
      </c>
      <c r="V91" s="8">
        <v>986.86269748680797</v>
      </c>
      <c r="W91" s="8">
        <v>1028.16044829874</v>
      </c>
      <c r="X91" s="8">
        <v>1079.4670853867201</v>
      </c>
      <c r="Y91" s="8">
        <v>1120.4492743959599</v>
      </c>
      <c r="Z91" s="8">
        <v>1132.3218533075001</v>
      </c>
      <c r="AA91" s="8">
        <v>1124.72326973239</v>
      </c>
      <c r="AB91" s="8">
        <v>1123.84490228861</v>
      </c>
      <c r="AC91" s="8">
        <v>1142.67466098509</v>
      </c>
      <c r="AD91" s="8">
        <v>1148.7777764324801</v>
      </c>
      <c r="AE91" s="8">
        <v>1154.18521030442</v>
      </c>
      <c r="AF91" s="8">
        <v>1194.4229988365701</v>
      </c>
      <c r="AG91" s="8">
        <v>1205.3747475304001</v>
      </c>
      <c r="AH91" s="8">
        <v>1190.27253986191</v>
      </c>
      <c r="AI91" s="8">
        <v>1176.9233593199001</v>
      </c>
      <c r="AJ91" s="8">
        <v>1193.08311963242</v>
      </c>
      <c r="AK91" s="8">
        <v>1233.0058457256</v>
      </c>
      <c r="AL91" s="8">
        <v>1278.45758051077</v>
      </c>
      <c r="AM91" s="8">
        <v>1358.69521924368</v>
      </c>
      <c r="AN91" s="8">
        <v>1548.39030985353</v>
      </c>
      <c r="AO91" s="8">
        <v>1735.4448930778899</v>
      </c>
      <c r="AP91" s="8">
        <v>1934.68891265311</v>
      </c>
      <c r="AQ91" s="8">
        <v>2084.2789456605401</v>
      </c>
      <c r="AR91" s="8">
        <v>2241.6656461385501</v>
      </c>
      <c r="AS91" s="8">
        <v>2311.7096581388901</v>
      </c>
      <c r="AT91" s="8">
        <v>2390.3586446740101</v>
      </c>
      <c r="AU91" s="8">
        <v>2481.15548115302</v>
      </c>
      <c r="AV91" s="8">
        <v>2667.8162368002299</v>
      </c>
      <c r="AW91" s="8">
        <v>2737.2786372382602</v>
      </c>
      <c r="AX91" s="8">
        <v>2797.92270924185</v>
      </c>
      <c r="AY91" s="9">
        <v>2829.3030378336498</v>
      </c>
      <c r="AZ91" s="10">
        <v>1.1215580627320001E-2</v>
      </c>
      <c r="BA91" s="11">
        <v>0.72885912656784002</v>
      </c>
    </row>
    <row r="92" spans="1:53">
      <c r="A92" t="s">
        <v>73</v>
      </c>
      <c r="B92" s="8">
        <v>508.230158504028</v>
      </c>
      <c r="C92" s="8">
        <v>487.23389590544002</v>
      </c>
      <c r="D92" s="8">
        <v>472.56822228398198</v>
      </c>
      <c r="E92" s="8">
        <v>479.72419502690002</v>
      </c>
      <c r="F92" s="8">
        <v>486.05516197879098</v>
      </c>
      <c r="G92" s="8">
        <v>477.21877746571801</v>
      </c>
      <c r="H92" s="8">
        <v>455.604162870371</v>
      </c>
      <c r="I92" s="8">
        <v>439.678504774717</v>
      </c>
      <c r="J92" s="8">
        <v>446.22246918563002</v>
      </c>
      <c r="K92" s="8">
        <v>441.37184788367699</v>
      </c>
      <c r="L92" s="8">
        <v>429.82335603889697</v>
      </c>
      <c r="M92" s="8">
        <v>450.01919102276901</v>
      </c>
      <c r="N92" s="8">
        <v>448.73530936007802</v>
      </c>
      <c r="O92" s="8">
        <v>456.18800330262599</v>
      </c>
      <c r="P92" s="8">
        <v>475.24784340389402</v>
      </c>
      <c r="Q92" s="8">
        <v>484.74756713900098</v>
      </c>
      <c r="R92" s="8">
        <v>474.13073566580198</v>
      </c>
      <c r="S92" s="8">
        <v>475.45660494360601</v>
      </c>
      <c r="T92" s="8">
        <v>479.72820721841401</v>
      </c>
      <c r="U92" s="8">
        <v>475.89530812654999</v>
      </c>
      <c r="V92" s="8">
        <v>503.311307285883</v>
      </c>
      <c r="W92" s="8">
        <v>497.14574716230999</v>
      </c>
      <c r="X92" s="8">
        <v>502.71797131023902</v>
      </c>
      <c r="Y92" s="8">
        <v>494.89320379582301</v>
      </c>
      <c r="Z92" s="8">
        <v>492.80054114666501</v>
      </c>
      <c r="AA92" s="8">
        <v>457.49310391572197</v>
      </c>
      <c r="AB92" s="8">
        <v>435.81961888123902</v>
      </c>
      <c r="AC92" s="8">
        <v>401.43772118973101</v>
      </c>
      <c r="AD92" s="8">
        <v>378.114605589853</v>
      </c>
      <c r="AE92" s="8">
        <v>371.996756240661</v>
      </c>
      <c r="AF92" s="8">
        <v>364.26275818047202</v>
      </c>
      <c r="AG92" s="8">
        <v>361.99406974586702</v>
      </c>
      <c r="AH92" s="8">
        <v>346.46134016566299</v>
      </c>
      <c r="AI92" s="8">
        <v>331.39668086500399</v>
      </c>
      <c r="AJ92" s="8">
        <v>313.11786409121601</v>
      </c>
      <c r="AK92" s="8">
        <v>320.519767685678</v>
      </c>
      <c r="AL92" s="8">
        <v>323.379330171969</v>
      </c>
      <c r="AM92" s="8">
        <v>321.97371888927103</v>
      </c>
      <c r="AN92" s="8">
        <v>332.55483767937301</v>
      </c>
      <c r="AO92" s="8">
        <v>327.702681736937</v>
      </c>
      <c r="AP92" s="8">
        <v>316.55465843489998</v>
      </c>
      <c r="AQ92" s="8">
        <v>327.04115607755699</v>
      </c>
      <c r="AR92" s="8">
        <v>330.211748468</v>
      </c>
      <c r="AS92" s="8">
        <v>304.39289851475303</v>
      </c>
      <c r="AT92" s="8">
        <v>267.551098014535</v>
      </c>
      <c r="AU92" s="8">
        <v>281.25596401036398</v>
      </c>
      <c r="AV92" s="8">
        <v>288.88063758465103</v>
      </c>
      <c r="AW92" s="8">
        <v>297.43100442134602</v>
      </c>
      <c r="AX92" s="8">
        <v>288.64510927931599</v>
      </c>
      <c r="AY92" s="9">
        <v>269.829535351326</v>
      </c>
      <c r="AZ92" s="10">
        <v>-6.5185837447640005E-2</v>
      </c>
      <c r="BA92" s="11">
        <v>6.9511011242869999E-2</v>
      </c>
    </row>
    <row r="93" spans="1:53">
      <c r="A93" s="24" t="s">
        <v>74</v>
      </c>
      <c r="B93" s="25">
        <v>297.436653530142</v>
      </c>
      <c r="C93" s="25">
        <v>308.27334885831601</v>
      </c>
      <c r="D93" s="25">
        <v>313.04559496512798</v>
      </c>
      <c r="E93" s="25">
        <v>310.31559496512801</v>
      </c>
      <c r="F93" s="25">
        <v>316.21661053788</v>
      </c>
      <c r="G93" s="25">
        <v>312.15766910289398</v>
      </c>
      <c r="H93" s="25">
        <v>318.46991520970602</v>
      </c>
      <c r="I93" s="25">
        <v>327.00114574376602</v>
      </c>
      <c r="J93" s="25">
        <v>330.87669652240299</v>
      </c>
      <c r="K93" s="25">
        <v>332.50105975924299</v>
      </c>
      <c r="L93" s="25">
        <v>341.96549823254003</v>
      </c>
      <c r="M93" s="25">
        <v>341.59525071707702</v>
      </c>
      <c r="N93" s="25">
        <v>347.73125725214999</v>
      </c>
      <c r="O93" s="25">
        <v>345.62688075533401</v>
      </c>
      <c r="P93" s="25">
        <v>348.12859109898102</v>
      </c>
      <c r="Q93" s="25">
        <v>337.53140536925503</v>
      </c>
      <c r="R93" s="25">
        <v>335.38984378351398</v>
      </c>
      <c r="S93" s="25">
        <v>340.526832631947</v>
      </c>
      <c r="T93" s="25">
        <v>341.400364064082</v>
      </c>
      <c r="U93" s="25">
        <v>338.17817790254998</v>
      </c>
      <c r="V93" s="25">
        <v>333.02978774209299</v>
      </c>
      <c r="W93" s="25">
        <v>341.624945798569</v>
      </c>
      <c r="X93" s="25">
        <v>345.209717286905</v>
      </c>
      <c r="Y93" s="25">
        <v>337.76989671487001</v>
      </c>
      <c r="Z93" s="25">
        <v>323.14064227680097</v>
      </c>
      <c r="AA93" s="25">
        <v>317.16288942696002</v>
      </c>
      <c r="AB93" s="25">
        <v>286.02117928252</v>
      </c>
      <c r="AC93" s="25">
        <v>273.92158048418901</v>
      </c>
      <c r="AD93" s="25">
        <v>244.728767199999</v>
      </c>
      <c r="AE93" s="25">
        <v>213.888787299999</v>
      </c>
      <c r="AF93" s="25">
        <v>197.00183959999899</v>
      </c>
      <c r="AG93" s="25">
        <v>184.62839237999901</v>
      </c>
      <c r="AH93" s="25">
        <v>177.27590059999901</v>
      </c>
      <c r="AI93" s="25">
        <v>168.27324687042301</v>
      </c>
      <c r="AJ93" s="25">
        <v>165.990454466225</v>
      </c>
      <c r="AK93" s="25">
        <v>173.84116714945199</v>
      </c>
      <c r="AL93" s="25">
        <v>170.78412907956101</v>
      </c>
      <c r="AM93" s="25">
        <v>170.780749000398</v>
      </c>
      <c r="AN93" s="25">
        <v>175.48444559852999</v>
      </c>
      <c r="AO93" s="25">
        <v>171.954024927826</v>
      </c>
      <c r="AP93" s="25">
        <v>165.46378465059999</v>
      </c>
      <c r="AQ93" s="25">
        <v>173.00722933004201</v>
      </c>
      <c r="AR93" s="25">
        <v>172.258514470146</v>
      </c>
      <c r="AS93" s="25">
        <v>182.754596032168</v>
      </c>
      <c r="AT93" s="25">
        <v>166.77713855202401</v>
      </c>
      <c r="AU93" s="25">
        <v>167.59424967260099</v>
      </c>
      <c r="AV93" s="25">
        <v>176.768796098606</v>
      </c>
      <c r="AW93" s="25">
        <v>185.30901987850601</v>
      </c>
      <c r="AX93" s="25">
        <v>177.81806968818901</v>
      </c>
      <c r="AY93" s="14">
        <v>162.56781344535901</v>
      </c>
      <c r="AZ93" s="26">
        <v>-8.5763253271580006E-2</v>
      </c>
      <c r="BA93" s="27">
        <v>4.1879229247570003E-2</v>
      </c>
    </row>
    <row r="94" spans="1:53">
      <c r="A94" s="28"/>
      <c r="B94" s="29"/>
      <c r="C94" s="29"/>
      <c r="D94" s="29"/>
      <c r="E94" s="29"/>
      <c r="F94" s="29"/>
      <c r="G94" s="29"/>
      <c r="H94" s="29"/>
      <c r="I94" s="29"/>
      <c r="J94" s="29"/>
      <c r="K94" s="29"/>
      <c r="L94" s="29"/>
      <c r="M94" s="29"/>
      <c r="N94" s="29"/>
      <c r="O94" s="29"/>
      <c r="P94" s="29"/>
      <c r="Q94" s="29"/>
      <c r="R94" s="29"/>
      <c r="S94" s="29"/>
      <c r="T94" s="29"/>
      <c r="U94" s="29"/>
      <c r="V94" s="29"/>
      <c r="W94" s="29"/>
      <c r="X94" s="29"/>
      <c r="Y94" s="29"/>
      <c r="Z94" s="29"/>
      <c r="AA94" s="29"/>
      <c r="AB94" s="29"/>
      <c r="AC94" s="29"/>
      <c r="AD94" s="29"/>
      <c r="AE94" s="29"/>
      <c r="AF94" s="29"/>
      <c r="AG94" s="29"/>
      <c r="AH94" s="29"/>
      <c r="AI94" s="29"/>
      <c r="AJ94" s="29"/>
      <c r="AK94" s="29"/>
      <c r="AL94" s="29"/>
      <c r="AM94" s="29"/>
      <c r="AN94" s="29"/>
      <c r="AO94" s="29"/>
      <c r="AP94" s="29"/>
      <c r="AQ94" s="29"/>
      <c r="AR94" s="29"/>
      <c r="AS94" s="29"/>
      <c r="AT94" s="30"/>
      <c r="AU94" s="31"/>
      <c r="AV94" s="31"/>
    </row>
    <row r="95" spans="1:53">
      <c r="A95" s="33" t="s">
        <v>633</v>
      </c>
    </row>
    <row r="96" spans="1:53">
      <c r="A96" t="s">
        <v>77</v>
      </c>
    </row>
    <row r="97" spans="1:43">
      <c r="A97" s="32" t="s">
        <v>78</v>
      </c>
    </row>
    <row r="98" spans="1:43">
      <c r="A98" t="s">
        <v>116</v>
      </c>
    </row>
    <row r="99" spans="1:43">
      <c r="A99" s="69" t="s">
        <v>634</v>
      </c>
    </row>
    <row r="100" spans="1:43">
      <c r="A100" s="34"/>
    </row>
    <row r="102" spans="1:43" s="2" customFormat="1"/>
    <row r="103" spans="1:43" s="2" customFormat="1">
      <c r="A103" s="35"/>
      <c r="G103" s="36"/>
      <c r="H103" s="36"/>
      <c r="I103" s="36"/>
      <c r="J103" s="36"/>
      <c r="K103" s="36"/>
      <c r="L103" s="36"/>
      <c r="M103" s="36"/>
      <c r="N103" s="36"/>
      <c r="O103" s="36"/>
      <c r="P103" s="36"/>
      <c r="Q103" s="37"/>
      <c r="R103" s="37"/>
      <c r="S103" s="37"/>
      <c r="T103" s="37"/>
      <c r="U103" s="37"/>
      <c r="V103" s="37"/>
      <c r="W103" s="37"/>
      <c r="X103" s="37"/>
      <c r="Y103" s="37"/>
      <c r="Z103" s="37"/>
      <c r="AA103" s="37"/>
      <c r="AB103" s="37"/>
      <c r="AC103" s="37"/>
      <c r="AD103" s="37"/>
      <c r="AE103" s="37"/>
      <c r="AF103" s="37"/>
      <c r="AG103" s="37"/>
      <c r="AH103" s="37"/>
      <c r="AI103" s="37"/>
      <c r="AJ103" s="37"/>
      <c r="AK103" s="37"/>
      <c r="AL103" s="37"/>
      <c r="AM103" s="37"/>
      <c r="AN103" s="37"/>
      <c r="AO103" s="37"/>
      <c r="AP103" s="37"/>
      <c r="AQ103" s="37"/>
    </row>
    <row r="104" spans="1:43" s="2" customFormat="1"/>
    <row r="105" spans="1:43" s="2" customFormat="1"/>
    <row r="106" spans="1:43" s="2" customFormat="1"/>
    <row r="107" spans="1:43" s="2" customFormat="1"/>
    <row r="108" spans="1:43" s="2" customFormat="1"/>
    <row r="109" spans="1:43" s="2" customFormat="1"/>
    <row r="110" spans="1:43" s="2" customFormat="1"/>
    <row r="111" spans="1:43" s="2" customFormat="1"/>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111"/>
  <sheetViews>
    <sheetView zoomScale="70" zoomScaleNormal="70" workbookViewId="0">
      <pane xSplit="1" topLeftCell="AK1" activePane="topRight" state="frozen"/>
      <selection pane="topRight" activeCell="BI14" sqref="BI14"/>
    </sheetView>
  </sheetViews>
  <sheetFormatPr defaultRowHeight="15"/>
  <cols>
    <col min="1" max="1" width="26.28515625" customWidth="1"/>
    <col min="2" max="43" width="7.28515625" customWidth="1"/>
    <col min="44" max="44" width="9" customWidth="1"/>
  </cols>
  <sheetData>
    <row r="1" spans="1:53" s="2" customFormat="1">
      <c r="A1" s="61" t="s">
        <v>631</v>
      </c>
      <c r="AZ1" s="3" t="s">
        <v>1</v>
      </c>
      <c r="BA1" s="3">
        <v>2014</v>
      </c>
    </row>
    <row r="2" spans="1:53" s="2" customFormat="1">
      <c r="AZ2" s="4" t="s">
        <v>2</v>
      </c>
      <c r="BA2" s="3" t="s">
        <v>3</v>
      </c>
    </row>
    <row r="3" spans="1:53" s="2" customFormat="1">
      <c r="A3" s="2" t="s">
        <v>612</v>
      </c>
      <c r="B3" s="2">
        <v>1965</v>
      </c>
      <c r="C3" s="2">
        <v>1966</v>
      </c>
      <c r="D3" s="2">
        <v>1967</v>
      </c>
      <c r="E3" s="2">
        <v>1968</v>
      </c>
      <c r="F3" s="2">
        <v>1969</v>
      </c>
      <c r="G3" s="2">
        <v>1970</v>
      </c>
      <c r="H3" s="2">
        <v>1971</v>
      </c>
      <c r="I3" s="2">
        <v>1972</v>
      </c>
      <c r="J3" s="2">
        <v>1973</v>
      </c>
      <c r="K3" s="2">
        <v>1974</v>
      </c>
      <c r="L3" s="2">
        <v>1975</v>
      </c>
      <c r="M3" s="2">
        <v>1976</v>
      </c>
      <c r="N3" s="2">
        <v>1977</v>
      </c>
      <c r="O3" s="2">
        <v>1978</v>
      </c>
      <c r="P3" s="2">
        <v>1979</v>
      </c>
      <c r="Q3" s="2">
        <v>1980</v>
      </c>
      <c r="R3" s="2">
        <v>1981</v>
      </c>
      <c r="S3" s="2">
        <v>1982</v>
      </c>
      <c r="T3" s="2">
        <v>1983</v>
      </c>
      <c r="U3" s="2">
        <v>1984</v>
      </c>
      <c r="V3" s="2">
        <v>1985</v>
      </c>
      <c r="W3" s="2">
        <v>1986</v>
      </c>
      <c r="X3" s="2">
        <v>1987</v>
      </c>
      <c r="Y3" s="2">
        <v>1988</v>
      </c>
      <c r="Z3" s="2">
        <v>1989</v>
      </c>
      <c r="AA3" s="2">
        <v>1990</v>
      </c>
      <c r="AB3" s="2">
        <v>1991</v>
      </c>
      <c r="AC3" s="2">
        <v>1992</v>
      </c>
      <c r="AD3" s="2">
        <v>1993</v>
      </c>
      <c r="AE3" s="2">
        <v>1994</v>
      </c>
      <c r="AF3" s="2">
        <v>1995</v>
      </c>
      <c r="AG3" s="2">
        <v>1996</v>
      </c>
      <c r="AH3" s="2">
        <v>1997</v>
      </c>
      <c r="AI3" s="2">
        <v>1998</v>
      </c>
      <c r="AJ3" s="2">
        <v>1999</v>
      </c>
      <c r="AK3" s="2">
        <v>2000</v>
      </c>
      <c r="AL3" s="2">
        <v>2001</v>
      </c>
      <c r="AM3" s="2">
        <v>2002</v>
      </c>
      <c r="AN3" s="2">
        <v>2003</v>
      </c>
      <c r="AO3" s="2">
        <v>2004</v>
      </c>
      <c r="AP3" s="2">
        <v>2005</v>
      </c>
      <c r="AQ3" s="2">
        <v>2006</v>
      </c>
      <c r="AR3" s="2">
        <v>2007</v>
      </c>
      <c r="AS3" s="2">
        <v>2008</v>
      </c>
      <c r="AT3" s="2">
        <v>2009</v>
      </c>
      <c r="AU3" s="2">
        <v>2010</v>
      </c>
      <c r="AV3" s="2">
        <v>2011</v>
      </c>
      <c r="AW3" s="5">
        <v>2012</v>
      </c>
      <c r="AX3" s="5">
        <v>2013</v>
      </c>
      <c r="AY3" s="6">
        <v>2014</v>
      </c>
      <c r="AZ3" s="3">
        <v>2013</v>
      </c>
      <c r="BA3" s="3" t="s">
        <v>5</v>
      </c>
    </row>
    <row r="4" spans="1:53" s="2" customFormat="1">
      <c r="AW4" s="6"/>
    </row>
    <row r="5" spans="1:53" s="2" customFormat="1">
      <c r="A5" s="2" t="s">
        <v>6</v>
      </c>
      <c r="B5" s="7">
        <f>ClC!B5/Pop!J238*10^6</f>
        <v>1.5019140862926925</v>
      </c>
      <c r="C5" s="7">
        <f>ClC!C5/Pop!K238*10^6</f>
        <v>1.5567789412052147</v>
      </c>
      <c r="D5" s="7">
        <f>ClC!D5/Pop!L238*10^6</f>
        <v>1.5108370400063207</v>
      </c>
      <c r="E5" s="7">
        <f>ClC!E5/Pop!M238*10^6</f>
        <v>1.5481741131954849</v>
      </c>
      <c r="F5" s="7">
        <f>ClC!F5/Pop!N238*10^6</f>
        <v>1.5394423619984114</v>
      </c>
      <c r="G5" s="7">
        <f>ClC!G5/Pop!O238*10^6</f>
        <v>1.5072318572988266</v>
      </c>
      <c r="H5" s="7">
        <f>ClC!H5/Pop!P238*10^6</f>
        <v>1.4074623581820132</v>
      </c>
      <c r="I5" s="7">
        <f>ClC!I5/Pop!Q238*10^6</f>
        <v>1.4499237199806476</v>
      </c>
      <c r="J5" s="7">
        <f>ClC!J5/Pop!R238*10^6</f>
        <v>1.5425302820054927</v>
      </c>
      <c r="K5" s="7">
        <f>ClC!K5/Pop!S238*10^6</f>
        <v>1.4921355595251902</v>
      </c>
      <c r="L5" s="7">
        <f>ClC!L5/Pop!T238*10^6</f>
        <v>1.4774848688757298</v>
      </c>
      <c r="M5" s="7">
        <f>ClC!M5/Pop!U238*10^6</f>
        <v>1.5699898193634829</v>
      </c>
      <c r="N5" s="7">
        <f>ClC!N5/Pop!V238*10^6</f>
        <v>1.5929562619482109</v>
      </c>
      <c r="O5" s="7">
        <f>ClC!O5/Pop!W238*10^6</f>
        <v>1.5584457844225486</v>
      </c>
      <c r="P5" s="7">
        <f>ClC!P5/Pop!X238*10^6</f>
        <v>1.6839936552690855</v>
      </c>
      <c r="Q5" s="7">
        <f>ClC!Q5/Pop!Y238*10^6</f>
        <v>1.7104114830789394</v>
      </c>
      <c r="R5" s="7">
        <f>ClC!R5/Pop!Z238*10^6</f>
        <v>1.7469381615422808</v>
      </c>
      <c r="S5" s="7">
        <f>ClC!S5/Pop!AA238*10^6</f>
        <v>1.6666264354929381</v>
      </c>
      <c r="T5" s="7">
        <f>ClC!T5/Pop!AB238*10^6</f>
        <v>1.7132031931059362</v>
      </c>
      <c r="U5" s="7">
        <f>ClC!U5/Pop!AC238*10^6</f>
        <v>1.8241171985709235</v>
      </c>
      <c r="V5" s="7">
        <f>ClC!V5/Pop!AD238*10^6</f>
        <v>1.8512170974284059</v>
      </c>
      <c r="W5" s="7">
        <f>ClC!W5/Pop!AE238*10^6</f>
        <v>1.8113082729407579</v>
      </c>
      <c r="X5" s="7">
        <f>ClC!X5/Pop!AF238*10^6</f>
        <v>1.8729918882726619</v>
      </c>
      <c r="Y5" s="7">
        <f>ClC!Y5/Pop!AG238*10^6</f>
        <v>1.9424172436604035</v>
      </c>
      <c r="Z5" s="7">
        <f>ClC!Z5/Pop!AH238*10^6</f>
        <v>1.9469729596982122</v>
      </c>
      <c r="AA5" s="7">
        <f>ClC!AA5/Pop!AI238*10^6</f>
        <v>1.9354878153576833</v>
      </c>
      <c r="AB5" s="7">
        <f>ClC!AB5/Pop!AJ238*10^6</f>
        <v>1.8917706612041378</v>
      </c>
      <c r="AC5" s="7">
        <f>ClC!AC5/Pop!AK238*10^6</f>
        <v>1.878564769942354</v>
      </c>
      <c r="AD5" s="7">
        <f>ClC!AD5/Pop!AL238*10^6</f>
        <v>1.9230503414568807</v>
      </c>
      <c r="AE5" s="7">
        <f>ClC!AE5/Pop!AM238*10^6</f>
        <v>1.9067292027387184</v>
      </c>
      <c r="AF5" s="7">
        <f>ClC!AF5/Pop!AN238*10^6</f>
        <v>1.9011236565236707</v>
      </c>
      <c r="AG5" s="7">
        <f>ClC!AG5/Pop!AO238*10^6</f>
        <v>1.964555002420195</v>
      </c>
      <c r="AH5" s="7">
        <f>ClC!AH5/Pop!AP238*10^6</f>
        <v>1.9820333485974502</v>
      </c>
      <c r="AI5" s="7">
        <f>ClC!AI5/Pop!AQ238*10^6</f>
        <v>1.9782768028403177</v>
      </c>
      <c r="AJ5" s="7">
        <f>ClC!AJ5/Pop!AR238*10^6</f>
        <v>1.9526911670148508</v>
      </c>
      <c r="AK5" s="7">
        <f>ClC!AK5/Pop!AS238*10^6</f>
        <v>2.0165497323771415</v>
      </c>
      <c r="AL5" s="7">
        <f>ClC!AL5/Pop!AT238*10^6</f>
        <v>1.937861141348755</v>
      </c>
      <c r="AM5" s="7">
        <f>ClC!AM5/Pop!AU238*10^6</f>
        <v>1.919064294004371</v>
      </c>
      <c r="AN5" s="7">
        <f>ClC!AN5/Pop!AV238*10^6</f>
        <v>1.9388574389884266</v>
      </c>
      <c r="AO5" s="7">
        <f>ClC!AO5/Pop!AW238*10^6</f>
        <v>1.9334984533973085</v>
      </c>
      <c r="AP5" s="7">
        <f>ClC!AP5/Pop!AX238*10^6</f>
        <v>1.9439287753805359</v>
      </c>
      <c r="AQ5" s="7">
        <f>ClC!AQ5/Pop!AY238*10^6</f>
        <v>1.8957674231711148</v>
      </c>
      <c r="AR5" s="7">
        <f>ClC!AR5/Pop!AZ238*10^6</f>
        <v>1.9031125814069756</v>
      </c>
      <c r="AS5" s="7">
        <f>ClC!AS5/Pop!BA238*10^6</f>
        <v>1.8551960436274493</v>
      </c>
      <c r="AT5" s="7">
        <f>ClC!AT5/Pop!BB238*10^6</f>
        <v>1.6175230495948958</v>
      </c>
      <c r="AU5" s="7">
        <f>ClC!AU5/Pop!BC238*10^6</f>
        <v>1.6971461354889499</v>
      </c>
      <c r="AV5" s="7">
        <f>ClC!AV5/Pop!BD238*10^6</f>
        <v>1.5891352194760742</v>
      </c>
      <c r="AW5" s="7">
        <f>ClC!AW5/Pop!BE238*10^6</f>
        <v>1.3941652073616824</v>
      </c>
      <c r="AX5" s="7">
        <f>ClC!AX5/Pop!BF238*10^6</f>
        <v>1.4362383927218694</v>
      </c>
      <c r="AY5" s="7">
        <f>ClC!AY5/Pop!BG238*10^6</f>
        <v>1.4218071787699784</v>
      </c>
      <c r="AZ5" s="10"/>
      <c r="BA5" s="11"/>
    </row>
    <row r="6" spans="1:53">
      <c r="A6" s="2" t="s">
        <v>7</v>
      </c>
      <c r="B6" s="7">
        <f>ClC!B6/Pop!J38*10^6</f>
        <v>0.78646203882508392</v>
      </c>
      <c r="C6" s="7">
        <f>ClC!C6/Pop!K38*10^6</f>
        <v>0.75678371907422193</v>
      </c>
      <c r="D6" s="7">
        <f>ClC!D6/Pop!L38*10^6</f>
        <v>0.73642955124436604</v>
      </c>
      <c r="E6" s="7">
        <f>ClC!E6/Pop!M38*10^6</f>
        <v>0.78726378711916689</v>
      </c>
      <c r="F6" s="7">
        <f>ClC!F6/Pop!N38*10^6</f>
        <v>0.74980977743960431</v>
      </c>
      <c r="G6" s="7">
        <f>ClC!G6/Pop!O38*10^6</f>
        <v>0.79384730819733629</v>
      </c>
      <c r="H6" s="7">
        <f>ClC!H6/Pop!P38*10^6</f>
        <v>0.74334037019644006</v>
      </c>
      <c r="I6" s="7">
        <f>ClC!I6/Pop!Q38*10^6</f>
        <v>0.69033621597088723</v>
      </c>
      <c r="J6" s="7">
        <f>ClC!J6/Pop!R38*10^6</f>
        <v>0.69903503928221977</v>
      </c>
      <c r="K6" s="7">
        <f>ClC!K6/Pop!S38*10^6</f>
        <v>0.69763499190988421</v>
      </c>
      <c r="L6" s="7">
        <f>ClC!L6/Pop!T38*10^6</f>
        <v>0.66599164117368259</v>
      </c>
      <c r="M6" s="7">
        <f>ClC!M6/Pop!U38*10^6</f>
        <v>0.77812739178501578</v>
      </c>
      <c r="N6" s="7">
        <f>ClC!N6/Pop!V38*10^6</f>
        <v>0.98268616574214152</v>
      </c>
      <c r="O6" s="7">
        <f>ClC!O6/Pop!W38*10^6</f>
        <v>0.79996671659177909</v>
      </c>
      <c r="P6" s="7">
        <f>ClC!P6/Pop!X38*10^6</f>
        <v>0.7499691065617663</v>
      </c>
      <c r="Q6" s="7">
        <f>ClC!Q6/Pop!Y38*10^6</f>
        <v>0.90166584004406536</v>
      </c>
      <c r="R6" s="7">
        <f>ClC!R6/Pop!Z38*10^6</f>
        <v>0.90928536924040559</v>
      </c>
      <c r="S6" s="7">
        <f>ClC!S6/Pop!AA38*10^6</f>
        <v>0.94931908808715981</v>
      </c>
      <c r="T6" s="7">
        <f>ClC!T6/Pop!AB38*10^6</f>
        <v>0.98332056235883469</v>
      </c>
      <c r="U6" s="7">
        <f>ClC!U6/Pop!AC38*10^6</f>
        <v>1.0848307768551708</v>
      </c>
      <c r="V6" s="7">
        <f>ClC!V6/Pop!AD38*10^6</f>
        <v>1.0330955082998998</v>
      </c>
      <c r="W6" s="7">
        <f>ClC!W6/Pop!AE38*10^6</f>
        <v>0.94792671625998315</v>
      </c>
      <c r="X6" s="7">
        <f>ClC!X6/Pop!AF38*10^6</f>
        <v>1.0055313291148891</v>
      </c>
      <c r="Y6" s="7">
        <f>ClC!Y6/Pop!AG38*10^6</f>
        <v>1.0659542727022084</v>
      </c>
      <c r="Z6" s="7">
        <f>ClC!Z6/Pop!AH38*10^6</f>
        <v>1.0449113230500091</v>
      </c>
      <c r="AA6" s="7">
        <f>ClC!AA6/Pop!AI38*10^6</f>
        <v>0.97646641436852943</v>
      </c>
      <c r="AB6" s="7">
        <f>ClC!AB6/Pop!AJ38*10^6</f>
        <v>0.9324234643439715</v>
      </c>
      <c r="AC6" s="7">
        <f>ClC!AC6/Pop!AK38*10^6</f>
        <v>0.93827313487040165</v>
      </c>
      <c r="AD6" s="7">
        <f>ClC!AD6/Pop!AL38*10^6</f>
        <v>0.82398715956183821</v>
      </c>
      <c r="AE6" s="7">
        <f>ClC!AE6/Pop!AM38*10^6</f>
        <v>0.86530967731263297</v>
      </c>
      <c r="AF6" s="7">
        <f>ClC!AF6/Pop!AN38*10^6</f>
        <v>0.89702769341116384</v>
      </c>
      <c r="AG6" s="7">
        <f>ClC!AG6/Pop!AO38*10^6</f>
        <v>0.90595523078483009</v>
      </c>
      <c r="AH6" s="7">
        <f>ClC!AH6/Pop!AP38*10^6</f>
        <v>0.93719169037105499</v>
      </c>
      <c r="AI6" s="7">
        <f>ClC!AI6/Pop!AQ38*10^6</f>
        <v>0.99360868977282057</v>
      </c>
      <c r="AJ6" s="7">
        <f>ClC!AJ6/Pop!AR38*10^6</f>
        <v>0.9476048372601642</v>
      </c>
      <c r="AK6" s="7">
        <f>ClC!AK6/Pop!AS38*10^6</f>
        <v>0.99408677960529035</v>
      </c>
      <c r="AL6" s="7">
        <f>ClC!AL6/Pop!AT38*10^6</f>
        <v>1.0229886732247513</v>
      </c>
      <c r="AM6" s="7">
        <f>ClC!AM6/Pop!AU38*10^6</f>
        <v>1.0200986240264716</v>
      </c>
      <c r="AN6" s="7">
        <f>ClC!AN6/Pop!AV38*10^6</f>
        <v>1.0078827832289146</v>
      </c>
      <c r="AO6" s="7">
        <f>ClC!AO6/Pop!AW38*10^6</f>
        <v>0.93755020746783868</v>
      </c>
      <c r="AP6" s="7">
        <f>ClC!AP6/Pop!AX38*10^6</f>
        <v>0.95802543856044819</v>
      </c>
      <c r="AQ6" s="7">
        <f>ClC!AQ6/Pop!AY38*10^6</f>
        <v>0.92403696027124838</v>
      </c>
      <c r="AR6" s="7">
        <f>ClC!AR6/Pop!AZ38*10^6</f>
        <v>0.94890033836889931</v>
      </c>
      <c r="AS6" s="7">
        <f>ClC!AS6/Pop!BA38*10^6</f>
        <v>0.90991381645596858</v>
      </c>
      <c r="AT6" s="7">
        <f>ClC!AT6/Pop!BB38*10^6</f>
        <v>0.71959592087574276</v>
      </c>
      <c r="AU6" s="7">
        <f>ClC!AU6/Pop!BC38*10^6</f>
        <v>0.74250799814027091</v>
      </c>
      <c r="AV6" s="7">
        <f>ClC!AV6/Pop!BD38*10^6</f>
        <v>0.64664412968808282</v>
      </c>
      <c r="AW6" s="7">
        <f>ClC!AW6/Pop!BE38*10^6</f>
        <v>0.61056418624823583</v>
      </c>
      <c r="AX6" s="7">
        <f>ClC!AX6/Pop!BF38*10^6</f>
        <v>0.5922393600323127</v>
      </c>
      <c r="AY6" s="7">
        <f>ClC!AY6/Pop!BG38*10^6</f>
        <v>0.59622564920859822</v>
      </c>
      <c r="AZ6" s="10"/>
      <c r="BA6" s="11"/>
    </row>
    <row r="7" spans="1:53">
      <c r="A7" s="2" t="s">
        <v>8</v>
      </c>
      <c r="B7" s="44">
        <f>ClC!B7/Pop!J149*10^6</f>
        <v>1.5458089229288745E-2</v>
      </c>
      <c r="C7" s="44">
        <f>ClC!C7/Pop!K149*10^6</f>
        <v>1.5991076920631016E-2</v>
      </c>
      <c r="D7" s="44">
        <f>ClC!D7/Pop!L149*10^6</f>
        <v>1.9034329083232347E-2</v>
      </c>
      <c r="E7" s="44">
        <f>ClC!E7/Pop!M149*10^6</f>
        <v>1.9355886265603806E-2</v>
      </c>
      <c r="F7" s="44">
        <f>ClC!F7/Pop!N149*10^6</f>
        <v>1.9025486931906067E-2</v>
      </c>
      <c r="G7" s="44">
        <f>ClC!G7/Pop!O149*10^6</f>
        <v>2.0678152161791558E-2</v>
      </c>
      <c r="H7" s="44">
        <f>ClC!H7/Pop!P149*10^6</f>
        <v>2.5143500000440248E-2</v>
      </c>
      <c r="I7" s="44">
        <f>ClC!I7/Pop!Q149*10^6</f>
        <v>2.6907556951271828E-2</v>
      </c>
      <c r="J7" s="44">
        <f>ClC!J7/Pop!R149*10^6</f>
        <v>2.7938076649387595E-2</v>
      </c>
      <c r="K7" s="44">
        <f>ClC!K7/Pop!S149*10^6</f>
        <v>2.992117005933086E-2</v>
      </c>
      <c r="L7" s="44">
        <f>ClC!L7/Pop!T149*10^6</f>
        <v>3.3361772396467398E-2</v>
      </c>
      <c r="M7" s="44">
        <f>ClC!M7/Pop!U149*10^6</f>
        <v>2.4887692594461101E-2</v>
      </c>
      <c r="N7" s="44">
        <f>ClC!N7/Pop!V149*10^6</f>
        <v>3.4841418298709619E-2</v>
      </c>
      <c r="O7" s="44">
        <f>ClC!O7/Pop!W149*10^6</f>
        <v>3.5398062147019224E-2</v>
      </c>
      <c r="P7" s="44">
        <f>ClC!P7/Pop!X149*10^6</f>
        <v>3.3920804412614171E-2</v>
      </c>
      <c r="Q7" s="44">
        <f>ClC!Q7/Pop!Y149*10^6</f>
        <v>3.3532693540452206E-2</v>
      </c>
      <c r="R7" s="44">
        <f>ClC!R7/Pop!Z149*10^6</f>
        <v>2.8962834316618627E-2</v>
      </c>
      <c r="S7" s="44">
        <f>ClC!S7/Pop!AA149*10^6</f>
        <v>3.3921993026700042E-2</v>
      </c>
      <c r="T7" s="44">
        <f>ClC!T7/Pop!AB149*10^6</f>
        <v>3.7793152485276912E-2</v>
      </c>
      <c r="U7" s="44">
        <f>ClC!U7/Pop!AC149*10^6</f>
        <v>3.710600337946092E-2</v>
      </c>
      <c r="V7" s="44">
        <f>ClC!V7/Pop!AD149*10^6</f>
        <v>3.9389692158020261E-2</v>
      </c>
      <c r="W7" s="44">
        <f>ClC!W7/Pop!AE149*10^6</f>
        <v>4.2543251588394573E-2</v>
      </c>
      <c r="X7" s="44">
        <f>ClC!X7/Pop!AF149*10^6</f>
        <v>4.0310677175468212E-2</v>
      </c>
      <c r="Y7" s="44">
        <f>ClC!Y7/Pop!AG149*10^6</f>
        <v>3.7385995873634281E-2</v>
      </c>
      <c r="Z7" s="44">
        <f>ClC!Z7/Pop!AH149*10^6</f>
        <v>4.0555751473352677E-2</v>
      </c>
      <c r="AA7" s="44">
        <f>ClC!AA7/Pop!AI149*10^6</f>
        <v>3.9413055748844017E-2</v>
      </c>
      <c r="AB7" s="44">
        <f>ClC!AB7/Pop!AJ149*10^6</f>
        <v>3.7362872117661504E-2</v>
      </c>
      <c r="AC7" s="44">
        <f>ClC!AC7/Pop!AK149*10^6</f>
        <v>3.7036240077111732E-2</v>
      </c>
      <c r="AD7" s="44">
        <f>ClC!AD7/Pop!AL149*10^6</f>
        <v>4.0957243388558336E-2</v>
      </c>
      <c r="AE7" s="44">
        <f>ClC!AE7/Pop!AM149*10^6</f>
        <v>4.8547259307814984E-2</v>
      </c>
      <c r="AF7" s="44">
        <f>ClC!AF7/Pop!AN149*10^6</f>
        <v>5.3049887630148916E-2</v>
      </c>
      <c r="AG7" s="44">
        <f>ClC!AG7/Pop!AO149*10^6</f>
        <v>5.9717614061013884E-2</v>
      </c>
      <c r="AH7" s="44">
        <f>ClC!AH7/Pop!AP149*10^6</f>
        <v>5.8710595109207613E-2</v>
      </c>
      <c r="AI7" s="44">
        <f>ClC!AI7/Pop!AQ149*10^6</f>
        <v>5.8985400464350024E-2</v>
      </c>
      <c r="AJ7" s="44">
        <f>ClC!AJ7/Pop!AR149*10^6</f>
        <v>5.9052149178670521E-2</v>
      </c>
      <c r="AK7" s="44">
        <f>ClC!AK7/Pop!AS149*10^6</f>
        <v>6.371936489520301E-2</v>
      </c>
      <c r="AL7" s="44">
        <f>ClC!AL7/Pop!AT149*10^6</f>
        <v>6.902017719335786E-2</v>
      </c>
      <c r="AM7" s="44">
        <f>ClC!AM7/Pop!AU149*10^6</f>
        <v>0.11410423110258824</v>
      </c>
      <c r="AN7" s="44">
        <f>ClC!AN7/Pop!AV149*10^6</f>
        <v>0.12606151609952354</v>
      </c>
      <c r="AO7" s="44">
        <f>ClC!AO7/Pop!AW149*10^6</f>
        <v>0.10904747724202228</v>
      </c>
      <c r="AP7" s="44">
        <f>ClC!AP7/Pop!AX149*10^6</f>
        <v>0.14608644015387501</v>
      </c>
      <c r="AQ7" s="44">
        <f>ClC!AQ7/Pop!AY149*10^6</f>
        <v>0.1509070692878097</v>
      </c>
      <c r="AR7" s="44">
        <f>ClC!AR7/Pop!AZ149*10^6</f>
        <v>0.14103730614547064</v>
      </c>
      <c r="AS7" s="44">
        <f>ClC!AS7/Pop!BA149*10^6</f>
        <v>0.11113867228072712</v>
      </c>
      <c r="AT7" s="44">
        <f>ClC!AT7/Pop!BB149*10^6</f>
        <v>0.10691893009280815</v>
      </c>
      <c r="AU7" s="44">
        <f>ClC!AU7/Pop!BC149*10^6</f>
        <v>0.14496313517283979</v>
      </c>
      <c r="AV7" s="44">
        <f>ClC!AV7/Pop!BD149*10^6</f>
        <v>0.15749465265773463</v>
      </c>
      <c r="AW7" s="44">
        <f>ClC!AW7/Pop!BE149*10^6</f>
        <v>0.10844721540303241</v>
      </c>
      <c r="AX7" s="44">
        <f>ClC!AX7/Pop!BF149*10^6</f>
        <v>0.10825703968397993</v>
      </c>
      <c r="AY7" s="44">
        <f>ClC!AY7/Pop!BG149*10^6</f>
        <v>0.11460022970748458</v>
      </c>
      <c r="AZ7" s="10"/>
      <c r="BA7" s="11"/>
    </row>
    <row r="8" spans="1:53">
      <c r="A8" s="12" t="s">
        <v>9</v>
      </c>
      <c r="B8" s="13"/>
      <c r="C8" s="13"/>
      <c r="D8" s="13"/>
      <c r="E8" s="13"/>
      <c r="F8" s="13"/>
      <c r="G8" s="13"/>
      <c r="H8" s="13"/>
      <c r="I8" s="13"/>
      <c r="J8" s="13"/>
      <c r="K8" s="13"/>
      <c r="L8" s="13"/>
      <c r="M8" s="13"/>
      <c r="N8" s="13"/>
      <c r="O8" s="13"/>
      <c r="P8" s="13"/>
      <c r="Q8" s="13"/>
      <c r="R8" s="13"/>
      <c r="S8" s="13"/>
      <c r="T8" s="13"/>
      <c r="U8" s="13"/>
      <c r="V8" s="13"/>
      <c r="W8" s="13"/>
      <c r="X8" s="13"/>
      <c r="Y8" s="13"/>
      <c r="Z8" s="13"/>
      <c r="AA8" s="13"/>
      <c r="AB8" s="13"/>
      <c r="AC8" s="13"/>
      <c r="AD8" s="13"/>
      <c r="AE8" s="13"/>
      <c r="AF8" s="13"/>
      <c r="AG8" s="13"/>
      <c r="AH8" s="13"/>
      <c r="AI8" s="13"/>
      <c r="AJ8" s="13"/>
      <c r="AK8" s="13"/>
      <c r="AL8" s="13"/>
      <c r="AM8" s="13"/>
      <c r="AN8" s="13"/>
      <c r="AO8" s="13"/>
      <c r="AP8" s="13"/>
      <c r="AQ8" s="13"/>
      <c r="AR8" s="13"/>
      <c r="AS8" s="13"/>
      <c r="AT8" s="13"/>
      <c r="AU8" s="13"/>
      <c r="AV8" s="13"/>
      <c r="AW8" s="13"/>
      <c r="AX8" s="13"/>
      <c r="AY8" s="13"/>
      <c r="AZ8" s="15"/>
      <c r="BA8" s="16"/>
    </row>
    <row r="9" spans="1:53">
      <c r="A9" s="2"/>
      <c r="B9" s="7"/>
      <c r="C9" s="7"/>
      <c r="D9" s="7"/>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10"/>
      <c r="BA9" s="11"/>
    </row>
    <row r="10" spans="1:53">
      <c r="A10" s="2" t="s">
        <v>10</v>
      </c>
      <c r="B10" s="71">
        <f>ClC!B10/Pop!J12*10^6</f>
        <v>3.4303579226660719E-2</v>
      </c>
      <c r="C10" s="71">
        <f>ClC!C10/Pop!K12*10^6</f>
        <v>3.5393381154647796E-2</v>
      </c>
      <c r="D10" s="71">
        <f>ClC!D10/Pop!L12*10^6</f>
        <v>3.4205177252719876E-2</v>
      </c>
      <c r="E10" s="71">
        <f>ClC!E10/Pop!M12*10^6</f>
        <v>2.7105137367159568E-2</v>
      </c>
      <c r="F10" s="71">
        <f>ClC!F10/Pop!N12*10^6</f>
        <v>3.5592657999714644E-2</v>
      </c>
      <c r="G10" s="71">
        <f>ClC!G10/Pop!O12*10^6</f>
        <v>3.9234036936958656E-2</v>
      </c>
      <c r="H10" s="71">
        <f>ClC!H10/Pop!P12*10^6</f>
        <v>3.1799062005031346E-2</v>
      </c>
      <c r="I10" s="71">
        <f>ClC!I10/Pop!Q12*10^6</f>
        <v>2.7894984253287038E-2</v>
      </c>
      <c r="J10" s="71">
        <f>ClC!J10/Pop!R12*10^6</f>
        <v>2.8934627904825802E-2</v>
      </c>
      <c r="K10" s="71">
        <f>ClC!K10/Pop!S12*10^6</f>
        <v>3.6473700701183352E-2</v>
      </c>
      <c r="L10" s="71">
        <f>ClC!L10/Pop!T12*10^6</f>
        <v>3.8741357599030961E-2</v>
      </c>
      <c r="M10" s="71">
        <f>ClC!M10/Pop!U12*10^6</f>
        <v>3.8934699663517446E-2</v>
      </c>
      <c r="N10" s="71">
        <f>ClC!N10/Pop!V12*10^6</f>
        <v>3.0372898971883437E-2</v>
      </c>
      <c r="O10" s="71">
        <f>ClC!O10/Pop!W12*10^6</f>
        <v>4.2777001116881298E-2</v>
      </c>
      <c r="P10" s="71">
        <f>ClC!P10/Pop!X12*10^6</f>
        <v>3.3295490297288774E-2</v>
      </c>
      <c r="Q10" s="71">
        <f>ClC!Q10/Pop!Y12*10^6</f>
        <v>3.1906124727099014E-2</v>
      </c>
      <c r="R10" s="71">
        <f>ClC!R10/Pop!Z12*10^6</f>
        <v>2.8534826621359231E-2</v>
      </c>
      <c r="S10" s="71">
        <f>ClC!S10/Pop!AA12*10^6</f>
        <v>2.7893367828759265E-2</v>
      </c>
      <c r="T10" s="71">
        <f>ClC!T10/Pop!AB12*10^6</f>
        <v>2.4994280207337773E-2</v>
      </c>
      <c r="U10" s="71">
        <f>ClC!U10/Pop!AC12*10^6</f>
        <v>1.6563669009097885E-2</v>
      </c>
      <c r="V10" s="71">
        <f>ClC!V10/Pop!AD12*10^6</f>
        <v>1.8975423857903351E-2</v>
      </c>
      <c r="W10" s="71">
        <f>ClC!W10/Pop!AE12*10^6</f>
        <v>2.7832688352380945E-2</v>
      </c>
      <c r="X10" s="71">
        <f>ClC!X10/Pop!AF12*10^6</f>
        <v>3.043911135479567E-2</v>
      </c>
      <c r="Y10" s="71">
        <f>ClC!Y10/Pop!AG12*10^6</f>
        <v>3.1127660615026993E-2</v>
      </c>
      <c r="Z10" s="71">
        <f>ClC!Z10/Pop!AH12*10^6</f>
        <v>3.0717008002743903E-2</v>
      </c>
      <c r="AA10" s="71">
        <f>ClC!AA10/Pop!AI12*10^6</f>
        <v>2.7546812165327315E-2</v>
      </c>
      <c r="AB10" s="71">
        <f>ClC!AB10/Pop!AJ12*10^6</f>
        <v>2.1220753680192037E-2</v>
      </c>
      <c r="AC10" s="71">
        <f>ClC!AC10/Pop!AK12*10^6</f>
        <v>1.8529111251297685E-2</v>
      </c>
      <c r="AD10" s="71">
        <f>ClC!AD10/Pop!AL12*10^6</f>
        <v>2.1635305441261726E-2</v>
      </c>
      <c r="AE10" s="71">
        <f>ClC!AE10/Pop!AM12*10^6</f>
        <v>3.0094234887933991E-2</v>
      </c>
      <c r="AF10" s="71">
        <f>ClC!AF10/Pop!AN12*10^6</f>
        <v>2.6645087852721509E-2</v>
      </c>
      <c r="AG10" s="71">
        <f>ClC!AG10/Pop!AO12*10^6</f>
        <v>2.4737657872319182E-2</v>
      </c>
      <c r="AH10" s="71">
        <f>ClC!AH10/Pop!AP12*10^6</f>
        <v>2.2664530704319213E-2</v>
      </c>
      <c r="AI10" s="71">
        <f>ClC!AI10/Pop!AQ12*10^6</f>
        <v>1.9343528584765266E-2</v>
      </c>
      <c r="AJ10" s="71">
        <f>ClC!AJ10/Pop!AR12*10^6</f>
        <v>1.9264324375859083E-2</v>
      </c>
      <c r="AK10" s="71">
        <f>ClC!AK10/Pop!AS12*10^6</f>
        <v>1.5901794437950176E-2</v>
      </c>
      <c r="AL10" s="71">
        <f>ClC!AL10/Pop!AT12*10^6</f>
        <v>1.0678505697724952E-2</v>
      </c>
      <c r="AM10" s="71">
        <f>ClC!AM10/Pop!AU12*10^6</f>
        <v>1.0103078052638567E-2</v>
      </c>
      <c r="AN10" s="71">
        <f>ClC!AN10/Pop!AV12*10^6</f>
        <v>1.230328267354225E-2</v>
      </c>
      <c r="AO10" s="71">
        <f>ClC!AO10/Pop!AW12*10^6</f>
        <v>1.697431300311102E-2</v>
      </c>
      <c r="AP10" s="71">
        <f>ClC!AP10/Pop!AX12*10^6</f>
        <v>2.1317098104606733E-2</v>
      </c>
      <c r="AQ10" s="71">
        <f>ClC!AQ10/Pop!AY12*10^6</f>
        <v>1.9478943090972287E-2</v>
      </c>
      <c r="AR10" s="71">
        <f>ClC!AR10/Pop!AZ12*10^6</f>
        <v>2.7981646460838297E-2</v>
      </c>
      <c r="AS10" s="71">
        <f>ClC!AS10/Pop!BA12*10^6</f>
        <v>2.8899114602447734E-2</v>
      </c>
      <c r="AT10" s="71">
        <f>ClC!AT10/Pop!BB12*10^6</f>
        <v>2.8373592643514769E-2</v>
      </c>
      <c r="AU10" s="71">
        <f>ClC!AU10/Pop!BC12*10^6</f>
        <v>2.3678471479730612E-2</v>
      </c>
      <c r="AV10" s="71">
        <f>ClC!AV10/Pop!BD12*10^6</f>
        <v>2.2465271909554767E-2</v>
      </c>
      <c r="AW10" s="71">
        <f>ClC!AW10/Pop!BE12*10^6</f>
        <v>1.689709416678719E-2</v>
      </c>
      <c r="AX10" s="71">
        <f>ClC!AX10/Pop!BF12*10^6</f>
        <v>2.9479040240776876E-2</v>
      </c>
      <c r="AY10" s="71">
        <f>ClC!AY10/Pop!BG12*10^6</f>
        <v>2.9301500920827735E-2</v>
      </c>
      <c r="AZ10" s="10"/>
      <c r="BA10" s="11"/>
    </row>
    <row r="11" spans="1:53">
      <c r="A11" t="s">
        <v>11</v>
      </c>
      <c r="B11" s="71">
        <f>ClC!B11/Pop!J32*10^6</f>
        <v>2.0622830643139557E-2</v>
      </c>
      <c r="C11" s="71">
        <f>ClC!C11/Pop!K32*10^6</f>
        <v>2.17353636922334E-2</v>
      </c>
      <c r="D11" s="71">
        <f>ClC!D11/Pop!L32*10^6</f>
        <v>2.1867411927873014E-2</v>
      </c>
      <c r="E11" s="71">
        <f>ClC!E11/Pop!M32*10^6</f>
        <v>2.0961922218792277E-2</v>
      </c>
      <c r="F11" s="71">
        <f>ClC!F11/Pop!N32*10^6</f>
        <v>2.2802617826009529E-2</v>
      </c>
      <c r="G11" s="71">
        <f>ClC!G11/Pop!O32*10^6</f>
        <v>2.5392284191778261E-2</v>
      </c>
      <c r="H11" s="71">
        <f>ClC!H11/Pop!P32*10^6</f>
        <v>2.4931843678291744E-2</v>
      </c>
      <c r="I11" s="71">
        <f>ClC!I11/Pop!Q32*10^6</f>
        <v>2.5609986945134111E-2</v>
      </c>
      <c r="J11" s="71">
        <f>ClC!J11/Pop!R32*10^6</f>
        <v>2.4565621417498493E-2</v>
      </c>
      <c r="K11" s="71">
        <f>ClC!K11/Pop!S32*10^6</f>
        <v>2.5436621604649018E-2</v>
      </c>
      <c r="L11" s="71">
        <f>ClC!L11/Pop!T32*10^6</f>
        <v>2.951911156931426E-2</v>
      </c>
      <c r="M11" s="71">
        <f>ClC!M11/Pop!U32*10^6</f>
        <v>3.075239631962829E-2</v>
      </c>
      <c r="N11" s="71">
        <f>ClC!N11/Pop!V32*10^6</f>
        <v>3.8078343028528035E-2</v>
      </c>
      <c r="O11" s="71">
        <f>ClC!O11/Pop!W32*10^6</f>
        <v>4.27479838718847E-2</v>
      </c>
      <c r="P11" s="71">
        <f>ClC!P11/Pop!X32*10^6</f>
        <v>4.5339578579257009E-2</v>
      </c>
      <c r="Q11" s="71">
        <f>ClC!Q11/Pop!Y32*10^6</f>
        <v>4.8301150376603569E-2</v>
      </c>
      <c r="R11" s="71">
        <f>ClC!R11/Pop!Z32*10^6</f>
        <v>4.6156638950369845E-2</v>
      </c>
      <c r="S11" s="71">
        <f>ClC!S11/Pop!AA32*10^6</f>
        <v>4.7668641813907779E-2</v>
      </c>
      <c r="T11" s="71">
        <f>ClC!T11/Pop!AB32*10^6</f>
        <v>5.2396784704562521E-2</v>
      </c>
      <c r="U11" s="71">
        <f>ClC!U11/Pop!AC32*10^6</f>
        <v>6.3286986493993586E-2</v>
      </c>
      <c r="V11" s="71">
        <f>ClC!V11/Pop!AD32*10^6</f>
        <v>7.3235818937045047E-2</v>
      </c>
      <c r="W11" s="71">
        <f>ClC!W11/Pop!AE32*10^6</f>
        <v>7.2642074877664622E-2</v>
      </c>
      <c r="X11" s="71">
        <f>ClC!X11/Pop!AF32*10^6</f>
        <v>7.4585704932337377E-2</v>
      </c>
      <c r="Y11" s="71">
        <f>ClC!Y11/Pop!AG32*10^6</f>
        <v>7.479879038350741E-2</v>
      </c>
      <c r="Z11" s="71">
        <f>ClC!Z11/Pop!AH32*10^6</f>
        <v>7.2889009861692083E-2</v>
      </c>
      <c r="AA11" s="71">
        <f>ClC!AA11/Pop!AI32*10^6</f>
        <v>6.3930797430039751E-2</v>
      </c>
      <c r="AB11" s="71">
        <f>ClC!AB11/Pop!AJ32*10^6</f>
        <v>7.1953378199284407E-2</v>
      </c>
      <c r="AC11" s="71">
        <f>ClC!AC11/Pop!AK32*10^6</f>
        <v>6.8719445024906803E-2</v>
      </c>
      <c r="AD11" s="71">
        <f>ClC!AD11/Pop!AL32*10^6</f>
        <v>6.9959557276363007E-2</v>
      </c>
      <c r="AE11" s="71">
        <f>ClC!AE11/Pop!AM32*10^6</f>
        <v>7.0838694240255379E-2</v>
      </c>
      <c r="AF11" s="71">
        <f>ClC!AF11/Pop!AN32*10^6</f>
        <v>7.3634311466604291E-2</v>
      </c>
      <c r="AG11" s="71">
        <f>ClC!AG11/Pop!AO32*10^6</f>
        <v>7.5565753708693575E-2</v>
      </c>
      <c r="AH11" s="71">
        <f>ClC!AH11/Pop!AP32*10^6</f>
        <v>7.5481888861493929E-2</v>
      </c>
      <c r="AI11" s="71">
        <f>ClC!AI11/Pop!AQ32*10^6</f>
        <v>7.3045231134899913E-2</v>
      </c>
      <c r="AJ11" s="71">
        <f>ClC!AJ11/Pop!AR32*10^6</f>
        <v>7.337600856573917E-2</v>
      </c>
      <c r="AK11" s="71">
        <f>ClC!AK11/Pop!AS32*10^6</f>
        <v>7.7202139794160796E-2</v>
      </c>
      <c r="AL11" s="71">
        <f>ClC!AL11/Pop!AT32*10^6</f>
        <v>7.4818098812530445E-2</v>
      </c>
      <c r="AM11" s="71">
        <f>ClC!AM11/Pop!AU32*10^6</f>
        <v>6.8397136120276258E-2</v>
      </c>
      <c r="AN11" s="71">
        <f>ClC!AN11/Pop!AV32*10^6</f>
        <v>6.9967794937114469E-2</v>
      </c>
      <c r="AO11" s="71">
        <f>ClC!AO11/Pop!AW32*10^6</f>
        <v>7.2374440612725702E-2</v>
      </c>
      <c r="AP11" s="71">
        <f>ClC!AP11/Pop!AX32*10^6</f>
        <v>6.8981353813820562E-2</v>
      </c>
      <c r="AQ11" s="71">
        <f>ClC!AQ11/Pop!AY32*10^6</f>
        <v>6.7203619576123932E-2</v>
      </c>
      <c r="AR11" s="71">
        <f>ClC!AR11/Pop!AZ32*10^6</f>
        <v>7.0448418615517386E-2</v>
      </c>
      <c r="AS11" s="71">
        <f>ClC!AS11/Pop!BA32*10^6</f>
        <v>7.0729743168054235E-2</v>
      </c>
      <c r="AT11" s="71">
        <f>ClC!AT11/Pop!BB32*10^6</f>
        <v>5.6482085613893604E-2</v>
      </c>
      <c r="AU11" s="71">
        <f>ClC!AU11/Pop!BC32*10^6</f>
        <v>7.2818598234422383E-2</v>
      </c>
      <c r="AV11" s="71">
        <f>ClC!AV11/Pop!BD32*10^6</f>
        <v>7.7046095827685623E-2</v>
      </c>
      <c r="AW11" s="71">
        <f>ClC!AW11/Pop!BE32*10^6</f>
        <v>7.5533119128158605E-2</v>
      </c>
      <c r="AX11" s="71">
        <f>ClC!AX11/Pop!BF32*10^6</f>
        <v>8.0675160205741753E-2</v>
      </c>
      <c r="AY11" s="71">
        <f>ClC!AY11/Pop!BG32*10^6</f>
        <v>7.4045967185670733E-2</v>
      </c>
      <c r="AZ11" s="10"/>
      <c r="BA11" s="11"/>
    </row>
    <row r="12" spans="1:53">
      <c r="A12" t="s">
        <v>82</v>
      </c>
      <c r="B12" s="71">
        <f>ClC!B12/Pop!J42*10^6</f>
        <v>0.1352751961954809</v>
      </c>
      <c r="C12" s="71">
        <f>ClC!C12/Pop!K42*10^6</f>
        <v>0.13631831052538668</v>
      </c>
      <c r="D12" s="71">
        <f>ClC!D12/Pop!L42*10^6</f>
        <v>0.13340136803102914</v>
      </c>
      <c r="E12" s="71">
        <f>ClC!E12/Pop!M42*10^6</f>
        <v>0.13061093701156951</v>
      </c>
      <c r="F12" s="71">
        <f>ClC!F12/Pop!N42*10^6</f>
        <v>0.12797263092000055</v>
      </c>
      <c r="G12" s="71">
        <f>ClC!G12/Pop!O42*10^6</f>
        <v>0.13417880271930127</v>
      </c>
      <c r="H12" s="71">
        <f>ClC!H12/Pop!P42*10^6</f>
        <v>0.12718677331467518</v>
      </c>
      <c r="I12" s="71">
        <f>ClC!I12/Pop!Q42*10^6</f>
        <v>0.10326163574094963</v>
      </c>
      <c r="J12" s="71">
        <f>ClC!J12/Pop!R42*10^6</f>
        <v>0.11023678405198895</v>
      </c>
      <c r="K12" s="71">
        <f>ClC!K12/Pop!S42*10^6</f>
        <v>0.10277839048260404</v>
      </c>
      <c r="L12" s="71">
        <f>ClC!L12/Pop!T42*10^6</f>
        <v>8.0801566897843596E-2</v>
      </c>
      <c r="M12" s="71">
        <f>ClC!M12/Pop!U42*10^6</f>
        <v>8.0308103456111196E-2</v>
      </c>
      <c r="N12" s="71">
        <f>ClC!N12/Pop!V42*10^6</f>
        <v>8.5145363141716876E-2</v>
      </c>
      <c r="O12" s="71">
        <f>ClC!O12/Pop!W42*10^6</f>
        <v>8.177558633874657E-2</v>
      </c>
      <c r="P12" s="71">
        <f>ClC!P12/Pop!X42*10^6</f>
        <v>8.9158296897670672E-2</v>
      </c>
      <c r="Q12" s="71">
        <f>ClC!Q12/Pop!Y42*10^6</f>
        <v>9.7023946222029964E-2</v>
      </c>
      <c r="R12" s="71">
        <f>ClC!R12/Pop!Z42*10^6</f>
        <v>9.5434502853342526E-2</v>
      </c>
      <c r="S12" s="71">
        <f>ClC!S12/Pop!AA42*10^6</f>
        <v>6.2666742154880203E-2</v>
      </c>
      <c r="T12" s="71">
        <f>ClC!T12/Pop!AB42*10^6</f>
        <v>7.4007475862193486E-2</v>
      </c>
      <c r="U12" s="71">
        <f>ClC!U12/Pop!AC42*10^6</f>
        <v>9.8310543377975429E-2</v>
      </c>
      <c r="V12" s="71">
        <f>ClC!V12/Pop!AD42*10^6</f>
        <v>9.687348867447336E-2</v>
      </c>
      <c r="W12" s="71">
        <f>ClC!W12/Pop!AE42*10^6</f>
        <v>9.0538168136530262E-2</v>
      </c>
      <c r="X12" s="71">
        <f>ClC!X12/Pop!AF42*10^6</f>
        <v>9.1785017103354391E-2</v>
      </c>
      <c r="Y12" s="71">
        <f>ClC!Y12/Pop!AG42*10^6</f>
        <v>0.12582070486646177</v>
      </c>
      <c r="Z12" s="71">
        <f>ClC!Z12/Pop!AH42*10^6</f>
        <v>0.16722755965874128</v>
      </c>
      <c r="AA12" s="71">
        <f>ClC!AA12/Pop!AI42*10^6</f>
        <v>0.19820104736233413</v>
      </c>
      <c r="AB12" s="71">
        <f>ClC!AB12/Pop!AJ42*10^6</f>
        <v>0.16023598526709568</v>
      </c>
      <c r="AC12" s="71">
        <f>ClC!AC12/Pop!AK42*10^6</f>
        <v>0.13637561065713999</v>
      </c>
      <c r="AD12" s="71">
        <f>ClC!AD12/Pop!AL42*10^6</f>
        <v>0.13547745806636285</v>
      </c>
      <c r="AE12" s="71">
        <f>ClC!AE12/Pop!AM42*10^6</f>
        <v>0.15739921056614317</v>
      </c>
      <c r="AF12" s="71">
        <f>ClC!AF12/Pop!AN42*10^6</f>
        <v>0.16722575321689059</v>
      </c>
      <c r="AG12" s="71">
        <f>ClC!AG12/Pop!AO42*10^6</f>
        <v>0.22847606491238551</v>
      </c>
      <c r="AH12" s="71">
        <f>ClC!AH12/Pop!AP42*10^6</f>
        <v>0.29339519407540188</v>
      </c>
      <c r="AI12" s="71">
        <f>ClC!AI12/Pop!AQ42*10^6</f>
        <v>0.27241913015618979</v>
      </c>
      <c r="AJ12" s="71">
        <f>ClC!AJ12/Pop!AR42*10^6</f>
        <v>0.27752107341792159</v>
      </c>
      <c r="AK12" s="71">
        <f>ClC!AK12/Pop!AS42*10^6</f>
        <v>0.2117744260578191</v>
      </c>
      <c r="AL12" s="71">
        <f>ClC!AL12/Pop!AT42*10^6</f>
        <v>0.16411846584719858</v>
      </c>
      <c r="AM12" s="71">
        <f>ClC!AM12/Pop!AU42*10^6</f>
        <v>0.16343987740014926</v>
      </c>
      <c r="AN12" s="71">
        <f>ClC!AN12/Pop!AV42*10^6</f>
        <v>0.15443185277280544</v>
      </c>
      <c r="AO12" s="71">
        <f>ClC!AO12/Pop!AW42*10^6</f>
        <v>0.17681678490002559</v>
      </c>
      <c r="AP12" s="71">
        <f>ClC!AP12/Pop!AX42*10^6</f>
        <v>0.17131182604245027</v>
      </c>
      <c r="AQ12" s="71">
        <f>ClC!AQ12/Pop!AY42*10^6</f>
        <v>0.21147092104859924</v>
      </c>
      <c r="AR12" s="71">
        <f>ClC!AR12/Pop!AZ42*10^6</f>
        <v>0.24820468871971318</v>
      </c>
      <c r="AS12" s="71">
        <f>ClC!AS12/Pop!BA42*10^6</f>
        <v>0.26249765796859231</v>
      </c>
      <c r="AT12" s="71">
        <f>ClC!AT12/Pop!BB42*10^6</f>
        <v>0.23735250651706477</v>
      </c>
      <c r="AU12" s="71">
        <f>ClC!AU12/Pop!BC42*10^6</f>
        <v>0.26612002638911803</v>
      </c>
      <c r="AV12" s="71">
        <f>ClC!AV12/Pop!BD42*10^6</f>
        <v>0.33418844194065334</v>
      </c>
      <c r="AW12" s="71">
        <f>ClC!AW12/Pop!BE42*10^6</f>
        <v>0.38239572844973529</v>
      </c>
      <c r="AX12" s="71">
        <f>ClC!AX12/Pop!BF42*10^6</f>
        <v>0.42952931783036968</v>
      </c>
      <c r="AY12" s="71">
        <f>ClC!AY12/Pop!BG42*10^6</f>
        <v>0.38083571907948177</v>
      </c>
      <c r="AZ12" s="10"/>
      <c r="BA12" s="11"/>
    </row>
    <row r="13" spans="1:53">
      <c r="A13" t="s">
        <v>12</v>
      </c>
      <c r="B13" s="59">
        <f>ClC!B13/Pop!J47*10^6</f>
        <v>0.1052014655076049</v>
      </c>
      <c r="C13" s="59">
        <f>ClC!C13/Pop!K47*10^6</f>
        <v>0.10212223595570795</v>
      </c>
      <c r="D13" s="59">
        <f>ClC!D13/Pop!L47*10^6</f>
        <v>0.10880605832132734</v>
      </c>
      <c r="E13" s="59">
        <f>ClC!E13/Pop!M47*10^6</f>
        <v>9.6292471952126799E-2</v>
      </c>
      <c r="F13" s="59">
        <f>ClC!F13/Pop!N47*10^6</f>
        <v>9.9995588840473673E-2</v>
      </c>
      <c r="G13" s="59">
        <f>ClC!G13/Pop!O47*10^6</f>
        <v>0.10167164871343888</v>
      </c>
      <c r="H13" s="59">
        <f>ClC!H13/Pop!P47*10^6</f>
        <v>8.3716655076944146E-2</v>
      </c>
      <c r="I13" s="59">
        <f>ClC!I13/Pop!Q47*10^6</f>
        <v>7.8930986711210183E-2</v>
      </c>
      <c r="J13" s="59">
        <f>ClC!J13/Pop!R47*10^6</f>
        <v>8.6675518664487389E-2</v>
      </c>
      <c r="K13" s="59">
        <f>ClC!K13/Pop!S47*10^6</f>
        <v>9.5092444975471355E-2</v>
      </c>
      <c r="L13" s="59">
        <f>ClC!L13/Pop!T47*10^6</f>
        <v>7.2464444254060345E-2</v>
      </c>
      <c r="M13" s="59">
        <f>ClC!M13/Pop!U47*10^6</f>
        <v>8.2176919919006178E-2</v>
      </c>
      <c r="N13" s="59">
        <f>ClC!N13/Pop!V47*10^6</f>
        <v>8.2956561026305067E-2</v>
      </c>
      <c r="O13" s="59">
        <f>ClC!O13/Pop!W47*10^6</f>
        <v>8.1729150350393923E-2</v>
      </c>
      <c r="P13" s="59">
        <f>ClC!P13/Pop!X47*10^6</f>
        <v>8.0771541567285082E-2</v>
      </c>
      <c r="Q13" s="59">
        <f>ClC!Q13/Pop!Y47*10^6</f>
        <v>8.1476953648806569E-2</v>
      </c>
      <c r="R13" s="59">
        <f>ClC!R13/Pop!Z47*10^6</f>
        <v>8.140683701135415E-2</v>
      </c>
      <c r="S13" s="59">
        <f>ClC!S13/Pop!AA47*10^6</f>
        <v>8.8021018110005816E-2</v>
      </c>
      <c r="T13" s="59">
        <f>ClC!T13/Pop!AB47*10^6</f>
        <v>9.9706620007561531E-2</v>
      </c>
      <c r="U13" s="59">
        <f>ClC!U13/Pop!AC47*10^6</f>
        <v>9.9505497217437511E-2</v>
      </c>
      <c r="V13" s="59">
        <f>ClC!V13/Pop!AD47*10^6</f>
        <v>9.3255168390393217E-2</v>
      </c>
      <c r="W13" s="59">
        <f>ClC!W13/Pop!AE47*10^6</f>
        <v>9.1001579423665088E-2</v>
      </c>
      <c r="X13" s="59">
        <f>ClC!X13/Pop!AF47*10^6</f>
        <v>0.10020317206304627</v>
      </c>
      <c r="Y13" s="59">
        <f>ClC!Y13/Pop!AG47*10^6</f>
        <v>9.5434393736713821E-2</v>
      </c>
      <c r="Z13" s="59">
        <f>ClC!Z13/Pop!AH47*10^6</f>
        <v>9.7220944216709987E-2</v>
      </c>
      <c r="AA13" s="59">
        <f>ClC!AA13/Pop!AI47*10^6</f>
        <v>0.10349688457453779</v>
      </c>
      <c r="AB13" s="59">
        <f>ClC!AB13/Pop!AJ47*10^6</f>
        <v>0.1072836920482622</v>
      </c>
      <c r="AC13" s="59">
        <f>ClC!AC13/Pop!AK47*10^6</f>
        <v>0.10253473110913584</v>
      </c>
      <c r="AD13" s="59">
        <f>ClC!AD13/Pop!AL47*10^6</f>
        <v>0.1026380039104665</v>
      </c>
      <c r="AE13" s="59">
        <f>ClC!AE13/Pop!AM47*10^6</f>
        <v>9.6650134578319599E-2</v>
      </c>
      <c r="AF13" s="59">
        <f>ClC!AF13/Pop!AN47*10^6</f>
        <v>9.0246295735428514E-2</v>
      </c>
      <c r="AG13" s="59">
        <f>ClC!AG13/Pop!AO47*10^6</f>
        <v>7.5954610155735874E-2</v>
      </c>
      <c r="AH13" s="59">
        <f>ClC!AH13/Pop!AP47*10^6</f>
        <v>7.817228690735295E-2</v>
      </c>
      <c r="AI13" s="59">
        <f>ClC!AI13/Pop!AQ47*10^6</f>
        <v>7.1646933089436399E-2</v>
      </c>
      <c r="AJ13" s="59">
        <f>ClC!AJ13/Pop!AR47*10^6</f>
        <v>5.9242659818124779E-2</v>
      </c>
      <c r="AK13" s="59">
        <f>ClC!AK13/Pop!AS47*10^6</f>
        <v>6.689938478553549E-2</v>
      </c>
      <c r="AL13" s="59">
        <f>ClC!AL13/Pop!AT47*10^6</f>
        <v>6.4944397519826641E-2</v>
      </c>
      <c r="AM13" s="59">
        <f>ClC!AM13/Pop!AU47*10^6</f>
        <v>5.2655009166758415E-2</v>
      </c>
      <c r="AN13" s="59">
        <f>ClC!AN13/Pop!AV47*10^6</f>
        <v>5.7577138360235834E-2</v>
      </c>
      <c r="AO13" s="59">
        <f>ClC!AO13/Pop!AW47*10^6</f>
        <v>4.6765112299348585E-2</v>
      </c>
      <c r="AP13" s="59">
        <f>ClC!AP13/Pop!AX47*10^6</f>
        <v>6.1637075172003945E-2</v>
      </c>
      <c r="AQ13" s="59">
        <f>ClC!AQ13/Pop!AY47*10^6</f>
        <v>5.5571088288133084E-2</v>
      </c>
      <c r="AR13" s="59">
        <f>ClC!AR13/Pop!AZ47*10^6</f>
        <v>5.3025773928973459E-2</v>
      </c>
      <c r="AS13" s="59">
        <f>ClC!AS13/Pop!BA47*10^6</f>
        <v>6.1868536708887825E-2</v>
      </c>
      <c r="AT13" s="59">
        <f>ClC!AT13/Pop!BB47*10^6</f>
        <v>7.6734605012528975E-2</v>
      </c>
      <c r="AU13" s="59">
        <f>ClC!AU13/Pop!BC47*10^6</f>
        <v>8.7264061725897596E-2</v>
      </c>
      <c r="AV13" s="59">
        <f>ClC!AV13/Pop!BD47*10^6</f>
        <v>9.0870996671453777E-2</v>
      </c>
      <c r="AW13" s="59">
        <f>ClC!AW13/Pop!BE47*10^6</f>
        <v>7.8816547882983257E-2</v>
      </c>
      <c r="AX13" s="59">
        <f>ClC!AX13/Pop!BF47*10^6</f>
        <v>9.0722129776242902E-2</v>
      </c>
      <c r="AY13" s="59">
        <f>ClC!AY13/Pop!BG47*10^6</f>
        <v>8.8731483906860156E-2</v>
      </c>
      <c r="AZ13" s="10"/>
      <c r="BA13" s="11"/>
    </row>
    <row r="14" spans="1:53">
      <c r="A14" t="s">
        <v>13</v>
      </c>
      <c r="B14" s="59">
        <f>ClC!B14/Pop!J67*10^6</f>
        <v>0</v>
      </c>
      <c r="C14" s="59">
        <f>ClC!C14/Pop!K67*10^6</f>
        <v>0</v>
      </c>
      <c r="D14" s="59">
        <f>ClC!D14/Pop!L67*10^6</f>
        <v>0</v>
      </c>
      <c r="E14" s="59">
        <f>ClC!E14/Pop!M67*10^6</f>
        <v>0</v>
      </c>
      <c r="F14" s="59">
        <f>ClC!F14/Pop!N67*10^6</f>
        <v>0</v>
      </c>
      <c r="G14" s="59">
        <f>ClC!G14/Pop!O67*10^6</f>
        <v>0</v>
      </c>
      <c r="H14" s="59">
        <f>ClC!H14/Pop!P67*10^6</f>
        <v>0</v>
      </c>
      <c r="I14" s="59">
        <f>ClC!I14/Pop!Q67*10^6</f>
        <v>0</v>
      </c>
      <c r="J14" s="59">
        <f>ClC!J14/Pop!R67*10^6</f>
        <v>0</v>
      </c>
      <c r="K14" s="59">
        <f>ClC!K14/Pop!S67*10^6</f>
        <v>0</v>
      </c>
      <c r="L14" s="59">
        <f>ClC!L14/Pop!T67*10^6</f>
        <v>0</v>
      </c>
      <c r="M14" s="59">
        <f>ClC!M14/Pop!U67*10^6</f>
        <v>0</v>
      </c>
      <c r="N14" s="59">
        <f>ClC!N14/Pop!V67*10^6</f>
        <v>0</v>
      </c>
      <c r="O14" s="59">
        <f>ClC!O14/Pop!W67*10^6</f>
        <v>0</v>
      </c>
      <c r="P14" s="59">
        <f>ClC!P14/Pop!X67*10^6</f>
        <v>0</v>
      </c>
      <c r="Q14" s="59">
        <f>ClC!Q14/Pop!Y67*10^6</f>
        <v>0</v>
      </c>
      <c r="R14" s="59">
        <f>ClC!R14/Pop!Z67*10^6</f>
        <v>0</v>
      </c>
      <c r="S14" s="59">
        <f>ClC!S14/Pop!AA67*10^6</f>
        <v>0</v>
      </c>
      <c r="T14" s="59">
        <f>ClC!T14/Pop!AB67*10^6</f>
        <v>0</v>
      </c>
      <c r="U14" s="59">
        <f>ClC!U14/Pop!AC67*10^6</f>
        <v>0</v>
      </c>
      <c r="V14" s="59">
        <f>ClC!V14/Pop!AD67*10^6</f>
        <v>0</v>
      </c>
      <c r="W14" s="59">
        <f>ClC!W14/Pop!AE67*10^6</f>
        <v>0</v>
      </c>
      <c r="X14" s="59">
        <f>ClC!X14/Pop!AF67*10^6</f>
        <v>0</v>
      </c>
      <c r="Y14" s="59">
        <f>ClC!Y14/Pop!AG67*10^6</f>
        <v>0</v>
      </c>
      <c r="Z14" s="59">
        <f>ClC!Z14/Pop!AH67*10^6</f>
        <v>0</v>
      </c>
      <c r="AA14" s="59">
        <f>ClC!AA14/Pop!AI67*10^6</f>
        <v>0</v>
      </c>
      <c r="AB14" s="59">
        <f>ClC!AB14/Pop!AJ67*10^6</f>
        <v>0</v>
      </c>
      <c r="AC14" s="59">
        <f>ClC!AC14/Pop!AK67*10^6</f>
        <v>0</v>
      </c>
      <c r="AD14" s="59">
        <f>ClC!AD14/Pop!AL67*10^6</f>
        <v>0</v>
      </c>
      <c r="AE14" s="59">
        <f>ClC!AE14/Pop!AM67*10^6</f>
        <v>0</v>
      </c>
      <c r="AF14" s="59">
        <f>ClC!AF14/Pop!AN67*10^6</f>
        <v>0</v>
      </c>
      <c r="AG14" s="59">
        <f>ClC!AG14/Pop!AO67*10^6</f>
        <v>0</v>
      </c>
      <c r="AH14" s="59">
        <f>ClC!AH14/Pop!AP67*10^6</f>
        <v>0</v>
      </c>
      <c r="AI14" s="59">
        <f>ClC!AI14/Pop!AQ67*10^6</f>
        <v>0</v>
      </c>
      <c r="AJ14" s="59">
        <f>ClC!AJ14/Pop!AR67*10^6</f>
        <v>0</v>
      </c>
      <c r="AK14" s="59">
        <f>ClC!AK14/Pop!AS67*10^6</f>
        <v>0</v>
      </c>
      <c r="AL14" s="59">
        <f>ClC!AL14/Pop!AT67*10^6</f>
        <v>0</v>
      </c>
      <c r="AM14" s="59">
        <f>ClC!AM14/Pop!AU67*10^6</f>
        <v>0</v>
      </c>
      <c r="AN14" s="59">
        <f>ClC!AN14/Pop!AV67*10^6</f>
        <v>0</v>
      </c>
      <c r="AO14" s="59">
        <f>ClC!AO14/Pop!AW67*10^6</f>
        <v>0</v>
      </c>
      <c r="AP14" s="59">
        <f>ClC!AP14/Pop!AX67*10^6</f>
        <v>0</v>
      </c>
      <c r="AQ14" s="59">
        <f>ClC!AQ14/Pop!AY67*10^6</f>
        <v>0</v>
      </c>
      <c r="AR14" s="59">
        <f>ClC!AR14/Pop!AZ67*10^6</f>
        <v>0</v>
      </c>
      <c r="AS14" s="59">
        <f>ClC!AS14/Pop!BA67*10^6</f>
        <v>0</v>
      </c>
      <c r="AT14" s="59">
        <f>ClC!AT14/Pop!BB67*10^6</f>
        <v>0</v>
      </c>
      <c r="AU14" s="59">
        <f>ClC!AU14/Pop!BC67*10^6</f>
        <v>0</v>
      </c>
      <c r="AV14" s="59">
        <f>ClC!AV14/Pop!BD67*10^6</f>
        <v>0</v>
      </c>
      <c r="AW14" s="59">
        <f>ClC!AW14/Pop!BE67*10^6</f>
        <v>0</v>
      </c>
      <c r="AX14" s="59">
        <f>ClC!AX14/Pop!BF67*10^6</f>
        <v>0</v>
      </c>
      <c r="AY14" s="59">
        <f>ClC!AY14/Pop!BG67*10^6</f>
        <v>0</v>
      </c>
      <c r="AZ14" s="19"/>
      <c r="BA14" s="68"/>
    </row>
    <row r="15" spans="1:53">
      <c r="A15" t="s">
        <v>14</v>
      </c>
      <c r="B15" s="59">
        <f>ClC!B15/Pop!J182*10^6</f>
        <v>1.750946514779348E-3</v>
      </c>
      <c r="C15" s="59">
        <f>ClC!C15/Pop!K182*10^6</f>
        <v>2.1468721015126709E-3</v>
      </c>
      <c r="D15" s="59">
        <f>ClC!D15/Pop!L182*10^6</f>
        <v>2.3505735255124924E-3</v>
      </c>
      <c r="E15" s="59">
        <f>ClC!E15/Pop!M182*10^6</f>
        <v>2.2676553836176463E-3</v>
      </c>
      <c r="F15" s="59">
        <f>ClC!F15/Pop!N182*10^6</f>
        <v>3.718138925243968E-3</v>
      </c>
      <c r="G15" s="59">
        <f>ClC!G15/Pop!O182*10^6</f>
        <v>3.6701257948960771E-3</v>
      </c>
      <c r="H15" s="59">
        <f>ClC!H15/Pop!P182*10^6</f>
        <v>3.3549852518024773E-3</v>
      </c>
      <c r="I15" s="59">
        <f>ClC!I15/Pop!Q182*10^6</f>
        <v>3.8341005554495176E-3</v>
      </c>
      <c r="J15" s="59">
        <f>ClC!J15/Pop!R182*10^6</f>
        <v>4.1494861934630329E-3</v>
      </c>
      <c r="K15" s="59">
        <f>ClC!K15/Pop!S182*10^6</f>
        <v>3.6375563739450014E-3</v>
      </c>
      <c r="L15" s="59">
        <f>ClC!L15/Pop!T182*10^6</f>
        <v>3.2149419790411674E-3</v>
      </c>
      <c r="M15" s="59">
        <f>ClC!M15/Pop!U182*10^6</f>
        <v>3.0665325338311029E-3</v>
      </c>
      <c r="N15" s="59">
        <f>ClC!N15/Pop!V182*10^6</f>
        <v>3.0485282323583847E-3</v>
      </c>
      <c r="O15" s="59">
        <f>ClC!O15/Pop!W182*10^6</f>
        <v>2.7272115134047864E-3</v>
      </c>
      <c r="P15" s="59">
        <f>ClC!P15/Pop!X182*10^6</f>
        <v>2.9522762791922932E-3</v>
      </c>
      <c r="Q15" s="59">
        <f>ClC!Q15/Pop!Y182*10^6</f>
        <v>2.9939808638975779E-3</v>
      </c>
      <c r="R15" s="59">
        <f>ClC!R15/Pop!Z182*10^6</f>
        <v>4.4929881949597895E-3</v>
      </c>
      <c r="S15" s="59">
        <f>ClC!S15/Pop!AA182*10^6</f>
        <v>4.0572696823490224E-3</v>
      </c>
      <c r="T15" s="59">
        <f>ClC!T15/Pop!AB182*10^6</f>
        <v>4.6590483608781423E-3</v>
      </c>
      <c r="U15" s="59">
        <f>ClC!U15/Pop!AC182*10^6</f>
        <v>5.2847393680110679E-3</v>
      </c>
      <c r="V15" s="59">
        <f>ClC!V15/Pop!AD182*10^6</f>
        <v>3.8347420874297457E-3</v>
      </c>
      <c r="W15" s="59">
        <f>ClC!W15/Pop!AE182*10^6</f>
        <v>4.0480027188627863E-3</v>
      </c>
      <c r="X15" s="59">
        <f>ClC!X15/Pop!AF182*10^6</f>
        <v>5.3265767409496085E-3</v>
      </c>
      <c r="Y15" s="59">
        <f>ClC!Y15/Pop!AG182*10^6</f>
        <v>5.2098589223945006E-3</v>
      </c>
      <c r="Z15" s="59">
        <f>ClC!Z15/Pop!AH182*10^6</f>
        <v>6.4068225246536352E-3</v>
      </c>
      <c r="AA15" s="59">
        <f>ClC!AA15/Pop!AI182*10^6</f>
        <v>4.7612350742207068E-3</v>
      </c>
      <c r="AB15" s="59">
        <f>ClC!AB15/Pop!AJ182*10^6</f>
        <v>8.3863007360882418E-3</v>
      </c>
      <c r="AC15" s="59">
        <f>ClC!AC15/Pop!AK182*10^6</f>
        <v>8.6149024668897341E-3</v>
      </c>
      <c r="AD15" s="59">
        <f>ClC!AD15/Pop!AL182*10^6</f>
        <v>1.2457284881156246E-2</v>
      </c>
      <c r="AE15" s="59">
        <f>ClC!AE15/Pop!AM182*10^6</f>
        <v>1.1338915472995073E-2</v>
      </c>
      <c r="AF15" s="59">
        <f>ClC!AF15/Pop!AN182*10^6</f>
        <v>1.13487455999887E-2</v>
      </c>
      <c r="AG15" s="59">
        <f>ClC!AG15/Pop!AO182*10^6</f>
        <v>1.1285069504527134E-2</v>
      </c>
      <c r="AH15" s="59">
        <f>ClC!AH15/Pop!AP182*10^6</f>
        <v>1.114987045934878E-2</v>
      </c>
      <c r="AI15" s="59">
        <f>ClC!AI15/Pop!AQ182*10^6</f>
        <v>1.303050295604114E-2</v>
      </c>
      <c r="AJ15" s="59">
        <f>ClC!AJ15/Pop!AR182*10^6</f>
        <v>1.2462152148699262E-2</v>
      </c>
      <c r="AK15" s="59">
        <f>ClC!AK15/Pop!AS182*10^6</f>
        <v>1.9106842240159756E-2</v>
      </c>
      <c r="AL15" s="59">
        <f>ClC!AL15/Pop!AT182*10^6</f>
        <v>1.6544631386995412E-2</v>
      </c>
      <c r="AM15" s="59">
        <f>ClC!AM15/Pop!AU182*10^6</f>
        <v>2.4935576818232889E-2</v>
      </c>
      <c r="AN15" s="59">
        <f>ClC!AN15/Pop!AV182*10^6</f>
        <v>2.6576719883754898E-2</v>
      </c>
      <c r="AO15" s="59">
        <f>ClC!AO15/Pop!AW182*10^6</f>
        <v>2.735503611479707E-2</v>
      </c>
      <c r="AP15" s="59">
        <f>ClC!AP15/Pop!AX182*10^6</f>
        <v>2.720778948606551E-2</v>
      </c>
      <c r="AQ15" s="59">
        <f>ClC!AQ15/Pop!AY182*10^6</f>
        <v>2.1281671369993472E-2</v>
      </c>
      <c r="AR15" s="59">
        <f>ClC!AR15/Pop!AZ182*10^6</f>
        <v>2.917281776656282E-2</v>
      </c>
      <c r="AS15" s="59">
        <f>ClC!AS15/Pop!BA182*10^6</f>
        <v>2.6196119064726797E-2</v>
      </c>
      <c r="AT15" s="59">
        <f>ClC!AT15/Pop!BB182*10^6</f>
        <v>2.7548977577816755E-2</v>
      </c>
      <c r="AU15" s="59">
        <f>ClC!AU15/Pop!BC182*10^6</f>
        <v>2.6212870182469018E-2</v>
      </c>
      <c r="AV15" s="59">
        <f>ClC!AV15/Pop!BD182*10^6</f>
        <v>2.7481825092432965E-2</v>
      </c>
      <c r="AW15" s="59">
        <f>ClC!AW15/Pop!BE182*10^6</f>
        <v>2.598743175429016E-2</v>
      </c>
      <c r="AX15" s="59">
        <f>ClC!AX15/Pop!BF182*10^6</f>
        <v>3.3602801694290169E-2</v>
      </c>
      <c r="AY15" s="59">
        <f>ClC!AY15/Pop!BG182*10^6</f>
        <v>3.1566558163369444E-2</v>
      </c>
      <c r="AZ15" s="10"/>
      <c r="BA15" s="11"/>
    </row>
    <row r="16" spans="1:53">
      <c r="A16" t="s">
        <v>15</v>
      </c>
      <c r="B16" s="59">
        <f>ClC!B16/Pop!J229*10^6</f>
        <v>0</v>
      </c>
      <c r="C16" s="59">
        <f>ClC!C16/Pop!K229*10^6</f>
        <v>0</v>
      </c>
      <c r="D16" s="59">
        <f>ClC!D16/Pop!L229*10^6</f>
        <v>0</v>
      </c>
      <c r="E16" s="59">
        <f>ClC!E16/Pop!M229*10^6</f>
        <v>0</v>
      </c>
      <c r="F16" s="59">
        <f>ClC!F16/Pop!N229*10^6</f>
        <v>0</v>
      </c>
      <c r="G16" s="59">
        <f>ClC!G16/Pop!O229*10^6</f>
        <v>0</v>
      </c>
      <c r="H16" s="59">
        <f>ClC!H16/Pop!P229*10^6</f>
        <v>0</v>
      </c>
      <c r="I16" s="59">
        <f>ClC!I16/Pop!Q229*10^6</f>
        <v>0</v>
      </c>
      <c r="J16" s="59">
        <f>ClC!J16/Pop!R229*10^6</f>
        <v>0</v>
      </c>
      <c r="K16" s="59">
        <f>ClC!K16/Pop!S229*10^6</f>
        <v>0</v>
      </c>
      <c r="L16" s="59">
        <f>ClC!L16/Pop!T229*10^6</f>
        <v>0</v>
      </c>
      <c r="M16" s="59">
        <f>ClC!M16/Pop!U229*10^6</f>
        <v>0</v>
      </c>
      <c r="N16" s="59">
        <f>ClC!N16/Pop!V229*10^6</f>
        <v>0</v>
      </c>
      <c r="O16" s="59">
        <f>ClC!O16/Pop!W229*10^6</f>
        <v>0</v>
      </c>
      <c r="P16" s="59">
        <f>ClC!P16/Pop!X229*10^6</f>
        <v>0</v>
      </c>
      <c r="Q16" s="59">
        <f>ClC!Q16/Pop!Y229*10^6</f>
        <v>0</v>
      </c>
      <c r="R16" s="59">
        <f>ClC!R16/Pop!Z229*10^6</f>
        <v>0</v>
      </c>
      <c r="S16" s="59">
        <f>ClC!S16/Pop!AA229*10^6</f>
        <v>0</v>
      </c>
      <c r="T16" s="59">
        <f>ClC!T16/Pop!AB229*10^6</f>
        <v>0</v>
      </c>
      <c r="U16" s="59">
        <f>ClC!U16/Pop!AC229*10^6</f>
        <v>0</v>
      </c>
      <c r="V16" s="59">
        <f>ClC!V16/Pop!AD229*10^6</f>
        <v>0</v>
      </c>
      <c r="W16" s="59">
        <f>ClC!W16/Pop!AE229*10^6</f>
        <v>0</v>
      </c>
      <c r="X16" s="59">
        <f>ClC!X16/Pop!AF229*10^6</f>
        <v>0</v>
      </c>
      <c r="Y16" s="59">
        <f>ClC!Y16/Pop!AG229*10^6</f>
        <v>0</v>
      </c>
      <c r="Z16" s="59">
        <f>ClC!Z16/Pop!AH229*10^6</f>
        <v>0</v>
      </c>
      <c r="AA16" s="59">
        <f>ClC!AA16/Pop!AI229*10^6</f>
        <v>0</v>
      </c>
      <c r="AB16" s="59">
        <f>ClC!AB16/Pop!AJ229*10^6</f>
        <v>0</v>
      </c>
      <c r="AC16" s="59">
        <f>ClC!AC16/Pop!AK229*10^6</f>
        <v>0</v>
      </c>
      <c r="AD16" s="59">
        <f>ClC!AD16/Pop!AL229*10^6</f>
        <v>0</v>
      </c>
      <c r="AE16" s="59">
        <f>ClC!AE16/Pop!AM229*10^6</f>
        <v>0</v>
      </c>
      <c r="AF16" s="59">
        <f>ClC!AF16/Pop!AN229*10^6</f>
        <v>0</v>
      </c>
      <c r="AG16" s="59">
        <f>ClC!AG16/Pop!AO229*10^6</f>
        <v>0</v>
      </c>
      <c r="AH16" s="59">
        <f>ClC!AH16/Pop!AP229*10^6</f>
        <v>0</v>
      </c>
      <c r="AI16" s="59">
        <f>ClC!AI16/Pop!AQ229*10^6</f>
        <v>0</v>
      </c>
      <c r="AJ16" s="59">
        <f>ClC!AJ16/Pop!AR229*10^6</f>
        <v>0</v>
      </c>
      <c r="AK16" s="59">
        <f>ClC!AK16/Pop!AS229*10^6</f>
        <v>0</v>
      </c>
      <c r="AL16" s="59">
        <f>ClC!AL16/Pop!AT229*10^6</f>
        <v>0</v>
      </c>
      <c r="AM16" s="59">
        <f>ClC!AM16/Pop!AU229*10^6</f>
        <v>0</v>
      </c>
      <c r="AN16" s="59">
        <f>ClC!AN16/Pop!AV229*10^6</f>
        <v>0</v>
      </c>
      <c r="AO16" s="59">
        <f>ClC!AO16/Pop!AW229*10^6</f>
        <v>0</v>
      </c>
      <c r="AP16" s="59">
        <f>ClC!AP16/Pop!AX229*10^6</f>
        <v>0</v>
      </c>
      <c r="AQ16" s="59">
        <f>ClC!AQ16/Pop!AY229*10^6</f>
        <v>0</v>
      </c>
      <c r="AR16" s="59">
        <f>ClC!AR16/Pop!AZ229*10^6</f>
        <v>0</v>
      </c>
      <c r="AS16" s="59">
        <f>ClC!AS16/Pop!BA229*10^6</f>
        <v>0</v>
      </c>
      <c r="AT16" s="59">
        <f>ClC!AT16/Pop!BB229*10^6</f>
        <v>0</v>
      </c>
      <c r="AU16" s="59">
        <f>ClC!AU16/Pop!BC229*10^6</f>
        <v>0</v>
      </c>
      <c r="AV16" s="59">
        <f>ClC!AV16/Pop!BD229*10^6</f>
        <v>0</v>
      </c>
      <c r="AW16" s="59">
        <f>ClC!AW16/Pop!BE229*10^6</f>
        <v>0</v>
      </c>
      <c r="AX16" s="59">
        <f>ClC!AX16/Pop!BF229*10^6</f>
        <v>0</v>
      </c>
      <c r="AY16" s="59">
        <f>ClC!AY16/Pop!BG229*10^6</f>
        <v>0</v>
      </c>
      <c r="AZ16" s="19"/>
      <c r="BA16" s="68"/>
    </row>
    <row r="17" spans="1:53">
      <c r="A17" t="s">
        <v>16</v>
      </c>
      <c r="B17" s="59">
        <f>ClC!B17/Pop!J241*10^6</f>
        <v>2.0356868112126445E-3</v>
      </c>
      <c r="C17" s="59">
        <f>ClC!C17/Pop!K241*10^6</f>
        <v>2.0638530583796219E-3</v>
      </c>
      <c r="D17" s="59">
        <f>ClC!D17/Pop!L241*10^6</f>
        <v>2.0896549352805369E-3</v>
      </c>
      <c r="E17" s="59">
        <f>ClC!E17/Pop!M241*10^6</f>
        <v>2.113583033258148E-3</v>
      </c>
      <c r="F17" s="59">
        <f>ClC!F17/Pop!N241*10^6</f>
        <v>2.1360880324599939E-3</v>
      </c>
      <c r="G17" s="59">
        <f>ClC!G17/Pop!O241*10^6</f>
        <v>2.0711512960488129E-3</v>
      </c>
      <c r="H17" s="59">
        <f>ClC!H17/Pop!P241*10^6</f>
        <v>1.1978753544517362E-2</v>
      </c>
      <c r="I17" s="59">
        <f>ClC!I17/Pop!Q241*10^6</f>
        <v>1.2289977710375525E-2</v>
      </c>
      <c r="J17" s="59">
        <f>ClC!J17/Pop!R241*10^6</f>
        <v>2.1603278190636031E-2</v>
      </c>
      <c r="K17" s="59">
        <f>ClC!K17/Pop!S241*10^6</f>
        <v>1.5699523434809459E-2</v>
      </c>
      <c r="L17" s="59">
        <f>ClC!L17/Pop!T241*10^6</f>
        <v>1.8860880647449126E-2</v>
      </c>
      <c r="M17" s="59">
        <f>ClC!M17/Pop!U241*10^6</f>
        <v>1.2009483561637255E-2</v>
      </c>
      <c r="N17" s="59">
        <f>ClC!N17/Pop!V241*10^6</f>
        <v>1.8120314642275967E-2</v>
      </c>
      <c r="O17" s="59">
        <f>ClC!O17/Pop!W241*10^6</f>
        <v>5.438550608363844E-3</v>
      </c>
      <c r="P17" s="59">
        <f>ClC!P17/Pop!X241*10^6</f>
        <v>1.1050285428872628E-2</v>
      </c>
      <c r="Q17" s="59">
        <f>ClC!Q17/Pop!Y241*10^6</f>
        <v>1.0232067861159573E-2</v>
      </c>
      <c r="R17" s="59">
        <f>ClC!R17/Pop!Z241*10^6</f>
        <v>9.8339022192896752E-3</v>
      </c>
      <c r="S17" s="59">
        <f>ClC!S17/Pop!AA241*10^6</f>
        <v>5.4368325013846924E-3</v>
      </c>
      <c r="T17" s="59">
        <f>ClC!T17/Pop!AB241*10^6</f>
        <v>7.4620834389709598E-3</v>
      </c>
      <c r="U17" s="59">
        <f>ClC!U17/Pop!AC241*10^6</f>
        <v>7.9142744550787548E-3</v>
      </c>
      <c r="V17" s="59">
        <f>ClC!V17/Pop!AD241*10^6</f>
        <v>1.0223863193515625E-2</v>
      </c>
      <c r="W17" s="59">
        <f>ClC!W17/Pop!AE241*10^6</f>
        <v>1.1074918204215927E-2</v>
      </c>
      <c r="X17" s="59">
        <f>ClC!X17/Pop!AF241*10^6</f>
        <v>1.4155750242017229E-2</v>
      </c>
      <c r="Y17" s="59">
        <f>ClC!Y17/Pop!AG241*10^6</f>
        <v>1.0046302350025758E-2</v>
      </c>
      <c r="Z17" s="59">
        <f>ClC!Z17/Pop!AH241*10^6</f>
        <v>2.6923506604150493E-2</v>
      </c>
      <c r="AA17" s="59">
        <f>ClC!AA17/Pop!AI241*10^6</f>
        <v>2.3310892948676411E-2</v>
      </c>
      <c r="AB17" s="59">
        <f>ClC!AB17/Pop!AJ241*10^6</f>
        <v>0</v>
      </c>
      <c r="AC17" s="59">
        <f>ClC!AC17/Pop!AK241*10^6</f>
        <v>1.9231258333445115E-4</v>
      </c>
      <c r="AD17" s="59">
        <f>ClC!AD17/Pop!AL241*10^6</f>
        <v>1.3167799050357142E-3</v>
      </c>
      <c r="AE17" s="59">
        <f>ClC!AE17/Pop!AM241*10^6</f>
        <v>2.5314348983062765E-3</v>
      </c>
      <c r="AF17" s="59">
        <f>ClC!AF17/Pop!AN241*10^6</f>
        <v>2.2534021979054086E-4</v>
      </c>
      <c r="AG17" s="59">
        <f>ClC!AG17/Pop!AO241*10^6</f>
        <v>7.0642634277960756E-4</v>
      </c>
      <c r="AH17" s="59">
        <f>ClC!AH17/Pop!AP241*10^6</f>
        <v>1.4713517217390011E-3</v>
      </c>
      <c r="AI17" s="59">
        <f>ClC!AI17/Pop!AQ241*10^6</f>
        <v>4.1119024767062209E-2</v>
      </c>
      <c r="AJ17" s="59">
        <f>ClC!AJ17/Pop!AR241*10^6</f>
        <v>1.5401678907879435E-3</v>
      </c>
      <c r="AK17" s="59">
        <f>ClC!AK17/Pop!AS241*10^6</f>
        <v>5.3918315467649273E-3</v>
      </c>
      <c r="AL17" s="59">
        <f>ClC!AL17/Pop!AT241*10^6</f>
        <v>1.9646977494948621E-3</v>
      </c>
      <c r="AM17" s="59">
        <f>ClC!AM17/Pop!AU241*10^6</f>
        <v>7.0868532847742139E-4</v>
      </c>
      <c r="AN17" s="59">
        <f>ClC!AN17/Pop!AV241*10^6</f>
        <v>1.6629570477917999E-3</v>
      </c>
      <c r="AO17" s="59">
        <f>ClC!AO17/Pop!AW241*10^6</f>
        <v>0</v>
      </c>
      <c r="AP17" s="59">
        <f>ClC!AP17/Pop!AX241*10^6</f>
        <v>1.3821898856200513E-3</v>
      </c>
      <c r="AQ17" s="59">
        <f>ClC!AQ17/Pop!AY241*10^6</f>
        <v>9.1105368207488654E-3</v>
      </c>
      <c r="AR17" s="59">
        <f>ClC!AR17/Pop!AZ241*10^6</f>
        <v>5.0233715069814572E-3</v>
      </c>
      <c r="AS17" s="59">
        <f>ClC!AS17/Pop!BA241*10^6</f>
        <v>5.0148104067345555E-3</v>
      </c>
      <c r="AT17" s="59">
        <f>ClC!AT17/Pop!BB241*10^6</f>
        <v>8.2987240939307715E-3</v>
      </c>
      <c r="AU17" s="59">
        <f>ClC!AU17/Pop!BC241*10^6</f>
        <v>6.8630759444187417E-3</v>
      </c>
      <c r="AV17" s="59">
        <f>ClC!AV17/Pop!BD241*10^6</f>
        <v>6.9662420328703992E-3</v>
      </c>
      <c r="AW17" s="59">
        <f>ClC!AW17/Pop!BE241*10^6</f>
        <v>7.0676732730542311E-3</v>
      </c>
      <c r="AX17" s="59">
        <f>ClC!AX17/Pop!BF241*10^6</f>
        <v>7.0436881369412684E-3</v>
      </c>
      <c r="AY17" s="59">
        <f>ClC!AY17/Pop!BG241*10^6</f>
        <v>6.6873229525923894E-3</v>
      </c>
      <c r="AZ17" s="10"/>
      <c r="BA17" s="11"/>
    </row>
    <row r="18" spans="1:53">
      <c r="A18" t="s">
        <v>17</v>
      </c>
      <c r="B18" s="43"/>
      <c r="C18" s="43"/>
      <c r="D18" s="43"/>
      <c r="E18" s="43"/>
      <c r="F18" s="43"/>
      <c r="G18" s="43"/>
      <c r="H18" s="43"/>
      <c r="I18" s="43"/>
      <c r="J18" s="43"/>
      <c r="K18" s="43"/>
      <c r="L18" s="43"/>
      <c r="M18" s="43"/>
      <c r="N18" s="43"/>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10"/>
      <c r="BA18" s="11"/>
    </row>
    <row r="19" spans="1:53">
      <c r="A19" s="17" t="s">
        <v>18</v>
      </c>
      <c r="B19" s="70"/>
      <c r="C19" s="70"/>
      <c r="D19" s="70"/>
      <c r="E19" s="70"/>
      <c r="F19" s="70"/>
      <c r="G19" s="70"/>
      <c r="H19" s="70"/>
      <c r="I19" s="70"/>
      <c r="J19" s="70"/>
      <c r="K19" s="70"/>
      <c r="L19" s="70"/>
      <c r="M19" s="70"/>
      <c r="N19" s="70"/>
      <c r="O19" s="70"/>
      <c r="P19" s="70"/>
      <c r="Q19" s="70"/>
      <c r="R19" s="70"/>
      <c r="S19" s="70"/>
      <c r="T19" s="70"/>
      <c r="U19" s="70"/>
      <c r="V19" s="70"/>
      <c r="W19" s="70"/>
      <c r="X19" s="70"/>
      <c r="Y19" s="70"/>
      <c r="Z19" s="70"/>
      <c r="AA19" s="70"/>
      <c r="AB19" s="70"/>
      <c r="AC19" s="70"/>
      <c r="AD19" s="70"/>
      <c r="AE19" s="70"/>
      <c r="AF19" s="70"/>
      <c r="AG19" s="70"/>
      <c r="AH19" s="70"/>
      <c r="AI19" s="70"/>
      <c r="AJ19" s="70"/>
      <c r="AK19" s="70"/>
      <c r="AL19" s="70"/>
      <c r="AM19" s="70"/>
      <c r="AN19" s="70"/>
      <c r="AO19" s="70"/>
      <c r="AP19" s="70"/>
      <c r="AQ19" s="70"/>
      <c r="AR19" s="70"/>
      <c r="AS19" s="70"/>
      <c r="AT19" s="70"/>
      <c r="AU19" s="70"/>
      <c r="AV19" s="70"/>
      <c r="AW19" s="70"/>
      <c r="AX19" s="70"/>
      <c r="AY19" s="70"/>
      <c r="AZ19" s="15"/>
      <c r="BA19" s="16"/>
    </row>
    <row r="20" spans="1:53">
      <c r="B20" s="43"/>
      <c r="C20" s="8"/>
      <c r="D20" s="8"/>
      <c r="E20" s="8"/>
      <c r="F20" s="8"/>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9"/>
      <c r="AZ20" s="10"/>
      <c r="BA20" s="11"/>
    </row>
    <row r="21" spans="1:53">
      <c r="A21" t="s">
        <v>83</v>
      </c>
      <c r="B21" s="59"/>
      <c r="C21" s="59"/>
      <c r="D21" s="59"/>
      <c r="E21" s="59"/>
      <c r="F21" s="59"/>
      <c r="G21" s="59"/>
      <c r="H21" s="59"/>
      <c r="I21" s="59"/>
      <c r="J21" s="59"/>
      <c r="K21" s="59"/>
      <c r="L21" s="59"/>
      <c r="M21" s="59"/>
      <c r="N21" s="59"/>
      <c r="O21" s="59"/>
      <c r="P21" s="59"/>
      <c r="Q21" s="59"/>
      <c r="R21" s="59"/>
      <c r="S21" s="59"/>
      <c r="T21" s="59"/>
      <c r="U21" s="59"/>
      <c r="V21" s="59"/>
      <c r="W21" s="59"/>
      <c r="X21" s="59"/>
      <c r="Y21" s="59"/>
      <c r="Z21" s="59"/>
      <c r="AA21" s="59"/>
      <c r="AB21" s="59"/>
      <c r="AC21" s="59"/>
      <c r="AD21" s="59"/>
      <c r="AE21" s="59"/>
      <c r="AF21" s="59"/>
      <c r="AG21" s="59"/>
      <c r="AH21" s="59"/>
      <c r="AI21" s="59"/>
      <c r="AJ21" s="59"/>
      <c r="AK21" s="59"/>
      <c r="AL21" s="59"/>
      <c r="AM21" s="59"/>
      <c r="AN21" s="59"/>
      <c r="AO21" s="59"/>
      <c r="AP21" s="59"/>
      <c r="AQ21" s="59"/>
      <c r="AR21" s="59"/>
      <c r="AS21" s="59"/>
      <c r="AT21" s="59"/>
      <c r="AU21" s="59"/>
      <c r="AV21" s="59"/>
      <c r="AW21" s="59"/>
      <c r="AX21" s="59"/>
      <c r="AY21" s="59"/>
      <c r="AZ21" s="10"/>
      <c r="BA21" s="11"/>
    </row>
    <row r="22" spans="1:53">
      <c r="A22" t="s">
        <v>19</v>
      </c>
      <c r="B22" s="71" t="e">
        <f>ClC!B22/Pop!J18*10^6</f>
        <v>#VALUE!</v>
      </c>
      <c r="C22" s="71" t="e">
        <f>ClC!C22/Pop!K18*10^6</f>
        <v>#VALUE!</v>
      </c>
      <c r="D22" s="71" t="e">
        <f>ClC!D22/Pop!L18*10^6</f>
        <v>#VALUE!</v>
      </c>
      <c r="E22" s="71" t="e">
        <f>ClC!E22/Pop!M18*10^6</f>
        <v>#VALUE!</v>
      </c>
      <c r="F22" s="71" t="e">
        <f>ClC!F22/Pop!N18*10^6</f>
        <v>#VALUE!</v>
      </c>
      <c r="G22" s="71" t="e">
        <f>ClC!G22/Pop!O18*10^6</f>
        <v>#VALUE!</v>
      </c>
      <c r="H22" s="71" t="e">
        <f>ClC!H22/Pop!P18*10^6</f>
        <v>#VALUE!</v>
      </c>
      <c r="I22" s="71" t="e">
        <f>ClC!I22/Pop!Q18*10^6</f>
        <v>#VALUE!</v>
      </c>
      <c r="J22" s="71" t="e">
        <f>ClC!J22/Pop!R18*10^6</f>
        <v>#VALUE!</v>
      </c>
      <c r="K22" s="71" t="e">
        <f>ClC!K22/Pop!S18*10^6</f>
        <v>#VALUE!</v>
      </c>
      <c r="L22" s="71" t="e">
        <f>ClC!L22/Pop!T18*10^6</f>
        <v>#VALUE!</v>
      </c>
      <c r="M22" s="71" t="e">
        <f>ClC!M22/Pop!U18*10^6</f>
        <v>#VALUE!</v>
      </c>
      <c r="N22" s="71" t="e">
        <f>ClC!N22/Pop!V18*10^6</f>
        <v>#VALUE!</v>
      </c>
      <c r="O22" s="71" t="e">
        <f>ClC!O22/Pop!W18*10^6</f>
        <v>#VALUE!</v>
      </c>
      <c r="P22" s="71" t="e">
        <f>ClC!P22/Pop!X18*10^6</f>
        <v>#VALUE!</v>
      </c>
      <c r="Q22" s="71" t="e">
        <f>ClC!Q22/Pop!Y18*10^6</f>
        <v>#VALUE!</v>
      </c>
      <c r="R22" s="71" t="e">
        <f>ClC!R22/Pop!Z18*10^6</f>
        <v>#VALUE!</v>
      </c>
      <c r="S22" s="71" t="e">
        <f>ClC!S22/Pop!AA18*10^6</f>
        <v>#VALUE!</v>
      </c>
      <c r="T22" s="71" t="e">
        <f>ClC!T22/Pop!AB18*10^6</f>
        <v>#VALUE!</v>
      </c>
      <c r="U22" s="71" t="e">
        <f>ClC!U22/Pop!AC18*10^6</f>
        <v>#VALUE!</v>
      </c>
      <c r="V22" s="71">
        <f>ClC!V22/Pop!AD18*10^6</f>
        <v>1.3784615679670703E-2</v>
      </c>
      <c r="W22" s="71">
        <f>ClC!W22/Pop!AE18*10^6</f>
        <v>1.35693815754347E-2</v>
      </c>
      <c r="X22" s="71">
        <f>ClC!X22/Pop!AF18*10^6</f>
        <v>1.3359611107529187E-2</v>
      </c>
      <c r="Y22" s="71">
        <f>ClC!Y22/Pop!AG18*10^6</f>
        <v>1.3153870690874174E-2</v>
      </c>
      <c r="Z22" s="71">
        <f>ClC!Z22/Pop!AH18*10^6</f>
        <v>1.2950344718469359E-2</v>
      </c>
      <c r="AA22" s="71">
        <f>ClC!AA22/Pop!AI18*10^6</f>
        <v>1.2431903897192344E-2</v>
      </c>
      <c r="AB22" s="71">
        <f>ClC!AB22/Pop!AJ18*10^6</f>
        <v>9.2146884885160232E-3</v>
      </c>
      <c r="AC22" s="71">
        <f>ClC!AC22/Pop!AK18*10^6</f>
        <v>1.625575724735844E-3</v>
      </c>
      <c r="AD22" s="71">
        <f>ClC!AD22/Pop!AL18*10^6</f>
        <v>4.0026684456304204E-4</v>
      </c>
      <c r="AE22" s="71">
        <f>ClC!AE22/Pop!AM18*10^6</f>
        <v>5.2652362774779525E-4</v>
      </c>
      <c r="AF22" s="71">
        <f>ClC!AF22/Pop!AN18*10^6</f>
        <v>3.9037085230969419E-4</v>
      </c>
      <c r="AG22" s="71">
        <f>ClC!AG22/Pop!AO18*10^6</f>
        <v>3.8644853793636479E-4</v>
      </c>
      <c r="AH22" s="71">
        <f>ClC!AH22/Pop!AP18*10^6</f>
        <v>3.8273849392402639E-4</v>
      </c>
      <c r="AI22" s="71">
        <f>ClC!AI22/Pop!AQ18*10^6</f>
        <v>0</v>
      </c>
      <c r="AJ22" s="71">
        <f>ClC!AJ22/Pop!AR18*10^6</f>
        <v>0</v>
      </c>
      <c r="AK22" s="71">
        <f>ClC!AK22/Pop!AS18*10^6</f>
        <v>0</v>
      </c>
      <c r="AL22" s="71">
        <f>ClC!AL22/Pop!AT18*10^6</f>
        <v>3.6985896044974852E-4</v>
      </c>
      <c r="AM22" s="71">
        <f>ClC!AM22/Pop!AU18*10^6</f>
        <v>2.4473962762865657E-4</v>
      </c>
      <c r="AN22" s="71">
        <f>ClC!AN22/Pop!AV18*10^6</f>
        <v>3.6433854337450362E-4</v>
      </c>
      <c r="AO22" s="71">
        <f>ClC!AO22/Pop!AW18*10^6</f>
        <v>1.1075663636910854E-4</v>
      </c>
      <c r="AP22" s="71">
        <f>ClC!AP22/Pop!AX18*10^6</f>
        <v>3.8370561914238225E-4</v>
      </c>
      <c r="AQ22" s="71">
        <f>ClC!AQ22/Pop!AY18*10^6</f>
        <v>3.7951335073751704E-4</v>
      </c>
      <c r="AR22" s="71">
        <f>ClC!AR22/Pop!AZ18*10^6</f>
        <v>6.3709461270436874E-4</v>
      </c>
      <c r="AS22" s="71">
        <f>ClC!AS22/Pop!BA18*10^6</f>
        <v>5.8775269872423947E-4</v>
      </c>
      <c r="AT22" s="71">
        <f>ClC!AT22/Pop!BB18*10^6</f>
        <v>3.2754344327073714E-4</v>
      </c>
      <c r="AU22" s="71">
        <f>ClC!AU22/Pop!BC18*10^6</f>
        <v>3.7899074166929158E-4</v>
      </c>
      <c r="AV22" s="71">
        <f>ClC!AV22/Pop!BD18*10^6</f>
        <v>2.834820815948228E-4</v>
      </c>
      <c r="AW22" s="71">
        <f>ClC!AW22/Pop!BE18*10^6</f>
        <v>2.9116994112599862E-4</v>
      </c>
      <c r="AX22" s="71">
        <f>ClC!AX22/Pop!BF18*10^6</f>
        <v>2.6568182124693941E-4</v>
      </c>
      <c r="AY22" s="71">
        <f>ClC!AY22/Pop!BG18*10^6</f>
        <v>2.6231068033030183E-4</v>
      </c>
      <c r="AZ22" s="19"/>
      <c r="BA22" s="11"/>
    </row>
    <row r="23" spans="1:53">
      <c r="A23" t="s">
        <v>84</v>
      </c>
      <c r="B23" s="71"/>
      <c r="C23" s="71"/>
      <c r="D23" s="71"/>
      <c r="E23" s="71"/>
      <c r="F23" s="71"/>
      <c r="G23" s="71"/>
      <c r="H23" s="71"/>
      <c r="I23" s="71"/>
      <c r="J23" s="71"/>
      <c r="K23" s="71"/>
      <c r="L23" s="71"/>
      <c r="M23" s="71"/>
      <c r="N23" s="71"/>
      <c r="O23" s="71"/>
      <c r="P23" s="71"/>
      <c r="Q23" s="71"/>
      <c r="R23" s="71"/>
      <c r="S23" s="71"/>
      <c r="T23" s="71"/>
      <c r="U23" s="71"/>
      <c r="V23" s="71"/>
      <c r="W23" s="71"/>
      <c r="X23" s="71"/>
      <c r="Y23" s="71"/>
      <c r="Z23" s="71"/>
      <c r="AA23" s="71"/>
      <c r="AB23" s="71"/>
      <c r="AC23" s="71"/>
      <c r="AD23" s="71"/>
      <c r="AE23" s="71"/>
      <c r="AF23" s="71"/>
      <c r="AG23" s="71"/>
      <c r="AH23" s="71"/>
      <c r="AI23" s="71"/>
      <c r="AJ23" s="71"/>
      <c r="AK23" s="71"/>
      <c r="AL23" s="71"/>
      <c r="AM23" s="71"/>
      <c r="AN23" s="71"/>
      <c r="AO23" s="71"/>
      <c r="AP23" s="71"/>
      <c r="AQ23" s="71"/>
      <c r="AR23" s="71"/>
      <c r="AS23" s="71"/>
      <c r="AT23" s="71"/>
      <c r="AU23" s="71"/>
      <c r="AV23" s="71"/>
      <c r="AW23" s="71"/>
      <c r="AX23" s="71"/>
      <c r="AY23" s="71"/>
      <c r="AZ23" s="10"/>
      <c r="BA23" s="11"/>
    </row>
    <row r="24" spans="1:53">
      <c r="A24" t="s">
        <v>85</v>
      </c>
      <c r="B24" s="71"/>
      <c r="C24" s="71"/>
      <c r="D24" s="71"/>
      <c r="E24" s="71"/>
      <c r="F24" s="71"/>
      <c r="G24" s="71"/>
      <c r="H24" s="71"/>
      <c r="I24" s="71"/>
      <c r="J24" s="71"/>
      <c r="K24" s="71"/>
      <c r="L24" s="71"/>
      <c r="M24" s="71"/>
      <c r="N24" s="71"/>
      <c r="O24" s="71"/>
      <c r="P24" s="71"/>
      <c r="Q24" s="71"/>
      <c r="R24" s="71"/>
      <c r="S24" s="71"/>
      <c r="T24" s="71"/>
      <c r="U24" s="71"/>
      <c r="V24" s="71"/>
      <c r="W24" s="71"/>
      <c r="X24" s="71"/>
      <c r="Y24" s="71"/>
      <c r="Z24" s="71"/>
      <c r="AA24" s="71"/>
      <c r="AB24" s="71"/>
      <c r="AC24" s="71"/>
      <c r="AD24" s="71"/>
      <c r="AE24" s="71"/>
      <c r="AF24" s="71"/>
      <c r="AG24" s="71"/>
      <c r="AH24" s="71"/>
      <c r="AI24" s="71"/>
      <c r="AJ24" s="71"/>
      <c r="AK24" s="71"/>
      <c r="AL24" s="71"/>
      <c r="AM24" s="71"/>
      <c r="AN24" s="71"/>
      <c r="AO24" s="71"/>
      <c r="AP24" s="71"/>
      <c r="AQ24" s="71"/>
      <c r="AR24" s="71"/>
      <c r="AS24" s="71"/>
      <c r="AT24" s="71"/>
      <c r="AU24" s="71"/>
      <c r="AV24" s="71"/>
      <c r="AW24" s="71"/>
      <c r="AX24" s="71"/>
      <c r="AY24" s="71"/>
      <c r="AZ24" s="10"/>
      <c r="BA24" s="11"/>
    </row>
    <row r="25" spans="1:53">
      <c r="A25" t="s">
        <v>86</v>
      </c>
      <c r="B25" s="71">
        <f>ClC!B25/Pop!J24*10^6</f>
        <v>0.73084802749041711</v>
      </c>
      <c r="C25" s="71">
        <f>ClC!C25/Pop!K24*10^6</f>
        <v>0.74872333770522537</v>
      </c>
      <c r="D25" s="71">
        <f>ClC!D25/Pop!L24*10^6</f>
        <v>0.80792026594703936</v>
      </c>
      <c r="E25" s="71">
        <f>ClC!E25/Pop!M24*10^6</f>
        <v>0.87148697494970784</v>
      </c>
      <c r="F25" s="71">
        <f>ClC!F25/Pop!N24*10^6</f>
        <v>0.86943922888933256</v>
      </c>
      <c r="G25" s="71">
        <f>ClC!G25/Pop!O24*10^6</f>
        <v>0.94480594668236606</v>
      </c>
      <c r="H25" s="71">
        <f>ClC!H25/Pop!P24*10^6</f>
        <v>0.92744068192720697</v>
      </c>
      <c r="I25" s="71">
        <f>ClC!I25/Pop!Q24*10^6</f>
        <v>0.95147034817285048</v>
      </c>
      <c r="J25" s="71">
        <f>ClC!J25/Pop!R24*10^6</f>
        <v>0.95383731314596154</v>
      </c>
      <c r="K25" s="71">
        <f>ClC!K25/Pop!S24*10^6</f>
        <v>0.93135585847953828</v>
      </c>
      <c r="L25" s="71">
        <f>ClC!L25/Pop!T24*10^6</f>
        <v>0.97170630664225588</v>
      </c>
      <c r="M25" s="71">
        <f>ClC!M25/Pop!U24*10^6</f>
        <v>0.90185656404637315</v>
      </c>
      <c r="N25" s="71">
        <f>ClC!N25/Pop!V24*10^6</f>
        <v>0.89355253065503071</v>
      </c>
      <c r="O25" s="71">
        <f>ClC!O25/Pop!W24*10^6</f>
        <v>0.95166434612445239</v>
      </c>
      <c r="P25" s="71">
        <f>ClC!P25/Pop!X24*10^6</f>
        <v>0.9799522770379131</v>
      </c>
      <c r="Q25" s="71">
        <f>ClC!Q25/Pop!Y24*10^6</f>
        <v>1.0237503999024999</v>
      </c>
      <c r="R25" s="71">
        <f>ClC!R25/Pop!Z24*10^6</f>
        <v>1.0360902910174279</v>
      </c>
      <c r="S25" s="71">
        <f>ClC!S25/Pop!AA24*10^6</f>
        <v>1.0852869826005331</v>
      </c>
      <c r="T25" s="71">
        <f>ClC!T25/Pop!AB24*10^6</f>
        <v>1.0784432384931191</v>
      </c>
      <c r="U25" s="71">
        <f>ClC!U25/Pop!AC24*10^6</f>
        <v>1.0775969097877516</v>
      </c>
      <c r="V25" s="71">
        <f>ClC!V25/Pop!AD24*10^6</f>
        <v>1.1247081232875626</v>
      </c>
      <c r="W25" s="71">
        <f>ClC!W25/Pop!AE24*10^6</f>
        <v>1.1563744429526963</v>
      </c>
      <c r="X25" s="71">
        <f>ClC!X25/Pop!AF24*10^6</f>
        <v>1.1536713668464276</v>
      </c>
      <c r="Y25" s="71">
        <f>ClC!Y25/Pop!AG24*10^6</f>
        <v>1.0735465091033225</v>
      </c>
      <c r="Z25" s="71">
        <f>ClC!Z25/Pop!AH24*10^6</f>
        <v>1.1085987429046751</v>
      </c>
      <c r="AA25" s="71">
        <f>ClC!AA25/Pop!AI24*10^6</f>
        <v>0.99980626932646988</v>
      </c>
      <c r="AB25" s="71">
        <f>ClC!AB25/Pop!AJ24*10^6</f>
        <v>0.89170212526877035</v>
      </c>
      <c r="AC25" s="71">
        <f>ClC!AC25/Pop!AK24*10^6</f>
        <v>0.88476052684702544</v>
      </c>
      <c r="AD25" s="71">
        <f>ClC!AD25/Pop!AL24*10^6</f>
        <v>0.96044610249881002</v>
      </c>
      <c r="AE25" s="71">
        <f>ClC!AE25/Pop!AM24*10^6</f>
        <v>0.89682221699274633</v>
      </c>
      <c r="AF25" s="71">
        <f>ClC!AF25/Pop!AN24*10^6</f>
        <v>0.90664278550242339</v>
      </c>
      <c r="AG25" s="71">
        <f>ClC!AG25/Pop!AO24*10^6</f>
        <v>0.92446022433086616</v>
      </c>
      <c r="AH25" s="71">
        <f>ClC!AH25/Pop!AP24*10^6</f>
        <v>0.94271365441187438</v>
      </c>
      <c r="AI25" s="71">
        <f>ClC!AI25/Pop!AQ24*10^6</f>
        <v>0.90828319881367892</v>
      </c>
      <c r="AJ25" s="71">
        <f>ClC!AJ25/Pop!AR24*10^6</f>
        <v>0.79029316164033336</v>
      </c>
      <c r="AK25" s="71">
        <f>ClC!AK25/Pop!AS24*10^6</f>
        <v>0.78736408486871512</v>
      </c>
      <c r="AL25" s="71">
        <f>ClC!AL25/Pop!AT24*10^6</f>
        <v>0.9032226048909503</v>
      </c>
      <c r="AM25" s="71">
        <f>ClC!AM25/Pop!AU24*10^6</f>
        <v>0.84520900383657904</v>
      </c>
      <c r="AN25" s="71">
        <f>ClC!AN25/Pop!AV24*10^6</f>
        <v>0.9365049682644353</v>
      </c>
      <c r="AO25" s="71">
        <f>ClC!AO25/Pop!AW24*10^6</f>
        <v>0.92793350503864391</v>
      </c>
      <c r="AP25" s="71">
        <f>ClC!AP25/Pop!AX24*10^6</f>
        <v>0.89085130298841075</v>
      </c>
      <c r="AQ25" s="71">
        <f>ClC!AQ25/Pop!AY24*10^6</f>
        <v>0.90473852516294284</v>
      </c>
      <c r="AR25" s="71">
        <f>ClC!AR25/Pop!AZ24*10^6</f>
        <v>1.0422197123574848</v>
      </c>
      <c r="AS25" s="71">
        <f>ClC!AS25/Pop!BA24*10^6</f>
        <v>1.0078129494040824</v>
      </c>
      <c r="AT25" s="71">
        <f>ClC!AT25/Pop!BB24*10^6</f>
        <v>0.85978225637566164</v>
      </c>
      <c r="AU25" s="71">
        <f>ClC!AU25/Pop!BC24*10^6</f>
        <v>0.93118894088227344</v>
      </c>
      <c r="AV25" s="71">
        <f>ClC!AV25/Pop!BD24*10^6</f>
        <v>1.1031080811852709</v>
      </c>
      <c r="AW25" s="71">
        <f>ClC!AW25/Pop!BE24*10^6</f>
        <v>0.94872793012978029</v>
      </c>
      <c r="AX25" s="71">
        <f>ClC!AX25/Pop!BF24*10^6</f>
        <v>0.81530712177302089</v>
      </c>
      <c r="AY25" s="71">
        <f>ClC!AY25/Pop!BG24*10^6</f>
        <v>0.89735650677074863</v>
      </c>
      <c r="AZ25" s="10"/>
      <c r="BA25" s="11"/>
    </row>
    <row r="26" spans="1:53">
      <c r="A26" t="s">
        <v>87</v>
      </c>
      <c r="B26" s="71">
        <f>ClC!B26/Pop!J56*10^6</f>
        <v>3.6123025662829811</v>
      </c>
      <c r="C26" s="71">
        <f>ClC!C26/Pop!K56*10^6</f>
        <v>3.5863818903089695</v>
      </c>
      <c r="D26" s="71">
        <f>ClC!D26/Pop!L56*10^6</f>
        <v>3.4570536042234878</v>
      </c>
      <c r="E26" s="71">
        <f>ClC!E26/Pop!M56*10^6</f>
        <v>3.5700450348742341</v>
      </c>
      <c r="F26" s="71">
        <f>ClC!F26/Pop!N56*10^6</f>
        <v>3.702996388651433</v>
      </c>
      <c r="G26" s="71">
        <f>ClC!G26/Pop!O56*10^6</f>
        <v>3.7634137550845295</v>
      </c>
      <c r="H26" s="71">
        <f>ClC!H26/Pop!P56*10^6</f>
        <v>3.9334209507353095</v>
      </c>
      <c r="I26" s="71">
        <f>ClC!I26/Pop!Q56*10^6</f>
        <v>3.8613114068299259</v>
      </c>
      <c r="J26" s="71">
        <f>ClC!J26/Pop!R56*10^6</f>
        <v>3.7575086174871752</v>
      </c>
      <c r="K26" s="71">
        <f>ClC!K26/Pop!S56*10^6</f>
        <v>3.7187918576829522</v>
      </c>
      <c r="L26" s="71">
        <f>ClC!L26/Pop!T56*10^6</f>
        <v>3.7716903511614914</v>
      </c>
      <c r="M26" s="71">
        <f>ClC!M26/Pop!U56*10^6</f>
        <v>3.8196951413592353</v>
      </c>
      <c r="N26" s="71">
        <f>ClC!N26/Pop!V56*10^6</f>
        <v>3.8789585103401429</v>
      </c>
      <c r="O26" s="71">
        <f>ClC!O26/Pop!W56*10^6</f>
        <v>3.8730346067768533</v>
      </c>
      <c r="P26" s="71">
        <f>ClC!P26/Pop!X56*10^6</f>
        <v>3.8552939511040298</v>
      </c>
      <c r="Q26" s="71">
        <f>ClC!Q26/Pop!Y56*10^6</f>
        <v>3.7315877138559035</v>
      </c>
      <c r="R26" s="71">
        <f>ClC!R26/Pop!Z56*10^6</f>
        <v>3.7177478457304054</v>
      </c>
      <c r="S26" s="71">
        <f>ClC!S26/Pop!AA56*10^6</f>
        <v>3.7414106646103384</v>
      </c>
      <c r="T26" s="71">
        <f>ClC!T26/Pop!AB56*10^6</f>
        <v>3.7171188749629982</v>
      </c>
      <c r="U26" s="71">
        <f>ClC!U26/Pop!AC56*10^6</f>
        <v>3.7848203129983866</v>
      </c>
      <c r="V26" s="71">
        <f>ClC!V26/Pop!AD56*10^6</f>
        <v>3.7001609152570381</v>
      </c>
      <c r="W26" s="71">
        <f>ClC!W26/Pop!AE56*10^6</f>
        <v>3.6816055188113741</v>
      </c>
      <c r="X26" s="71">
        <f>ClC!X26/Pop!AF56*10^6</f>
        <v>3.6369810998366923</v>
      </c>
      <c r="Y26" s="71">
        <f>ClC!Y26/Pop!AG56*10^6</f>
        <v>3.6767730768354219</v>
      </c>
      <c r="Z26" s="71">
        <f>ClC!Z26/Pop!AH56*10^6</f>
        <v>3.5332264975000642</v>
      </c>
      <c r="AA26" s="71">
        <f>ClC!AA26/Pop!AI56*10^6</f>
        <v>3.2390254665595055</v>
      </c>
      <c r="AB26" s="71">
        <f>ClC!AB26/Pop!AJ56*10^6</f>
        <v>2.9498733966993309</v>
      </c>
      <c r="AC26" s="71">
        <f>ClC!AC26/Pop!AK56*10^6</f>
        <v>2.4581546319391676</v>
      </c>
      <c r="AD26" s="71">
        <f>ClC!AD26/Pop!AL56*10^6</f>
        <v>2.2911260613048299</v>
      </c>
      <c r="AE26" s="71">
        <f>ClC!AE26/Pop!AM56*10^6</f>
        <v>2.2442352302254776</v>
      </c>
      <c r="AF26" s="71">
        <f>ClC!AF26/Pop!AN56*10^6</f>
        <v>2.270981450730412</v>
      </c>
      <c r="AG26" s="71">
        <f>ClC!AG26/Pop!AO56*10^6</f>
        <v>2.2917545019064507</v>
      </c>
      <c r="AH26" s="71">
        <f>ClC!AH26/Pop!AP56*10^6</f>
        <v>2.2101815281657426</v>
      </c>
      <c r="AI26" s="71">
        <f>ClC!AI26/Pop!AQ56*10^6</f>
        <v>1.9914763142932552</v>
      </c>
      <c r="AJ26" s="71">
        <f>ClC!AJ26/Pop!AR56*10^6</f>
        <v>1.8483332134043053</v>
      </c>
      <c r="AK26" s="71">
        <f>ClC!AK26/Pop!AS56*10^6</f>
        <v>2.0437709646444882</v>
      </c>
      <c r="AL26" s="71">
        <f>ClC!AL26/Pop!AT56*10^6</f>
        <v>2.0735851097306788</v>
      </c>
      <c r="AM26" s="71">
        <f>ClC!AM26/Pop!AU56*10^6</f>
        <v>2.0207090065270714</v>
      </c>
      <c r="AN26" s="71">
        <f>ClC!AN26/Pop!AV56*10^6</f>
        <v>2.0356095812457489</v>
      </c>
      <c r="AO26" s="71">
        <f>ClC!AO26/Pop!AW56*10^6</f>
        <v>2.0577220917984436</v>
      </c>
      <c r="AP26" s="71">
        <f>ClC!AP26/Pop!AX56*10^6</f>
        <v>1.9828588485445806</v>
      </c>
      <c r="AQ26" s="71">
        <f>ClC!AQ26/Pop!AY56*10^6</f>
        <v>2.0544579718241356</v>
      </c>
      <c r="AR26" s="71">
        <f>ClC!AR26/Pop!AZ56*10^6</f>
        <v>2.076847967555143</v>
      </c>
      <c r="AS26" s="71">
        <f>ClC!AS26/Pop!BA56*10^6</f>
        <v>1.901006711570967</v>
      </c>
      <c r="AT26" s="71">
        <f>ClC!AT26/Pop!BB56*10^6</f>
        <v>1.6892003168154228</v>
      </c>
      <c r="AU26" s="71">
        <f>ClC!AU26/Pop!BC56*10^6</f>
        <v>1.7532252413262419</v>
      </c>
      <c r="AV26" s="71">
        <f>ClC!AV26/Pop!BD56*10^6</f>
        <v>1.726147875284582</v>
      </c>
      <c r="AW26" s="71">
        <f>ClC!AW26/Pop!BE56*10^6</f>
        <v>1.6399631426196999</v>
      </c>
      <c r="AX26" s="71">
        <f>ClC!AX26/Pop!BF56*10^6</f>
        <v>1.5580346409147487</v>
      </c>
      <c r="AY26" s="71">
        <f>ClC!AY26/Pop!BG56*10^6</f>
        <v>1.5248251364207503</v>
      </c>
      <c r="AZ26" s="10"/>
      <c r="BA26" s="11"/>
    </row>
    <row r="27" spans="1:53">
      <c r="A27" t="s">
        <v>21</v>
      </c>
      <c r="B27" s="71">
        <f>ClC!B27/Pop!J60*10^6</f>
        <v>0.77707305634026569</v>
      </c>
      <c r="C27" s="71">
        <f>ClC!C27/Pop!K60*10^6</f>
        <v>0.87366419302531939</v>
      </c>
      <c r="D27" s="71">
        <f>ClC!D27/Pop!L60*10^6</f>
        <v>0.74211732998245838</v>
      </c>
      <c r="E27" s="71">
        <f>ClC!E27/Pop!M60*10^6</f>
        <v>0.66089975853478888</v>
      </c>
      <c r="F27" s="71">
        <f>ClC!F27/Pop!N60*10^6</f>
        <v>0.60034424533817399</v>
      </c>
      <c r="G27" s="71">
        <f>ClC!G27/Pop!O60*10^6</f>
        <v>0.4765907509743329</v>
      </c>
      <c r="H27" s="71">
        <f>ClC!H27/Pop!P60*10^6</f>
        <v>0.28963600762906277</v>
      </c>
      <c r="I27" s="71">
        <f>ClC!I27/Pop!Q60*10^6</f>
        <v>0.29421451575808616</v>
      </c>
      <c r="J27" s="71">
        <f>ClC!J27/Pop!R60*10^6</f>
        <v>0.44822029124262902</v>
      </c>
      <c r="K27" s="71">
        <f>ClC!K27/Pop!S60*10^6</f>
        <v>0.42144198844983755</v>
      </c>
      <c r="L27" s="71">
        <f>ClC!L27/Pop!T60*10^6</f>
        <v>0.40542607683766874</v>
      </c>
      <c r="M27" s="71">
        <f>ClC!M27/Pop!U60*10^6</f>
        <v>0.56186221019769755</v>
      </c>
      <c r="N27" s="71">
        <f>ClC!N27/Pop!V60*10^6</f>
        <v>0.64432587017696463</v>
      </c>
      <c r="O27" s="71">
        <f>ClC!O27/Pop!W60*10^6</f>
        <v>0.70766545826143246</v>
      </c>
      <c r="P27" s="71">
        <f>ClC!P27/Pop!X60*10^6</f>
        <v>0.84185411939999233</v>
      </c>
      <c r="Q27" s="71">
        <f>ClC!Q27/Pop!Y60*10^6</f>
        <v>1.2000131953237803</v>
      </c>
      <c r="R27" s="71">
        <f>ClC!R27/Pop!Z60*10^6</f>
        <v>0.95937341113236319</v>
      </c>
      <c r="S27" s="71">
        <f>ClC!S27/Pop!AA60*10^6</f>
        <v>1.1581320916563922</v>
      </c>
      <c r="T27" s="71">
        <f>ClC!T27/Pop!AB60*10^6</f>
        <v>1.1067796805699786</v>
      </c>
      <c r="U27" s="71">
        <f>ClC!U27/Pop!AC60*10^6</f>
        <v>1.1671644541582618</v>
      </c>
      <c r="V27" s="71">
        <f>ClC!V27/Pop!AD60*10^6</f>
        <v>1.4220061399877311</v>
      </c>
      <c r="W27" s="71">
        <f>ClC!W27/Pop!AE60*10^6</f>
        <v>1.4364908034982289</v>
      </c>
      <c r="X27" s="71">
        <f>ClC!X27/Pop!AF60*10^6</f>
        <v>1.4082633512150518</v>
      </c>
      <c r="Y27" s="71">
        <f>ClC!Y27/Pop!AG60*10^6</f>
        <v>1.317005347093176</v>
      </c>
      <c r="Z27" s="71">
        <f>ClC!Z27/Pop!AH60*10^6</f>
        <v>1.0817142365049719</v>
      </c>
      <c r="AA27" s="71">
        <f>ClC!AA27/Pop!AI60*10^6</f>
        <v>1.1847252029249908</v>
      </c>
      <c r="AB27" s="71">
        <f>ClC!AB27/Pop!AJ60*10^6</f>
        <v>1.6027206808764258</v>
      </c>
      <c r="AC27" s="71">
        <f>ClC!AC27/Pop!AK60*10^6</f>
        <v>1.3305758435385593</v>
      </c>
      <c r="AD27" s="71">
        <f>ClC!AD27/Pop!AL60*10^6</f>
        <v>1.3910999208268546</v>
      </c>
      <c r="AE27" s="71">
        <f>ClC!AE27/Pop!AM60*10^6</f>
        <v>1.4909011981913802</v>
      </c>
      <c r="AF27" s="71">
        <f>ClC!AF27/Pop!AN60*10^6</f>
        <v>1.2398122587478477</v>
      </c>
      <c r="AG27" s="71">
        <f>ClC!AG27/Pop!AO60*10^6</f>
        <v>1.69456101130252</v>
      </c>
      <c r="AH27" s="71">
        <f>ClC!AH27/Pop!AP60*10^6</f>
        <v>1.2545149083508373</v>
      </c>
      <c r="AI27" s="71">
        <f>ClC!AI27/Pop!AQ60*10^6</f>
        <v>1.0623053082838396</v>
      </c>
      <c r="AJ27" s="71">
        <f>ClC!AJ27/Pop!AR60*10^6</f>
        <v>0.88949244419039497</v>
      </c>
      <c r="AK27" s="71">
        <f>ClC!AK27/Pop!AS60*10^6</f>
        <v>0.7436864373767702</v>
      </c>
      <c r="AL27" s="71">
        <f>ClC!AL27/Pop!AT60*10^6</f>
        <v>0.78327485923576312</v>
      </c>
      <c r="AM27" s="71">
        <f>ClC!AM27/Pop!AU60*10^6</f>
        <v>0.78170646163427315</v>
      </c>
      <c r="AN27" s="71">
        <f>ClC!AN27/Pop!AV60*10^6</f>
        <v>1.0636529616326571</v>
      </c>
      <c r="AO27" s="71">
        <f>ClC!AO27/Pop!AW60*10^6</f>
        <v>0.81320775209949137</v>
      </c>
      <c r="AP27" s="71">
        <f>ClC!AP27/Pop!AX60*10^6</f>
        <v>0.6839093100531568</v>
      </c>
      <c r="AQ27" s="71">
        <f>ClC!AQ27/Pop!AY60*10^6</f>
        <v>1.0246682527561615</v>
      </c>
      <c r="AR27" s="71">
        <f>ClC!AR27/Pop!AZ60*10^6</f>
        <v>0.85429881287675513</v>
      </c>
      <c r="AS27" s="71">
        <f>ClC!AS27/Pop!BA60*10^6</f>
        <v>0.74641115577503436</v>
      </c>
      <c r="AT27" s="71">
        <f>ClC!AT27/Pop!BB60*10^6</f>
        <v>0.72864942572959546</v>
      </c>
      <c r="AU27" s="71">
        <f>ClC!AU27/Pop!BC60*10^6</f>
        <v>0.70285198343164157</v>
      </c>
      <c r="AV27" s="71">
        <f>ClC!AV27/Pop!BD60*10^6</f>
        <v>0.58399747817638836</v>
      </c>
      <c r="AW27" s="71">
        <f>ClC!AW27/Pop!BE60*10^6</f>
        <v>0.45607925642377484</v>
      </c>
      <c r="AX27" s="71">
        <f>ClC!AX27/Pop!BF60*10^6</f>
        <v>0.57062133610878996</v>
      </c>
      <c r="AY27" s="71">
        <f>ClC!AY27/Pop!BG60*10^6</f>
        <v>0.46062063297435174</v>
      </c>
      <c r="AZ27" s="10"/>
      <c r="BA27" s="11"/>
    </row>
    <row r="28" spans="1:53">
      <c r="A28" t="s">
        <v>88</v>
      </c>
      <c r="B28" s="71"/>
      <c r="C28" s="71"/>
      <c r="D28" s="71"/>
      <c r="E28" s="71"/>
      <c r="F28" s="71"/>
      <c r="G28" s="71"/>
      <c r="H28" s="71"/>
      <c r="I28" s="71"/>
      <c r="J28" s="71"/>
      <c r="K28" s="71"/>
      <c r="L28" s="71"/>
      <c r="M28" s="71"/>
      <c r="N28" s="71"/>
      <c r="O28" s="71"/>
      <c r="P28" s="71"/>
      <c r="Q28" s="71"/>
      <c r="R28" s="71"/>
      <c r="S28" s="71"/>
      <c r="T28" s="71"/>
      <c r="U28" s="71"/>
      <c r="V28" s="71"/>
      <c r="W28" s="71"/>
      <c r="X28" s="71"/>
      <c r="Y28" s="71"/>
      <c r="Z28" s="71"/>
      <c r="AA28" s="71"/>
      <c r="AB28" s="71"/>
      <c r="AC28" s="71"/>
      <c r="AD28" s="71"/>
      <c r="AE28" s="71"/>
      <c r="AF28" s="71"/>
      <c r="AG28" s="71"/>
      <c r="AH28" s="71"/>
      <c r="AI28" s="71"/>
      <c r="AJ28" s="71"/>
      <c r="AK28" s="71"/>
      <c r="AL28" s="71"/>
      <c r="AM28" s="71"/>
      <c r="AN28" s="71"/>
      <c r="AO28" s="71"/>
      <c r="AP28" s="71"/>
      <c r="AQ28" s="71"/>
      <c r="AR28" s="71"/>
      <c r="AS28" s="71"/>
      <c r="AT28" s="71"/>
      <c r="AU28" s="71"/>
      <c r="AV28" s="71"/>
      <c r="AW28" s="71"/>
      <c r="AX28" s="71"/>
      <c r="AY28" s="71"/>
      <c r="AZ28" s="10"/>
      <c r="BA28" s="11"/>
    </row>
    <row r="29" spans="1:53">
      <c r="A29" t="s">
        <v>89</v>
      </c>
      <c r="B29" s="71">
        <f>ClC!B29/Pop!J78*10^6</f>
        <v>0.82701079769487607</v>
      </c>
      <c r="C29" s="71">
        <f>ClC!C29/Pop!K78*10^6</f>
        <v>0.75894051120542216</v>
      </c>
      <c r="D29" s="71">
        <f>ClC!D29/Pop!L78*10^6</f>
        <v>0.74313096176116145</v>
      </c>
      <c r="E29" s="71">
        <f>ClC!E29/Pop!M78*10^6</f>
        <v>0.70959601777881343</v>
      </c>
      <c r="F29" s="71">
        <f>ClC!F29/Pop!N78*10^6</f>
        <v>0.70535503978999492</v>
      </c>
      <c r="G29" s="71">
        <f>ClC!G29/Pop!O78*10^6</f>
        <v>0.66621336060206682</v>
      </c>
      <c r="H29" s="71">
        <f>ClC!H29/Pop!P78*10^6</f>
        <v>0.60528678752598042</v>
      </c>
      <c r="I29" s="71">
        <f>ClC!I29/Pop!Q78*10^6</f>
        <v>0.53353490186402264</v>
      </c>
      <c r="J29" s="71">
        <f>ClC!J29/Pop!R78*10^6</f>
        <v>0.52297719267854337</v>
      </c>
      <c r="K29" s="71">
        <f>ClC!K29/Pop!S78*10^6</f>
        <v>0.5250224378277526</v>
      </c>
      <c r="L29" s="71">
        <f>ClC!L29/Pop!T78*10^6</f>
        <v>0.45714983937316228</v>
      </c>
      <c r="M29" s="71">
        <f>ClC!M29/Pop!U78*10^6</f>
        <v>0.53463899457968822</v>
      </c>
      <c r="N29" s="71">
        <f>ClC!N29/Pop!V78*10^6</f>
        <v>0.51282739380405129</v>
      </c>
      <c r="O29" s="71">
        <f>ClC!O29/Pop!W78*10^6</f>
        <v>0.5332715186008038</v>
      </c>
      <c r="P29" s="71">
        <f>ClC!P29/Pop!X78*10^6</f>
        <v>0.57722477979404319</v>
      </c>
      <c r="Q29" s="71">
        <f>ClC!Q29/Pop!Y78*10^6</f>
        <v>0.56301056368186841</v>
      </c>
      <c r="R29" s="71">
        <f>ClC!R29/Pop!Z78*10^6</f>
        <v>0.51092163354455256</v>
      </c>
      <c r="S29" s="71">
        <f>ClC!S29/Pop!AA78*10^6</f>
        <v>0.51988295401003315</v>
      </c>
      <c r="T29" s="71">
        <f>ClC!T29/Pop!AB78*10^6</f>
        <v>0.46797968327106548</v>
      </c>
      <c r="U29" s="71">
        <f>ClC!U29/Pop!AC78*10^6</f>
        <v>0.44500899217434065</v>
      </c>
      <c r="V29" s="71">
        <f>ClC!V29/Pop!AD78*10^6</f>
        <v>0.42943402426726568</v>
      </c>
      <c r="W29" s="71">
        <f>ClC!W29/Pop!AE78*10^6</f>
        <v>0.35286277693448748</v>
      </c>
      <c r="X29" s="71">
        <f>ClC!X29/Pop!AF78*10^6</f>
        <v>0.31922708564058988</v>
      </c>
      <c r="Y29" s="71">
        <f>ClC!Y29/Pop!AG78*10^6</f>
        <v>0.30983901753643889</v>
      </c>
      <c r="Z29" s="71">
        <f>ClC!Z29/Pop!AH78*10^6</f>
        <v>0.33532303123357871</v>
      </c>
      <c r="AA29" s="71">
        <f>ClC!AA29/Pop!AI78*10^6</f>
        <v>0.32454432882455408</v>
      </c>
      <c r="AB29" s="71">
        <f>ClC!AB29/Pop!AJ78*10^6</f>
        <v>0.34512017490915881</v>
      </c>
      <c r="AC29" s="71">
        <f>ClC!AC29/Pop!AK78*10^6</f>
        <v>0.30279748170369158</v>
      </c>
      <c r="AD29" s="71">
        <f>ClC!AD29/Pop!AL78*10^6</f>
        <v>0.2463338968672385</v>
      </c>
      <c r="AE29" s="71">
        <f>ClC!AE29/Pop!AM78*10^6</f>
        <v>0.24137328996210408</v>
      </c>
      <c r="AF29" s="71">
        <f>ClC!AF29/Pop!AN78*10^6</f>
        <v>0.24621317089310216</v>
      </c>
      <c r="AG29" s="71">
        <f>ClC!AG29/Pop!AO78*10^6</f>
        <v>0.26140904024758682</v>
      </c>
      <c r="AH29" s="71">
        <f>ClC!AH29/Pop!AP78*10^6</f>
        <v>0.22813366731790935</v>
      </c>
      <c r="AI29" s="71">
        <f>ClC!AI29/Pop!AQ78*10^6</f>
        <v>0.27032734082251386</v>
      </c>
      <c r="AJ29" s="71">
        <f>ClC!AJ29/Pop!AR78*10^6</f>
        <v>0.24083952326998254</v>
      </c>
      <c r="AK29" s="71">
        <f>ClC!AK29/Pop!AS78*10^6</f>
        <v>0.23257823049713047</v>
      </c>
      <c r="AL29" s="71">
        <f>ClC!AL29/Pop!AT78*10^6</f>
        <v>0.20206061104481376</v>
      </c>
      <c r="AM29" s="71">
        <f>ClC!AM29/Pop!AU78*10^6</f>
        <v>0.20674857694571563</v>
      </c>
      <c r="AN29" s="71">
        <f>ClC!AN29/Pop!AV78*10^6</f>
        <v>0.21823125254759893</v>
      </c>
      <c r="AO29" s="71">
        <f>ClC!AO29/Pop!AW78*10^6</f>
        <v>0.20622119832203856</v>
      </c>
      <c r="AP29" s="71">
        <f>ClC!AP29/Pop!AX78*10^6</f>
        <v>0.21256076114482711</v>
      </c>
      <c r="AQ29" s="71">
        <f>ClC!AQ29/Pop!AY78*10^6</f>
        <v>0.19504575003219043</v>
      </c>
      <c r="AR29" s="71">
        <f>ClC!AR29/Pop!AZ78*10^6</f>
        <v>0.2006812678703708</v>
      </c>
      <c r="AS29" s="71">
        <f>ClC!AS29/Pop!BA78*10^6</f>
        <v>0.18754177670551872</v>
      </c>
      <c r="AT29" s="71">
        <f>ClC!AT29/Pop!BB78*10^6</f>
        <v>0.16614109276881819</v>
      </c>
      <c r="AU29" s="71">
        <f>ClC!AU29/Pop!BC78*10^6</f>
        <v>0.17701467649569616</v>
      </c>
      <c r="AV29" s="71">
        <f>ClC!AV29/Pop!BD78*10^6</f>
        <v>0.14949519438843553</v>
      </c>
      <c r="AW29" s="71">
        <f>ClC!AW29/Pop!BE78*10^6</f>
        <v>0.16858993029781014</v>
      </c>
      <c r="AX29" s="71">
        <f>ClC!AX29/Pop!BF78*10^6</f>
        <v>0.17923924306191819</v>
      </c>
      <c r="AY29" s="71">
        <f>ClC!AY29/Pop!BG78*10^6</f>
        <v>0.13631401243105787</v>
      </c>
      <c r="AZ29" s="10"/>
      <c r="BA29" s="11"/>
    </row>
    <row r="30" spans="1:53">
      <c r="A30" t="s">
        <v>90</v>
      </c>
      <c r="B30" s="71">
        <f>ClC!B30/Pop!J57*10^6</f>
        <v>2.1160904288125399</v>
      </c>
      <c r="C30" s="71">
        <f>ClC!C30/Pop!K57*10^6</f>
        <v>1.9591588561955187</v>
      </c>
      <c r="D30" s="71">
        <f>ClC!D30/Pop!L57*10^6</f>
        <v>1.878669908132732</v>
      </c>
      <c r="E30" s="71">
        <f>ClC!E30/Pop!M57*10^6</f>
        <v>1.8971817388301551</v>
      </c>
      <c r="F30" s="71">
        <f>ClC!F30/Pop!N57*10^6</f>
        <v>1.9379545628071746</v>
      </c>
      <c r="G30" s="71">
        <f>ClC!G30/Pop!O57*10^6</f>
        <v>1.9073603189610695</v>
      </c>
      <c r="H30" s="71">
        <f>ClC!H30/Pop!P57*10^6</f>
        <v>1.8219361774662706</v>
      </c>
      <c r="I30" s="71">
        <f>ClC!I30/Pop!Q57*10^6</f>
        <v>1.7700564245437183</v>
      </c>
      <c r="J30" s="71">
        <f>ClC!J30/Pop!R57*10^6</f>
        <v>1.7702293126998674</v>
      </c>
      <c r="K30" s="71">
        <f>ClC!K30/Pop!S57*10^6</f>
        <v>1.7771503348728457</v>
      </c>
      <c r="L30" s="71">
        <f>ClC!L30/Pop!T57*10^6</f>
        <v>1.6159686900632455</v>
      </c>
      <c r="M30" s="71">
        <f>ClC!M30/Pop!U57*10^6</f>
        <v>1.713214517542488</v>
      </c>
      <c r="N30" s="71">
        <f>ClC!N30/Pop!V57*10^6</f>
        <v>1.6490699427713453</v>
      </c>
      <c r="O30" s="71">
        <f>ClC!O30/Pop!W57*10^6</f>
        <v>1.671954885927873</v>
      </c>
      <c r="P30" s="71">
        <f>ClC!P30/Pop!X57*10^6</f>
        <v>1.7683918421889668</v>
      </c>
      <c r="Q30" s="71">
        <f>ClC!Q30/Pop!Y57*10^6</f>
        <v>1.805346414782139</v>
      </c>
      <c r="R30" s="71">
        <f>ClC!R30/Pop!Z57*10^6</f>
        <v>1.8328126014127504</v>
      </c>
      <c r="S30" s="71">
        <f>ClC!S30/Pop!AA57*10^6</f>
        <v>1.7908332957376043</v>
      </c>
      <c r="T30" s="71">
        <f>ClC!T30/Pop!AB57*10^6</f>
        <v>1.8610034199907148</v>
      </c>
      <c r="U30" s="71">
        <f>ClC!U30/Pop!AC57*10^6</f>
        <v>1.9273893464807299</v>
      </c>
      <c r="V30" s="71">
        <f>ClC!V30/Pop!AD57*10^6</f>
        <v>1.921468031491794</v>
      </c>
      <c r="W30" s="71">
        <f>ClC!W30/Pop!AE57*10^6</f>
        <v>1.8147993920157628</v>
      </c>
      <c r="X30" s="71">
        <f>ClC!X30/Pop!AF57*10^6</f>
        <v>1.8045624918422323</v>
      </c>
      <c r="Y30" s="71">
        <f>ClC!Y30/Pop!AG57*10^6</f>
        <v>1.7763603147134159</v>
      </c>
      <c r="Z30" s="71">
        <f>ClC!Z30/Pop!AH57*10^6</f>
        <v>1.790739079133479</v>
      </c>
      <c r="AA30" s="71">
        <f>ClC!AA30/Pop!AI57*10^6</f>
        <v>1.6558909678839266</v>
      </c>
      <c r="AB30" s="71">
        <f>ClC!AB30/Pop!AJ57*10^6</f>
        <v>1.4438712020561906</v>
      </c>
      <c r="AC30" s="71">
        <f>ClC!AC30/Pop!AK57*10^6</f>
        <v>1.2952055401943339</v>
      </c>
      <c r="AD30" s="71">
        <f>ClC!AD30/Pop!AL57*10^6</f>
        <v>1.2141485269596641</v>
      </c>
      <c r="AE30" s="71">
        <f>ClC!AE30/Pop!AM57*10^6</f>
        <v>1.1734550808994935</v>
      </c>
      <c r="AF30" s="71">
        <f>ClC!AF30/Pop!AN57*10^6</f>
        <v>1.1094796223831527</v>
      </c>
      <c r="AG30" s="71">
        <f>ClC!AG30/Pop!AO57*10^6</f>
        <v>1.101607348074342</v>
      </c>
      <c r="AH30" s="71">
        <f>ClC!AH30/Pop!AP57*10^6</f>
        <v>1.0656407898751068</v>
      </c>
      <c r="AI30" s="71">
        <f>ClC!AI30/Pop!AQ57*10^6</f>
        <v>1.04015059704362</v>
      </c>
      <c r="AJ30" s="71">
        <f>ClC!AJ30/Pop!AR57*10^6</f>
        <v>1.0007837423801365</v>
      </c>
      <c r="AK30" s="71">
        <f>ClC!AK30/Pop!AS57*10^6</f>
        <v>1.0374882028155816</v>
      </c>
      <c r="AL30" s="71">
        <f>ClC!AL30/Pop!AT57*10^6</f>
        <v>1.0389396246805203</v>
      </c>
      <c r="AM30" s="71">
        <f>ClC!AM30/Pop!AU57*10^6</f>
        <v>1.0395107449744476</v>
      </c>
      <c r="AN30" s="71">
        <f>ClC!AN30/Pop!AV57*10^6</f>
        <v>1.0560094242580578</v>
      </c>
      <c r="AO30" s="71">
        <f>ClC!AO30/Pop!AW57*10^6</f>
        <v>1.0296114417982625</v>
      </c>
      <c r="AP30" s="71">
        <f>ClC!AP30/Pop!AX57*10^6</f>
        <v>0.9858798720815527</v>
      </c>
      <c r="AQ30" s="71">
        <f>ClC!AQ30/Pop!AY57*10^6</f>
        <v>1.0264225562003575</v>
      </c>
      <c r="AR30" s="71">
        <f>ClC!AR30/Pop!AZ57*10^6</f>
        <v>1.0539064549459043</v>
      </c>
      <c r="AS30" s="71">
        <f>ClC!AS30/Pop!BA57*10^6</f>
        <v>0.97562804887274834</v>
      </c>
      <c r="AT30" s="71">
        <f>ClC!AT30/Pop!BB57*10^6</f>
        <v>0.87574361925161637</v>
      </c>
      <c r="AU30" s="71">
        <f>ClC!AU30/Pop!BC57*10^6</f>
        <v>0.94221788775917836</v>
      </c>
      <c r="AV30" s="71">
        <f>ClC!AV30/Pop!BD57*10^6</f>
        <v>0.95745473718006502</v>
      </c>
      <c r="AW30" s="71">
        <f>ClC!AW30/Pop!BE57*10^6</f>
        <v>1.0008112340170408</v>
      </c>
      <c r="AX30" s="71">
        <f>ClC!AX30/Pop!BF57*10^6</f>
        <v>1.0134844400501317</v>
      </c>
      <c r="AY30" s="71">
        <f>ClC!AY30/Pop!BG57*10^6</f>
        <v>0.95639336546373854</v>
      </c>
      <c r="AZ30" s="10"/>
      <c r="BA30" s="11"/>
    </row>
    <row r="31" spans="1:53">
      <c r="A31" t="s">
        <v>91</v>
      </c>
      <c r="B31" s="71">
        <f>ClC!B31/Pop!J89*10^6</f>
        <v>0.24642315100476209</v>
      </c>
      <c r="C31" s="71">
        <f>ClC!C31/Pop!K89*10^6</f>
        <v>0.24414734239871108</v>
      </c>
      <c r="D31" s="71">
        <f>ClC!D31/Pop!L89*10^6</f>
        <v>0.23145781111384403</v>
      </c>
      <c r="E31" s="71">
        <f>ClC!E31/Pop!M89*10^6</f>
        <v>0.25970266904555839</v>
      </c>
      <c r="F31" s="71">
        <f>ClC!F31/Pop!N89*10^6</f>
        <v>0.25043418471077072</v>
      </c>
      <c r="G31" s="71">
        <f>ClC!G31/Pop!O89*10^6</f>
        <v>0.28750776487050894</v>
      </c>
      <c r="H31" s="71">
        <f>ClC!H31/Pop!P89*10^6</f>
        <v>0.42192105207135383</v>
      </c>
      <c r="I31" s="71">
        <f>ClC!I31/Pop!Q89*10^6</f>
        <v>0.44776314184821325</v>
      </c>
      <c r="J31" s="71">
        <f>ClC!J31/Pop!R89*10^6</f>
        <v>0.52424178689733758</v>
      </c>
      <c r="K31" s="71">
        <f>ClC!K31/Pop!S89*10^6</f>
        <v>0.55009907362423338</v>
      </c>
      <c r="L31" s="71">
        <f>ClC!L31/Pop!T89*10^6</f>
        <v>0.71364292716962219</v>
      </c>
      <c r="M31" s="71">
        <f>ClC!M31/Pop!U89*10^6</f>
        <v>0.83030860401713069</v>
      </c>
      <c r="N31" s="71">
        <f>ClC!N31/Pop!V89*10^6</f>
        <v>0.87167839128175517</v>
      </c>
      <c r="O31" s="71">
        <f>ClC!O31/Pop!W89*10^6</f>
        <v>0.76511467335117789</v>
      </c>
      <c r="P31" s="71">
        <f>ClC!P31/Pop!X89*10^6</f>
        <v>0.41484006820930058</v>
      </c>
      <c r="Q31" s="71">
        <f>ClC!Q31/Pop!Y89*10^6</f>
        <v>0.41078537164357187</v>
      </c>
      <c r="R31" s="71">
        <f>ClC!R31/Pop!Z89*10^6</f>
        <v>0.40300739514972733</v>
      </c>
      <c r="S31" s="71">
        <f>ClC!S31/Pop!AA89*10^6</f>
        <v>0.40665965712492541</v>
      </c>
      <c r="T31" s="71">
        <f>ClC!T31/Pop!AB89*10^6</f>
        <v>0.49580429927933695</v>
      </c>
      <c r="U31" s="71">
        <f>ClC!U31/Pop!AC89*10^6</f>
        <v>0.52678908963508864</v>
      </c>
      <c r="V31" s="71">
        <f>ClC!V31/Pop!AD89*10^6</f>
        <v>0.60849783074801445</v>
      </c>
      <c r="W31" s="71">
        <f>ClC!W31/Pop!AE89*10^6</f>
        <v>0.57879770403221042</v>
      </c>
      <c r="X31" s="71">
        <f>ClC!X31/Pop!AF89*10^6</f>
        <v>0.65856081563146995</v>
      </c>
      <c r="Y31" s="71">
        <f>ClC!Y31/Pop!AG89*10^6</f>
        <v>0.73647628973766321</v>
      </c>
      <c r="Z31" s="71">
        <f>ClC!Z31/Pop!AH89*10^6</f>
        <v>0.78765068390914994</v>
      </c>
      <c r="AA31" s="71">
        <f>ClC!AA31/Pop!AI89*10^6</f>
        <v>0.79409056029092329</v>
      </c>
      <c r="AB31" s="71">
        <f>ClC!AB31/Pop!AJ89*10^6</f>
        <v>0.75739848280450661</v>
      </c>
      <c r="AC31" s="71">
        <f>ClC!AC31/Pop!AK89*10^6</f>
        <v>0.78822619308677655</v>
      </c>
      <c r="AD31" s="71">
        <f>ClC!AD31/Pop!AL89*10^6</f>
        <v>0.78026641369647098</v>
      </c>
      <c r="AE31" s="71">
        <f>ClC!AE31/Pop!AM89*10^6</f>
        <v>0.80320969275663356</v>
      </c>
      <c r="AF31" s="71">
        <f>ClC!AF31/Pop!AN89*10^6</f>
        <v>0.78884674572154379</v>
      </c>
      <c r="AG31" s="71">
        <f>ClC!AG31/Pop!AO89*10^6</f>
        <v>0.74220483691877981</v>
      </c>
      <c r="AH31" s="71">
        <f>ClC!AH31/Pop!AP89*10^6</f>
        <v>0.79259470418235811</v>
      </c>
      <c r="AI31" s="71">
        <f>ClC!AI31/Pop!AQ89*10^6</f>
        <v>0.82344243775657888</v>
      </c>
      <c r="AJ31" s="71">
        <f>ClC!AJ31/Pop!AR89*10^6</f>
        <v>0.78680790768365583</v>
      </c>
      <c r="AK31" s="71">
        <f>ClC!AK31/Pop!AS89*10^6</f>
        <v>0.82782824830853863</v>
      </c>
      <c r="AL31" s="71">
        <f>ClC!AL31/Pop!AT89*10^6</f>
        <v>0.84989048339609952</v>
      </c>
      <c r="AM31" s="71">
        <f>ClC!AM31/Pop!AU89*10^6</f>
        <v>0.81709999423692681</v>
      </c>
      <c r="AN31" s="71">
        <f>ClC!AN31/Pop!AV89*10^6</f>
        <v>0.80733694162560476</v>
      </c>
      <c r="AO31" s="71">
        <f>ClC!AO31/Pop!AW89*10^6</f>
        <v>0.82228860711039486</v>
      </c>
      <c r="AP31" s="71">
        <f>ClC!AP31/Pop!AX89*10^6</f>
        <v>0.80630759476793878</v>
      </c>
      <c r="AQ31" s="71">
        <f>ClC!AQ31/Pop!AY89*10^6</f>
        <v>0.75697700573160531</v>
      </c>
      <c r="AR31" s="71">
        <f>ClC!AR31/Pop!AZ89*10^6</f>
        <v>0.79157022456862403</v>
      </c>
      <c r="AS31" s="71">
        <f>ClC!AS31/Pop!BA89*10^6</f>
        <v>0.74380238429763024</v>
      </c>
      <c r="AT31" s="71">
        <f>ClC!AT31/Pop!BB89*10^6</f>
        <v>0.75314525633800045</v>
      </c>
      <c r="AU31" s="71">
        <f>ClC!AU31/Pop!BC89*10^6</f>
        <v>0.70498340693385209</v>
      </c>
      <c r="AV31" s="71">
        <f>ClC!AV31/Pop!BD89*10^6</f>
        <v>0.70906670581602638</v>
      </c>
      <c r="AW31" s="71">
        <f>ClC!AW31/Pop!BE89*10^6</f>
        <v>0.73342359632232557</v>
      </c>
      <c r="AX31" s="71">
        <f>ClC!AX31/Pop!BF89*10^6</f>
        <v>0.63302371179670114</v>
      </c>
      <c r="AY31" s="71">
        <f>ClC!AY31/Pop!BG89*10^6</f>
        <v>0.58925724426155579</v>
      </c>
      <c r="AZ31" s="10"/>
      <c r="BA31" s="11"/>
    </row>
    <row r="32" spans="1:53">
      <c r="A32" t="s">
        <v>92</v>
      </c>
      <c r="B32" s="71"/>
      <c r="C32" s="71"/>
      <c r="D32" s="71"/>
      <c r="E32" s="71"/>
      <c r="F32" s="71"/>
      <c r="G32" s="71"/>
      <c r="H32" s="71"/>
      <c r="I32" s="71"/>
      <c r="J32" s="71"/>
      <c r="K32" s="71"/>
      <c r="L32" s="71"/>
      <c r="M32" s="71"/>
      <c r="N32" s="71"/>
      <c r="O32" s="71"/>
      <c r="P32" s="71"/>
      <c r="Q32" s="71"/>
      <c r="R32" s="71"/>
      <c r="S32" s="71"/>
      <c r="T32" s="71"/>
      <c r="U32" s="71"/>
      <c r="V32" s="71"/>
      <c r="W32" s="71"/>
      <c r="X32" s="71"/>
      <c r="Y32" s="71"/>
      <c r="Z32" s="71"/>
      <c r="AA32" s="71"/>
      <c r="AB32" s="71"/>
      <c r="AC32" s="71"/>
      <c r="AD32" s="71"/>
      <c r="AE32" s="71"/>
      <c r="AF32" s="71"/>
      <c r="AG32" s="71"/>
      <c r="AH32" s="71"/>
      <c r="AI32" s="71"/>
      <c r="AJ32" s="71"/>
      <c r="AK32" s="71"/>
      <c r="AL32" s="71"/>
      <c r="AM32" s="71"/>
      <c r="AN32" s="71"/>
      <c r="AO32" s="71"/>
      <c r="AP32" s="71"/>
      <c r="AQ32" s="71"/>
      <c r="AR32" s="71"/>
      <c r="AS32" s="71"/>
      <c r="AT32" s="71"/>
      <c r="AU32" s="71"/>
      <c r="AV32" s="71"/>
      <c r="AW32" s="71"/>
      <c r="AX32" s="71"/>
      <c r="AY32" s="71"/>
      <c r="AZ32" s="10"/>
      <c r="BA32" s="11"/>
    </row>
    <row r="33" spans="1:53">
      <c r="A33" t="s">
        <v>93</v>
      </c>
      <c r="B33" s="71"/>
      <c r="C33" s="71"/>
      <c r="D33" s="71"/>
      <c r="E33" s="71"/>
      <c r="F33" s="71"/>
      <c r="G33" s="71"/>
      <c r="H33" s="71"/>
      <c r="I33" s="71"/>
      <c r="J33" s="71"/>
      <c r="K33" s="71"/>
      <c r="L33" s="71"/>
      <c r="M33" s="71"/>
      <c r="N33" s="71"/>
      <c r="O33" s="71"/>
      <c r="P33" s="71"/>
      <c r="Q33" s="71"/>
      <c r="R33" s="71"/>
      <c r="S33" s="71"/>
      <c r="T33" s="71"/>
      <c r="U33" s="71"/>
      <c r="V33" s="71"/>
      <c r="W33" s="71"/>
      <c r="X33" s="71"/>
      <c r="Y33" s="71"/>
      <c r="Z33" s="71"/>
      <c r="AA33" s="71"/>
      <c r="AB33" s="71"/>
      <c r="AC33" s="71"/>
      <c r="AD33" s="71"/>
      <c r="AE33" s="71"/>
      <c r="AF33" s="71"/>
      <c r="AG33" s="71"/>
      <c r="AH33" s="71"/>
      <c r="AI33" s="71"/>
      <c r="AJ33" s="71"/>
      <c r="AK33" s="71"/>
      <c r="AL33" s="71"/>
      <c r="AM33" s="71"/>
      <c r="AN33" s="71"/>
      <c r="AO33" s="71"/>
      <c r="AP33" s="71"/>
      <c r="AQ33" s="71"/>
      <c r="AR33" s="71"/>
      <c r="AS33" s="71"/>
      <c r="AT33" s="71"/>
      <c r="AU33" s="71"/>
      <c r="AV33" s="71"/>
      <c r="AW33" s="71"/>
      <c r="AX33" s="71"/>
      <c r="AY33" s="71"/>
      <c r="AZ33" s="10"/>
      <c r="BA33" s="11"/>
    </row>
    <row r="34" spans="1:53">
      <c r="A34" t="s">
        <v>22</v>
      </c>
      <c r="B34" s="71">
        <f>ClC!B34/Pop!J111*10^6</f>
        <v>0.16552698160800652</v>
      </c>
      <c r="C34" s="71">
        <f>ClC!C34/Pop!K111*10^6</f>
        <v>0.17083341266970048</v>
      </c>
      <c r="D34" s="71">
        <f>ClC!D34/Pop!L111*10^6</f>
        <v>0.18585835672630693</v>
      </c>
      <c r="E34" s="71">
        <f>ClC!E34/Pop!M111*10^6</f>
        <v>0.1788647666276891</v>
      </c>
      <c r="F34" s="71">
        <f>ClC!F34/Pop!N111*10^6</f>
        <v>0.18256208913490335</v>
      </c>
      <c r="G34" s="71">
        <f>ClC!G34/Pop!O111*10^6</f>
        <v>0.18338277112362358</v>
      </c>
      <c r="H34" s="71">
        <f>ClC!H34/Pop!P111*10^6</f>
        <v>0.17633409643061693</v>
      </c>
      <c r="I34" s="71">
        <f>ClC!I34/Pop!Q111*10^6</f>
        <v>0.16316256981139393</v>
      </c>
      <c r="J34" s="71">
        <f>ClC!J34/Pop!R111*10^6</f>
        <v>0.16443413343576965</v>
      </c>
      <c r="K34" s="71">
        <f>ClC!K34/Pop!S111*10^6</f>
        <v>0.17789594604098777</v>
      </c>
      <c r="L34" s="71">
        <f>ClC!L34/Pop!T111*10^6</f>
        <v>0.17730560095767392</v>
      </c>
      <c r="M34" s="71">
        <f>ClC!M34/Pop!U111*10^6</f>
        <v>0.17493367524398645</v>
      </c>
      <c r="N34" s="71">
        <f>ClC!N34/Pop!V111*10^6</f>
        <v>0.17129710654792618</v>
      </c>
      <c r="O34" s="71">
        <f>ClC!O34/Pop!W111*10^6</f>
        <v>0.17362612717413969</v>
      </c>
      <c r="P34" s="71">
        <f>ClC!P34/Pop!X111*10^6</f>
        <v>0.18999338911787825</v>
      </c>
      <c r="Q34" s="71">
        <f>ClC!Q34/Pop!Y111*10^6</f>
        <v>0.2224550098741212</v>
      </c>
      <c r="R34" s="71">
        <f>ClC!R34/Pop!Z111*10^6</f>
        <v>0.22771006346272035</v>
      </c>
      <c r="S34" s="71">
        <f>ClC!S34/Pop!AA111*10^6</f>
        <v>0.25440568391640372</v>
      </c>
      <c r="T34" s="71">
        <f>ClC!T34/Pop!AB111*10^6</f>
        <v>0.23803094522505577</v>
      </c>
      <c r="U34" s="71">
        <f>ClC!U34/Pop!AC111*10^6</f>
        <v>0.26989900686710033</v>
      </c>
      <c r="V34" s="71">
        <f>ClC!V34/Pop!AD111*10^6</f>
        <v>0.26639303599551967</v>
      </c>
      <c r="W34" s="71">
        <f>ClC!W34/Pop!AE111*10^6</f>
        <v>0.2618375753617892</v>
      </c>
      <c r="X34" s="71">
        <f>ClC!X34/Pop!AF111*10^6</f>
        <v>0.25988512653393397</v>
      </c>
      <c r="Y34" s="71">
        <f>ClC!Y34/Pop!AG111*10^6</f>
        <v>0.24347825104211096</v>
      </c>
      <c r="Z34" s="71">
        <f>ClC!Z34/Pop!AH111*10^6</f>
        <v>0.25384767773576766</v>
      </c>
      <c r="AA34" s="71">
        <f>ClC!AA34/Pop!AI111*10^6</f>
        <v>0.2482579103669231</v>
      </c>
      <c r="AB34" s="71">
        <f>ClC!AB34/Pop!AJ111*10^6</f>
        <v>0.24356519085477935</v>
      </c>
      <c r="AC34" s="71">
        <f>ClC!AC34/Pop!AK111*10^6</f>
        <v>0.21540365265563707</v>
      </c>
      <c r="AD34" s="71">
        <f>ClC!AD34/Pop!AL111*10^6</f>
        <v>0.18735982434910892</v>
      </c>
      <c r="AE34" s="71">
        <f>ClC!AE34/Pop!AM111*10^6</f>
        <v>0.19986489196634966</v>
      </c>
      <c r="AF34" s="71">
        <f>ClC!AF34/Pop!AN111*10^6</f>
        <v>0.21598294555568745</v>
      </c>
      <c r="AG34" s="71">
        <f>ClC!AG34/Pop!AO111*10^6</f>
        <v>0.19766346212745589</v>
      </c>
      <c r="AH34" s="71">
        <f>ClC!AH34/Pop!AP111*10^6</f>
        <v>0.1992217593514769</v>
      </c>
      <c r="AI34" s="71">
        <f>ClC!AI34/Pop!AQ111*10^6</f>
        <v>0.20700534193275932</v>
      </c>
      <c r="AJ34" s="71">
        <f>ClC!AJ34/Pop!AR111*10^6</f>
        <v>0.20673333448473133</v>
      </c>
      <c r="AK34" s="71">
        <f>ClC!AK34/Pop!AS111*10^6</f>
        <v>0.22040631161740623</v>
      </c>
      <c r="AL34" s="71">
        <f>ClC!AL34/Pop!AT111*10^6</f>
        <v>0.23434156923935612</v>
      </c>
      <c r="AM34" s="71">
        <f>ClC!AM34/Pop!AU111*10^6</f>
        <v>0.24049664937211404</v>
      </c>
      <c r="AN34" s="71">
        <f>ClC!AN34/Pop!AV111*10^6</f>
        <v>0.25928406060292947</v>
      </c>
      <c r="AO34" s="71">
        <f>ClC!AO34/Pop!AW111*10^6</f>
        <v>0.28750292080341333</v>
      </c>
      <c r="AP34" s="71">
        <f>ClC!AP34/Pop!AX111*10^6</f>
        <v>0.28395284663910408</v>
      </c>
      <c r="AQ34" s="71">
        <f>ClC!AQ34/Pop!AY111*10^6</f>
        <v>0.28667628680864787</v>
      </c>
      <c r="AR34" s="71">
        <f>ClC!AR34/Pop!AZ111*10^6</f>
        <v>0.28708051276636848</v>
      </c>
      <c r="AS34" s="71">
        <f>ClC!AS34/Pop!BA111*10^6</f>
        <v>0.27677043621546815</v>
      </c>
      <c r="AT34" s="71">
        <f>ClC!AT34/Pop!BB111*10^6</f>
        <v>0.21579357365844173</v>
      </c>
      <c r="AU34" s="71">
        <f>ClC!AU34/Pop!BC111*10^6</f>
        <v>0.23905225155137919</v>
      </c>
      <c r="AV34" s="71">
        <f>ClC!AV34/Pop!BD111*10^6</f>
        <v>0.26800181321992395</v>
      </c>
      <c r="AW34" s="71">
        <f>ClC!AW34/Pop!BE111*10^6</f>
        <v>0.27379203028459137</v>
      </c>
      <c r="AX34" s="71">
        <f>ClC!AX34/Pop!BF111*10^6</f>
        <v>0.23232579740580842</v>
      </c>
      <c r="AY34" s="71">
        <f>ClC!AY34/Pop!BG111*10^6</f>
        <v>0.21968725063235955</v>
      </c>
      <c r="AZ34" s="10"/>
      <c r="BA34" s="11"/>
    </row>
    <row r="35" spans="1:53">
      <c r="A35" t="s">
        <v>23</v>
      </c>
      <c r="B35" s="71"/>
      <c r="C35" s="71"/>
      <c r="D35" s="71"/>
      <c r="E35" s="71"/>
      <c r="F35" s="71"/>
      <c r="G35" s="71"/>
      <c r="H35" s="71"/>
      <c r="I35" s="71"/>
      <c r="J35" s="71"/>
      <c r="K35" s="71"/>
      <c r="L35" s="71"/>
      <c r="M35" s="71"/>
      <c r="N35" s="71"/>
      <c r="O35" s="71"/>
      <c r="P35" s="71"/>
      <c r="Q35" s="71"/>
      <c r="R35" s="71"/>
      <c r="S35" s="71"/>
      <c r="T35" s="71"/>
      <c r="U35" s="71"/>
      <c r="V35" s="71"/>
      <c r="W35" s="71"/>
      <c r="X35" s="71"/>
      <c r="Y35" s="71"/>
      <c r="Z35" s="71"/>
      <c r="AA35" s="71"/>
      <c r="AB35" s="71"/>
      <c r="AC35" s="71"/>
      <c r="AD35" s="71"/>
      <c r="AE35" s="71"/>
      <c r="AF35" s="71"/>
      <c r="AG35" s="71"/>
      <c r="AH35" s="71"/>
      <c r="AI35" s="71"/>
      <c r="AJ35" s="71"/>
      <c r="AK35" s="71"/>
      <c r="AL35" s="71"/>
      <c r="AM35" s="71"/>
      <c r="AN35" s="71"/>
      <c r="AO35" s="71"/>
      <c r="AP35" s="71"/>
      <c r="AQ35" s="71"/>
      <c r="AR35" s="71"/>
      <c r="AS35" s="71"/>
      <c r="AT35" s="71"/>
      <c r="AU35" s="71"/>
      <c r="AV35" s="71"/>
      <c r="AW35" s="71"/>
      <c r="AX35" s="71"/>
      <c r="AY35" s="71"/>
      <c r="AZ35" s="10"/>
      <c r="BA35" s="11"/>
    </row>
    <row r="36" spans="1:53">
      <c r="A36" t="s">
        <v>94</v>
      </c>
      <c r="B36" s="71"/>
      <c r="C36" s="71"/>
      <c r="D36" s="71"/>
      <c r="E36" s="71"/>
      <c r="F36" s="71"/>
      <c r="G36" s="71"/>
      <c r="H36" s="71"/>
      <c r="I36" s="71"/>
      <c r="J36" s="71"/>
      <c r="K36" s="71"/>
      <c r="L36" s="71"/>
      <c r="M36" s="71"/>
      <c r="N36" s="71"/>
      <c r="O36" s="71"/>
      <c r="P36" s="71"/>
      <c r="Q36" s="71"/>
      <c r="R36" s="71"/>
      <c r="S36" s="71"/>
      <c r="T36" s="71"/>
      <c r="U36" s="71"/>
      <c r="V36" s="71"/>
      <c r="W36" s="71"/>
      <c r="X36" s="71"/>
      <c r="Y36" s="71"/>
      <c r="Z36" s="71"/>
      <c r="AA36" s="71"/>
      <c r="AB36" s="71"/>
      <c r="AC36" s="71"/>
      <c r="AD36" s="71"/>
      <c r="AE36" s="71"/>
      <c r="AF36" s="71"/>
      <c r="AG36" s="71"/>
      <c r="AH36" s="71"/>
      <c r="AI36" s="71"/>
      <c r="AJ36" s="71"/>
      <c r="AK36" s="71"/>
      <c r="AL36" s="71"/>
      <c r="AM36" s="71"/>
      <c r="AN36" s="71"/>
      <c r="AO36" s="71"/>
      <c r="AP36" s="71"/>
      <c r="AQ36" s="71"/>
      <c r="AR36" s="71"/>
      <c r="AS36" s="71"/>
      <c r="AT36" s="71"/>
      <c r="AU36" s="71"/>
      <c r="AV36" s="71"/>
      <c r="AW36" s="71"/>
      <c r="AX36" s="71"/>
      <c r="AY36" s="71"/>
      <c r="AZ36" s="10"/>
      <c r="BA36" s="11"/>
    </row>
    <row r="37" spans="1:53">
      <c r="A37" t="s">
        <v>95</v>
      </c>
      <c r="B37" s="71">
        <f>ClC!B37/Pop!J171*10^6</f>
        <v>0.72073144823327584</v>
      </c>
      <c r="C37" s="71">
        <f>ClC!C37/Pop!K171*10^6</f>
        <v>0.64810832729687284</v>
      </c>
      <c r="D37" s="71">
        <f>ClC!D37/Pop!L171*10^6</f>
        <v>0.61615940244166612</v>
      </c>
      <c r="E37" s="71">
        <f>ClC!E37/Pop!M171*10^6</f>
        <v>0.57789954705213087</v>
      </c>
      <c r="F37" s="71">
        <f>ClC!F37/Pop!N171*10^6</f>
        <v>0.48593009589078534</v>
      </c>
      <c r="G37" s="71">
        <f>ClC!G37/Pop!O171*10^6</f>
        <v>0.35171153549105166</v>
      </c>
      <c r="H37" s="71">
        <f>ClC!H37/Pop!P171*10^6</f>
        <v>0.26248063870869798</v>
      </c>
      <c r="I37" s="71">
        <f>ClC!I37/Pop!Q171*10^6</f>
        <v>0.22220649996590036</v>
      </c>
      <c r="J37" s="71">
        <f>ClC!J37/Pop!R171*10^6</f>
        <v>0.22393242754359188</v>
      </c>
      <c r="K37" s="71">
        <f>ClC!K37/Pop!S171*10^6</f>
        <v>0.21160488373027031</v>
      </c>
      <c r="L37" s="71">
        <f>ClC!L37/Pop!T171*10^6</f>
        <v>0.1765140397919413</v>
      </c>
      <c r="M37" s="71">
        <f>ClC!M37/Pop!U171*10^6</f>
        <v>0.21849077361996341</v>
      </c>
      <c r="N37" s="71">
        <f>ClC!N37/Pop!V171*10^6</f>
        <v>0.2275373777125522</v>
      </c>
      <c r="O37" s="71">
        <f>ClC!O37/Pop!W171*10^6</f>
        <v>0.25869155124554394</v>
      </c>
      <c r="P37" s="71">
        <f>ClC!P37/Pop!X171*10^6</f>
        <v>0.24500169892728949</v>
      </c>
      <c r="Q37" s="71">
        <f>ClC!Q37/Pop!Y171*10^6</f>
        <v>0.28189091011887096</v>
      </c>
      <c r="R37" s="71">
        <f>ClC!R37/Pop!Z171*10^6</f>
        <v>0.31013795825820745</v>
      </c>
      <c r="S37" s="71">
        <f>ClC!S37/Pop!AA171*10^6</f>
        <v>0.35711665661730951</v>
      </c>
      <c r="T37" s="71">
        <f>ClC!T37/Pop!AB171*10^6</f>
        <v>0.36740267848628844</v>
      </c>
      <c r="U37" s="71">
        <f>ClC!U37/Pop!AC171*10^6</f>
        <v>0.44211776990783069</v>
      </c>
      <c r="V37" s="71">
        <f>ClC!V37/Pop!AD171*10^6</f>
        <v>0.43841162955283436</v>
      </c>
      <c r="W37" s="71">
        <f>ClC!W37/Pop!AE171*10^6</f>
        <v>0.44909931034804584</v>
      </c>
      <c r="X37" s="71">
        <f>ClC!X37/Pop!AF171*10^6</f>
        <v>0.47068411760570394</v>
      </c>
      <c r="Y37" s="71">
        <f>ClC!Y37/Pop!AG171*10^6</f>
        <v>0.55989480825799609</v>
      </c>
      <c r="Z37" s="71">
        <f>ClC!Z37/Pop!AH171*10^6</f>
        <v>0.55171737556171629</v>
      </c>
      <c r="AA37" s="71">
        <f>ClC!AA37/Pop!AI171*10^6</f>
        <v>0.58467673164784018</v>
      </c>
      <c r="AB37" s="71">
        <f>ClC!AB37/Pop!AJ171*10^6</f>
        <v>0.53412129346392034</v>
      </c>
      <c r="AC37" s="71">
        <f>ClC!AC37/Pop!AK171*10^6</f>
        <v>0.52852425348879872</v>
      </c>
      <c r="AD37" s="71">
        <f>ClC!AD37/Pop!AL171*10^6</f>
        <v>0.52954251983994105</v>
      </c>
      <c r="AE37" s="71">
        <f>ClC!AE37/Pop!AM171*10^6</f>
        <v>0.56051425621202011</v>
      </c>
      <c r="AF37" s="71">
        <f>ClC!AF37/Pop!AN171*10^6</f>
        <v>0.57938395262929587</v>
      </c>
      <c r="AG37" s="71">
        <f>ClC!AG37/Pop!AO171*10^6</f>
        <v>0.55826284514508162</v>
      </c>
      <c r="AH37" s="71">
        <f>ClC!AH37/Pop!AP171*10^6</f>
        <v>0.54009922713019631</v>
      </c>
      <c r="AI37" s="71">
        <f>ClC!AI37/Pop!AQ171*10^6</f>
        <v>0.54590220324947603</v>
      </c>
      <c r="AJ37" s="71">
        <f>ClC!AJ37/Pop!AR171*10^6</f>
        <v>0.47581318798630517</v>
      </c>
      <c r="AK37" s="71">
        <f>ClC!AK37/Pop!AS171*10^6</f>
        <v>0.49342209572777973</v>
      </c>
      <c r="AL37" s="71">
        <f>ClC!AL37/Pop!AT171*10^6</f>
        <v>0.52246079752314878</v>
      </c>
      <c r="AM37" s="71">
        <f>ClC!AM37/Pop!AU171*10^6</f>
        <v>0.52209654274905781</v>
      </c>
      <c r="AN37" s="71">
        <f>ClC!AN37/Pop!AV171*10^6</f>
        <v>0.53582977993260161</v>
      </c>
      <c r="AO37" s="71">
        <f>ClC!AO37/Pop!AW171*10^6</f>
        <v>0.52810568181769324</v>
      </c>
      <c r="AP37" s="71">
        <f>ClC!AP37/Pop!AX171*10^6</f>
        <v>0.50052488169634701</v>
      </c>
      <c r="AQ37" s="71">
        <f>ClC!AQ37/Pop!AY171*10^6</f>
        <v>0.47488388821285271</v>
      </c>
      <c r="AR37" s="71">
        <f>ClC!AR37/Pop!AZ171*10^6</f>
        <v>0.52050776671719456</v>
      </c>
      <c r="AS37" s="71">
        <f>ClC!AS37/Pop!BA171*10^6</f>
        <v>0.49089138956558148</v>
      </c>
      <c r="AT37" s="71">
        <f>ClC!AT37/Pop!BB171*10^6</f>
        <v>0.45225193746208497</v>
      </c>
      <c r="AU37" s="71">
        <f>ClC!AU37/Pop!BC171*10^6</f>
        <v>0.45712427884647211</v>
      </c>
      <c r="AV37" s="71">
        <f>ClC!AV37/Pop!BD171*10^6</f>
        <v>0.44784441739130854</v>
      </c>
      <c r="AW37" s="71">
        <f>ClC!AW37/Pop!BE171*10^6</f>
        <v>0.49038010351799066</v>
      </c>
      <c r="AX37" s="71">
        <f>ClC!AX37/Pop!BF171*10^6</f>
        <v>0.48609200239555844</v>
      </c>
      <c r="AY37" s="71">
        <f>ClC!AY37/Pop!BG171*10^6</f>
        <v>0.53567710757620224</v>
      </c>
      <c r="AZ37" s="10"/>
      <c r="BA37" s="11"/>
    </row>
    <row r="38" spans="1:53">
      <c r="A38" t="s">
        <v>24</v>
      </c>
      <c r="B38" s="71">
        <f>ClC!B38/Pop!J173*10^6</f>
        <v>0.20501922019097715</v>
      </c>
      <c r="C38" s="71">
        <f>ClC!C38/Pop!K173*10^6</f>
        <v>0.18726558827949391</v>
      </c>
      <c r="D38" s="71">
        <f>ClC!D38/Pop!L173*10^6</f>
        <v>0.19496456503685125</v>
      </c>
      <c r="E38" s="71">
        <f>ClC!E38/Pop!M173*10^6</f>
        <v>0.1967912367554866</v>
      </c>
      <c r="F38" s="71">
        <f>ClC!F38/Pop!N173*10^6</f>
        <v>0.21746770219250064</v>
      </c>
      <c r="G38" s="71">
        <f>ClC!G38/Pop!O173*10^6</f>
        <v>0.22053051231460746</v>
      </c>
      <c r="H38" s="71">
        <f>ClC!H38/Pop!P173*10^6</f>
        <v>0.20593850074262646</v>
      </c>
      <c r="I38" s="71">
        <f>ClC!I38/Pop!Q173*10^6</f>
        <v>0.22189781652904497</v>
      </c>
      <c r="J38" s="71">
        <f>ClC!J38/Pop!R173*10^6</f>
        <v>0.23688359273768803</v>
      </c>
      <c r="K38" s="71">
        <f>ClC!K38/Pop!S173*10^6</f>
        <v>0.26100292628482269</v>
      </c>
      <c r="L38" s="71">
        <f>ClC!L38/Pop!T173*10^6</f>
        <v>0.24679978828706417</v>
      </c>
      <c r="M38" s="71">
        <f>ClC!M38/Pop!U173*10^6</f>
        <v>0.23701117096423582</v>
      </c>
      <c r="N38" s="71">
        <f>ClC!N38/Pop!V173*10^6</f>
        <v>0.20321106646830916</v>
      </c>
      <c r="O38" s="71">
        <f>ClC!O38/Pop!W173*10^6</f>
        <v>0.20863134755194496</v>
      </c>
      <c r="P38" s="71">
        <f>ClC!P38/Pop!X173*10^6</f>
        <v>0.25892734149421598</v>
      </c>
      <c r="Q38" s="71">
        <f>ClC!Q38/Pop!Y173*10^6</f>
        <v>0.23891257630420842</v>
      </c>
      <c r="R38" s="71">
        <f>ClC!R38/Pop!Z173*10^6</f>
        <v>0.23851684829775432</v>
      </c>
      <c r="S38" s="71">
        <f>ClC!S38/Pop!AA173*10^6</f>
        <v>0.22855812463682809</v>
      </c>
      <c r="T38" s="71">
        <f>ClC!T38/Pop!AB173*10^6</f>
        <v>0.24268487406356701</v>
      </c>
      <c r="U38" s="71">
        <f>ClC!U38/Pop!AC173*10^6</f>
        <v>0.271372254624829</v>
      </c>
      <c r="V38" s="71">
        <f>ClC!V38/Pop!AD173*10^6</f>
        <v>0.26945784194449818</v>
      </c>
      <c r="W38" s="71">
        <f>ClC!W38/Pop!AE173*10^6</f>
        <v>0.23928588740001452</v>
      </c>
      <c r="X38" s="71">
        <f>ClC!X38/Pop!AF173*10^6</f>
        <v>0.23009526129682903</v>
      </c>
      <c r="Y38" s="71">
        <f>ClC!Y38/Pop!AG173*10^6</f>
        <v>0.23494329951766105</v>
      </c>
      <c r="Z38" s="71">
        <f>ClC!Z38/Pop!AH173*10^6</f>
        <v>0.20499510161226864</v>
      </c>
      <c r="AA38" s="71">
        <f>ClC!AA38/Pop!AI173*10^6</f>
        <v>0.19132051530211322</v>
      </c>
      <c r="AB38" s="71">
        <f>ClC!AB38/Pop!AJ173*10^6</f>
        <v>0.16946424599200516</v>
      </c>
      <c r="AC38" s="71">
        <f>ClC!AC38/Pop!AK173*10^6</f>
        <v>0.16927189033410545</v>
      </c>
      <c r="AD38" s="71">
        <f>ClC!AD38/Pop!AL173*10^6</f>
        <v>0.18196531486267017</v>
      </c>
      <c r="AE38" s="71">
        <f>ClC!AE38/Pop!AM173*10^6</f>
        <v>0.20399366971412944</v>
      </c>
      <c r="AF38" s="71">
        <f>ClC!AF38/Pop!AN173*10^6</f>
        <v>0.22156825681136652</v>
      </c>
      <c r="AG38" s="71">
        <f>ClC!AG38/Pop!AO173*10^6</f>
        <v>0.21922244721701326</v>
      </c>
      <c r="AH38" s="71">
        <f>ClC!AH38/Pop!AP173*10^6</f>
        <v>0.2163609605741634</v>
      </c>
      <c r="AI38" s="71">
        <f>ClC!AI38/Pop!AQ173*10^6</f>
        <v>0.23340349825700943</v>
      </c>
      <c r="AJ38" s="71">
        <f>ClC!AJ38/Pop!AR173*10^6</f>
        <v>0.21721911655381895</v>
      </c>
      <c r="AK38" s="71">
        <f>ClC!AK38/Pop!AS173*10^6</f>
        <v>0.22104477721613186</v>
      </c>
      <c r="AL38" s="71">
        <f>ClC!AL38/Pop!AT173*10^6</f>
        <v>0.195988126061894</v>
      </c>
      <c r="AM38" s="71">
        <f>ClC!AM38/Pop!AU173*10^6</f>
        <v>0.1690512826897427</v>
      </c>
      <c r="AN38" s="71">
        <f>ClC!AN38/Pop!AV173*10^6</f>
        <v>0.16409266011735313</v>
      </c>
      <c r="AO38" s="71">
        <f>ClC!AO38/Pop!AW173*10^6</f>
        <v>0.18417434139606395</v>
      </c>
      <c r="AP38" s="71">
        <f>ClC!AP38/Pop!AX173*10^6</f>
        <v>0.15621149523142716</v>
      </c>
      <c r="AQ38" s="71">
        <f>ClC!AQ38/Pop!AY173*10^6</f>
        <v>0.13292437987013475</v>
      </c>
      <c r="AR38" s="71">
        <f>ClC!AR38/Pop!AZ173*10^6</f>
        <v>0.14466890330384252</v>
      </c>
      <c r="AS38" s="71">
        <f>ClC!AS38/Pop!BA173*10^6</f>
        <v>0.14724076865709829</v>
      </c>
      <c r="AT38" s="71">
        <f>ClC!AT38/Pop!BB173*10^6</f>
        <v>0.10272208445871643</v>
      </c>
      <c r="AU38" s="71">
        <f>ClC!AU38/Pop!BC173*10^6</f>
        <v>0.13055395794694155</v>
      </c>
      <c r="AV38" s="71">
        <f>ClC!AV38/Pop!BD173*10^6</f>
        <v>0.12792278271655982</v>
      </c>
      <c r="AW38" s="71">
        <f>ClC!AW38/Pop!BE173*10^6</f>
        <v>0.13173704955572033</v>
      </c>
      <c r="AX38" s="71">
        <f>ClC!AX38/Pop!BF173*10^6</f>
        <v>0.13134297564996456</v>
      </c>
      <c r="AY38" s="71">
        <f>ClC!AY38/Pop!BG173*10^6</f>
        <v>0.12923586700996306</v>
      </c>
      <c r="AZ38" s="10"/>
      <c r="BA38" s="11"/>
    </row>
    <row r="39" spans="1:53">
      <c r="A39" t="s">
        <v>96</v>
      </c>
      <c r="B39" s="71">
        <f>ClC!B39/Pop!J186*10^6</f>
        <v>1.8915914956137632</v>
      </c>
      <c r="C39" s="71">
        <f>ClC!C39/Pop!K186*10^6</f>
        <v>1.902654587923361</v>
      </c>
      <c r="D39" s="71">
        <f>ClC!D39/Pop!L186*10^6</f>
        <v>1.9185513685102662</v>
      </c>
      <c r="E39" s="71">
        <f>ClC!E39/Pop!M186*10^6</f>
        <v>1.9917227788932874</v>
      </c>
      <c r="F39" s="71">
        <f>ClC!F39/Pop!N186*10^6</f>
        <v>2.0762067450527368</v>
      </c>
      <c r="G39" s="71">
        <f>ClC!G39/Pop!O186*10^6</f>
        <v>2.1485230052381312</v>
      </c>
      <c r="H39" s="71">
        <f>ClC!H39/Pop!P186*10^6</f>
        <v>2.1912547470526333</v>
      </c>
      <c r="I39" s="71">
        <f>ClC!I39/Pop!Q186*10^6</f>
        <v>2.2733481265683779</v>
      </c>
      <c r="J39" s="71">
        <f>ClC!J39/Pop!R186*10^6</f>
        <v>2.2620603647788156</v>
      </c>
      <c r="K39" s="71">
        <f>ClC!K39/Pop!S186*10^6</f>
        <v>2.3036085591752862</v>
      </c>
      <c r="L39" s="71">
        <f>ClC!L39/Pop!T186*10^6</f>
        <v>2.4606941150042951</v>
      </c>
      <c r="M39" s="71">
        <f>ClC!M39/Pop!U186*10^6</f>
        <v>2.5473057343194667</v>
      </c>
      <c r="N39" s="71">
        <f>ClC!N39/Pop!V186*10^6</f>
        <v>2.6123517363548441</v>
      </c>
      <c r="O39" s="71">
        <f>ClC!O39/Pop!W186*10^6</f>
        <v>2.7123515683986543</v>
      </c>
      <c r="P39" s="71">
        <f>ClC!P39/Pop!X186*10^6</f>
        <v>2.7231369784457029</v>
      </c>
      <c r="Q39" s="71">
        <f>ClC!Q39/Pop!Y186*10^6</f>
        <v>2.8572432510685428</v>
      </c>
      <c r="R39" s="71">
        <f>ClC!R39/Pop!Z186*10^6</f>
        <v>2.5246119018556357</v>
      </c>
      <c r="S39" s="71">
        <f>ClC!S39/Pop!AA186*10^6</f>
        <v>2.5893942727395749</v>
      </c>
      <c r="T39" s="71">
        <f>ClC!T39/Pop!AB186*10^6</f>
        <v>2.5590203251641261</v>
      </c>
      <c r="U39" s="71">
        <f>ClC!U39/Pop!AC186*10^6</f>
        <v>2.6443107972673197</v>
      </c>
      <c r="V39" s="71">
        <f>ClC!V39/Pop!AD186*10^6</f>
        <v>2.6841381827829425</v>
      </c>
      <c r="W39" s="71">
        <f>ClC!W39/Pop!AE186*10^6</f>
        <v>2.7340793102456771</v>
      </c>
      <c r="X39" s="71">
        <f>ClC!X39/Pop!AF186*10^6</f>
        <v>2.8167110876075196</v>
      </c>
      <c r="Y39" s="71">
        <f>ClC!Y39/Pop!AG186*10^6</f>
        <v>2.7278360708500822</v>
      </c>
      <c r="Z39" s="71">
        <f>ClC!Z39/Pop!AH186*10^6</f>
        <v>2.5971293200545214</v>
      </c>
      <c r="AA39" s="71">
        <f>ClC!AA39/Pop!AI186*10^6</f>
        <v>2.1047587005693034</v>
      </c>
      <c r="AB39" s="71">
        <f>ClC!AB39/Pop!AJ186*10^6</f>
        <v>2.0290908431069208</v>
      </c>
      <c r="AC39" s="71">
        <f>ClC!AC39/Pop!AK186*10^6</f>
        <v>1.9033373425955347</v>
      </c>
      <c r="AD39" s="71">
        <f>ClC!AD39/Pop!AL186*10^6</f>
        <v>1.9246565284349444</v>
      </c>
      <c r="AE39" s="71">
        <f>ClC!AE39/Pop!AM186*10^6</f>
        <v>1.8760255521597218</v>
      </c>
      <c r="AF39" s="71">
        <f>ClC!AF39/Pop!AN186*10^6</f>
        <v>1.8577536912944004</v>
      </c>
      <c r="AG39" s="71">
        <f>ClC!AG39/Pop!AO186*10^6</f>
        <v>1.8941409270882605</v>
      </c>
      <c r="AH39" s="71">
        <f>ClC!AH39/Pop!AP186*10^6</f>
        <v>1.8144532189933882</v>
      </c>
      <c r="AI39" s="71">
        <f>ClC!AI39/Pop!AQ186*10^6</f>
        <v>1.6491013832924148</v>
      </c>
      <c r="AJ39" s="71">
        <f>ClC!AJ39/Pop!AR186*10^6</f>
        <v>1.5776143938566805</v>
      </c>
      <c r="AK39" s="71">
        <f>ClC!AK39/Pop!AS186*10^6</f>
        <v>1.5056995377434983</v>
      </c>
      <c r="AL39" s="71">
        <f>ClC!AL39/Pop!AT186*10^6</f>
        <v>1.5171482089713479</v>
      </c>
      <c r="AM39" s="71">
        <f>ClC!AM39/Pop!AU186*10^6</f>
        <v>1.4836374563422938</v>
      </c>
      <c r="AN39" s="71">
        <f>ClC!AN39/Pop!AV186*10^6</f>
        <v>1.5115207421520513</v>
      </c>
      <c r="AO39" s="71">
        <f>ClC!AO39/Pop!AW186*10^6</f>
        <v>1.4994691246622576</v>
      </c>
      <c r="AP39" s="71">
        <f>ClC!AP39/Pop!AX186*10^6</f>
        <v>1.458853604353362</v>
      </c>
      <c r="AQ39" s="71">
        <f>ClC!AQ39/Pop!AY186*10^6</f>
        <v>1.5216846624418638</v>
      </c>
      <c r="AR39" s="71">
        <f>ClC!AR39/Pop!AZ186*10^6</f>
        <v>1.5194907420037902</v>
      </c>
      <c r="AS39" s="71">
        <f>ClC!AS39/Pop!BA186*10^6</f>
        <v>1.4677452847561672</v>
      </c>
      <c r="AT39" s="71">
        <f>ClC!AT39/Pop!BB186*10^6</f>
        <v>1.3607367690421814</v>
      </c>
      <c r="AU39" s="71">
        <f>ClC!AU39/Pop!BC186*10^6</f>
        <v>1.4820443524731648</v>
      </c>
      <c r="AV39" s="71">
        <f>ClC!AV39/Pop!BD186*10^6</f>
        <v>1.4728583249120446</v>
      </c>
      <c r="AW39" s="71">
        <f>ClC!AW39/Pop!BE186*10^6</f>
        <v>1.4257147146254052</v>
      </c>
      <c r="AX39" s="71">
        <f>ClC!AX39/Pop!BF186*10^6</f>
        <v>1.4658090089756635</v>
      </c>
      <c r="AY39" s="71">
        <f>ClC!AY39/Pop!BG186*10^6</f>
        <v>1.3913939979622338</v>
      </c>
      <c r="AZ39" s="10"/>
      <c r="BA39" s="11"/>
    </row>
    <row r="40" spans="1:53">
      <c r="A40" t="s">
        <v>97</v>
      </c>
      <c r="B40" s="71"/>
      <c r="C40" s="71"/>
      <c r="D40" s="71"/>
      <c r="E40" s="71"/>
      <c r="F40" s="71"/>
      <c r="G40" s="71"/>
      <c r="H40" s="71"/>
      <c r="I40" s="71"/>
      <c r="J40" s="71"/>
      <c r="K40" s="71"/>
      <c r="L40" s="71"/>
      <c r="M40" s="71"/>
      <c r="N40" s="71"/>
      <c r="O40" s="71"/>
      <c r="P40" s="71"/>
      <c r="Q40" s="71"/>
      <c r="R40" s="71"/>
      <c r="S40" s="71"/>
      <c r="T40" s="71"/>
      <c r="U40" s="71"/>
      <c r="V40" s="71"/>
      <c r="W40" s="71"/>
      <c r="X40" s="71"/>
      <c r="Y40" s="71"/>
      <c r="Z40" s="71"/>
      <c r="AA40" s="71"/>
      <c r="AB40" s="71"/>
      <c r="AC40" s="71"/>
      <c r="AD40" s="71"/>
      <c r="AE40" s="71"/>
      <c r="AF40" s="71"/>
      <c r="AG40" s="71"/>
      <c r="AH40" s="71"/>
      <c r="AI40" s="71"/>
      <c r="AJ40" s="71"/>
      <c r="AK40" s="71"/>
      <c r="AL40" s="71"/>
      <c r="AM40" s="71"/>
      <c r="AN40" s="71"/>
      <c r="AO40" s="71"/>
      <c r="AP40" s="71"/>
      <c r="AQ40" s="71"/>
      <c r="AR40" s="71"/>
      <c r="AS40" s="71"/>
      <c r="AT40" s="71"/>
      <c r="AU40" s="71"/>
      <c r="AV40" s="71"/>
      <c r="AW40" s="71"/>
      <c r="AX40" s="71"/>
      <c r="AY40" s="71"/>
      <c r="AZ40" s="10"/>
      <c r="BA40" s="11"/>
    </row>
    <row r="41" spans="1:53">
      <c r="A41" t="s">
        <v>25</v>
      </c>
      <c r="B41" s="71">
        <f>ClC!B41/Pop!J194*10^6</f>
        <v>0.22907331899365557</v>
      </c>
      <c r="C41" s="71">
        <f>ClC!C41/Pop!K194*10^6</f>
        <v>0.24434662602228938</v>
      </c>
      <c r="D41" s="71">
        <f>ClC!D41/Pop!L194*10^6</f>
        <v>0.26634968149775151</v>
      </c>
      <c r="E41" s="71">
        <f>ClC!E41/Pop!M194*10^6</f>
        <v>0.2880930635216028</v>
      </c>
      <c r="F41" s="71">
        <f>ClC!F41/Pop!N194*10^6</f>
        <v>0.32942986637957122</v>
      </c>
      <c r="G41" s="71">
        <f>ClC!G41/Pop!O194*10^6</f>
        <v>0.35365751068201229</v>
      </c>
      <c r="H41" s="71">
        <f>ClC!H41/Pop!P194*10^6</f>
        <v>0.36966865734183507</v>
      </c>
      <c r="I41" s="71">
        <f>ClC!I41/Pop!Q194*10^6</f>
        <v>0.38329056450257887</v>
      </c>
      <c r="J41" s="71">
        <f>ClC!J41/Pop!R194*10^6</f>
        <v>0.42791977857599184</v>
      </c>
      <c r="K41" s="71">
        <f>ClC!K41/Pop!S194*10^6</f>
        <v>0.44589893524926427</v>
      </c>
      <c r="L41" s="71">
        <f>ClC!L41/Pop!T194*10^6</f>
        <v>0.45652251196992072</v>
      </c>
      <c r="M41" s="71">
        <f>ClC!M41/Pop!U194*10^6</f>
        <v>0.45778431463711755</v>
      </c>
      <c r="N41" s="71">
        <f>ClC!N41/Pop!V194*10^6</f>
        <v>0.45918164729554423</v>
      </c>
      <c r="O41" s="71">
        <f>ClC!O41/Pop!W194*10^6</f>
        <v>0.51103653041091024</v>
      </c>
      <c r="P41" s="71">
        <f>ClC!P41/Pop!X194*10^6</f>
        <v>0.54693223617332487</v>
      </c>
      <c r="Q41" s="71">
        <f>ClC!Q41/Pop!Y194*10^6</f>
        <v>0.55586894243236185</v>
      </c>
      <c r="R41" s="71">
        <f>ClC!R41/Pop!Z194*10^6</f>
        <v>0.57978594763215929</v>
      </c>
      <c r="S41" s="71">
        <f>ClC!S41/Pop!AA194*10^6</f>
        <v>0.55153388644539958</v>
      </c>
      <c r="T41" s="71">
        <f>ClC!T41/Pop!AB194*10^6</f>
        <v>0.63513804856302614</v>
      </c>
      <c r="U41" s="71">
        <f>ClC!U41/Pop!AC194*10^6</f>
        <v>0.63215209786042859</v>
      </c>
      <c r="V41" s="71">
        <f>ClC!V41/Pop!AD194*10^6</f>
        <v>0.65575565776023448</v>
      </c>
      <c r="W41" s="71">
        <f>ClC!W41/Pop!AE194*10^6</f>
        <v>0.66113225230430595</v>
      </c>
      <c r="X41" s="71">
        <f>ClC!X41/Pop!AF194*10^6</f>
        <v>0.70511555188952391</v>
      </c>
      <c r="Y41" s="71">
        <f>ClC!Y41/Pop!AG194*10^6</f>
        <v>0.75996430167117546</v>
      </c>
      <c r="Z41" s="71">
        <f>ClC!Z41/Pop!AH194*10^6</f>
        <v>0.75569508620743997</v>
      </c>
      <c r="AA41" s="71">
        <f>ClC!AA41/Pop!AI194*10^6</f>
        <v>0.54870660014606598</v>
      </c>
      <c r="AB41" s="71">
        <f>ClC!AB41/Pop!AJ194*10^6</f>
        <v>0.44520372998660279</v>
      </c>
      <c r="AC41" s="71">
        <f>ClC!AC41/Pop!AK194*10^6</f>
        <v>0.47212274796611292</v>
      </c>
      <c r="AD41" s="71">
        <f>ClC!AD41/Pop!AL194*10^6</f>
        <v>0.4451291729487139</v>
      </c>
      <c r="AE41" s="71">
        <f>ClC!AE41/Pop!AM194*10^6</f>
        <v>0.45820956083513703</v>
      </c>
      <c r="AF41" s="71">
        <f>ClC!AF41/Pop!AN194*10^6</f>
        <v>0.4755365722591029</v>
      </c>
      <c r="AG41" s="71">
        <f>ClC!AG41/Pop!AO194*10^6</f>
        <v>0.4751579689362096</v>
      </c>
      <c r="AH41" s="71">
        <f>ClC!AH41/Pop!AP194*10^6</f>
        <v>0.430766581398634</v>
      </c>
      <c r="AI41" s="71">
        <f>ClC!AI41/Pop!AQ194*10^6</f>
        <v>0.35794094585305136</v>
      </c>
      <c r="AJ41" s="71">
        <f>ClC!AJ41/Pop!AR194*10^6</f>
        <v>0.30531718526666918</v>
      </c>
      <c r="AK41" s="71">
        <f>ClC!AK41/Pop!AS194*10^6</f>
        <v>0.33387736409764995</v>
      </c>
      <c r="AL41" s="71">
        <f>ClC!AL41/Pop!AT194*10^6</f>
        <v>0.34560411928987794</v>
      </c>
      <c r="AM41" s="71">
        <f>ClC!AM41/Pop!AU194*10^6</f>
        <v>0.40583058941682693</v>
      </c>
      <c r="AN41" s="71">
        <f>ClC!AN41/Pop!AV194*10^6</f>
        <v>0.43678305408011353</v>
      </c>
      <c r="AO41" s="71">
        <f>ClC!AO41/Pop!AW194*10^6</f>
        <v>0.43406252954304708</v>
      </c>
      <c r="AP41" s="71">
        <f>ClC!AP41/Pop!AX194*10^6</f>
        <v>0.41219652166530601</v>
      </c>
      <c r="AQ41" s="71">
        <f>ClC!AQ41/Pop!AY194*10^6</f>
        <v>0.44894346260408724</v>
      </c>
      <c r="AR41" s="71">
        <f>ClC!AR41/Pop!AZ194*10^6</f>
        <v>0.48579747854018163</v>
      </c>
      <c r="AS41" s="71">
        <f>ClC!AS41/Pop!BA194*10^6</f>
        <v>0.4675654126826656</v>
      </c>
      <c r="AT41" s="71">
        <f>ClC!AT41/Pop!BB194*10^6</f>
        <v>0.37097360121059608</v>
      </c>
      <c r="AU41" s="71">
        <f>ClC!AU41/Pop!BC194*10^6</f>
        <v>0.34613743526098434</v>
      </c>
      <c r="AV41" s="71">
        <f>ClC!AV41/Pop!BD194*10^6</f>
        <v>0.40509684364255505</v>
      </c>
      <c r="AW41" s="71">
        <f>ClC!AW41/Pop!BE194*10^6</f>
        <v>0.37907003353020369</v>
      </c>
      <c r="AX41" s="71">
        <f>ClC!AX41/Pop!BF194*10^6</f>
        <v>0.28798480841354002</v>
      </c>
      <c r="AY41" s="71">
        <f>ClC!AY41/Pop!BG194*10^6</f>
        <v>0.2900001171714422</v>
      </c>
      <c r="AZ41" s="10"/>
      <c r="BA41" s="11"/>
    </row>
    <row r="42" spans="1:53">
      <c r="A42" t="s">
        <v>26</v>
      </c>
      <c r="B42" s="71" t="e">
        <f>ClC!B42/Pop!J195*10^6</f>
        <v>#VALUE!</v>
      </c>
      <c r="C42" s="71" t="e">
        <f>ClC!C42/Pop!K195*10^6</f>
        <v>#VALUE!</v>
      </c>
      <c r="D42" s="71" t="e">
        <f>ClC!D42/Pop!L195*10^6</f>
        <v>#VALUE!</v>
      </c>
      <c r="E42" s="71" t="e">
        <f>ClC!E42/Pop!M195*10^6</f>
        <v>#VALUE!</v>
      </c>
      <c r="F42" s="71" t="e">
        <f>ClC!F42/Pop!N195*10^6</f>
        <v>#VALUE!</v>
      </c>
      <c r="G42" s="71" t="e">
        <f>ClC!G42/Pop!O195*10^6</f>
        <v>#VALUE!</v>
      </c>
      <c r="H42" s="71" t="e">
        <f>ClC!H42/Pop!P195*10^6</f>
        <v>#VALUE!</v>
      </c>
      <c r="I42" s="71" t="e">
        <f>ClC!I42/Pop!Q195*10^6</f>
        <v>#VALUE!</v>
      </c>
      <c r="J42" s="71" t="e">
        <f>ClC!J42/Pop!R195*10^6</f>
        <v>#VALUE!</v>
      </c>
      <c r="K42" s="71" t="e">
        <f>ClC!K42/Pop!S195*10^6</f>
        <v>#VALUE!</v>
      </c>
      <c r="L42" s="71" t="e">
        <f>ClC!L42/Pop!T195*10^6</f>
        <v>#VALUE!</v>
      </c>
      <c r="M42" s="71" t="e">
        <f>ClC!M42/Pop!U195*10^6</f>
        <v>#VALUE!</v>
      </c>
      <c r="N42" s="71" t="e">
        <f>ClC!N42/Pop!V195*10^6</f>
        <v>#VALUE!</v>
      </c>
      <c r="O42" s="71" t="e">
        <f>ClC!O42/Pop!W195*10^6</f>
        <v>#VALUE!</v>
      </c>
      <c r="P42" s="71" t="e">
        <f>ClC!P42/Pop!X195*10^6</f>
        <v>#VALUE!</v>
      </c>
      <c r="Q42" s="71" t="e">
        <f>ClC!Q42/Pop!Y195*10^6</f>
        <v>#VALUE!</v>
      </c>
      <c r="R42" s="71" t="e">
        <f>ClC!R42/Pop!Z195*10^6</f>
        <v>#VALUE!</v>
      </c>
      <c r="S42" s="71" t="e">
        <f>ClC!S42/Pop!AA195*10^6</f>
        <v>#VALUE!</v>
      </c>
      <c r="T42" s="71" t="e">
        <f>ClC!T42/Pop!AB195*10^6</f>
        <v>#VALUE!</v>
      </c>
      <c r="U42" s="71" t="e">
        <f>ClC!U42/Pop!AC195*10^6</f>
        <v>#VALUE!</v>
      </c>
      <c r="V42" s="71">
        <f>ClC!V42/Pop!AD195*10^6</f>
        <v>1.3770416175896858</v>
      </c>
      <c r="W42" s="71">
        <f>ClC!W42/Pop!AE195*10^6</f>
        <v>1.404330183019366</v>
      </c>
      <c r="X42" s="71">
        <f>ClC!X42/Pop!AF195*10^6</f>
        <v>1.4158465267780109</v>
      </c>
      <c r="Y42" s="71">
        <f>ClC!Y42/Pop!AG195*10^6</f>
        <v>1.385934120660806</v>
      </c>
      <c r="Z42" s="71">
        <f>ClC!Z42/Pop!AH195*10^6</f>
        <v>1.3322896539341664</v>
      </c>
      <c r="AA42" s="71">
        <f>ClC!AA42/Pop!AI195*10^6</f>
        <v>1.2293686708438758</v>
      </c>
      <c r="AB42" s="71">
        <f>ClC!AB42/Pop!AJ195*10^6</f>
        <v>1.1240464413553597</v>
      </c>
      <c r="AC42" s="71">
        <f>ClC!AC42/Pop!AK195*10^6</f>
        <v>1.0557775363342212</v>
      </c>
      <c r="AD42" s="71">
        <f>ClC!AD42/Pop!AL195*10^6</f>
        <v>0.95402164152975366</v>
      </c>
      <c r="AE42" s="71">
        <f>ClC!AE42/Pop!AM195*10^6</f>
        <v>0.83542132253801504</v>
      </c>
      <c r="AF42" s="71">
        <f>ClC!AF42/Pop!AN195*10^6</f>
        <v>0.80455370172880569</v>
      </c>
      <c r="AG42" s="71">
        <f>ClC!AG42/Pop!AO195*10^6</f>
        <v>0.79080493497700277</v>
      </c>
      <c r="AH42" s="71">
        <f>ClC!AH42/Pop!AP195*10^6</f>
        <v>0.73038485868131953</v>
      </c>
      <c r="AI42" s="71">
        <f>ClC!AI42/Pop!AQ195*10^6</f>
        <v>0.68501441301568489</v>
      </c>
      <c r="AJ42" s="71">
        <f>ClC!AJ42/Pop!AR195*10^6</f>
        <v>0.69271087367599227</v>
      </c>
      <c r="AK42" s="71">
        <f>ClC!AK42/Pop!AS195*10^6</f>
        <v>0.7214756182848141</v>
      </c>
      <c r="AL42" s="71">
        <f>ClC!AL42/Pop!AT195*10^6</f>
        <v>0.7067837194946518</v>
      </c>
      <c r="AM42" s="71">
        <f>ClC!AM42/Pop!AU195*10^6</f>
        <v>0.71302019050190801</v>
      </c>
      <c r="AN42" s="71">
        <f>ClC!AN42/Pop!AV195*10^6</f>
        <v>0.72070551392816984</v>
      </c>
      <c r="AO42" s="71">
        <f>ClC!AO42/Pop!AW195*10^6</f>
        <v>0.69337633016359113</v>
      </c>
      <c r="AP42" s="71">
        <f>ClC!AP42/Pop!AX195*10^6</f>
        <v>0.65897140817147271</v>
      </c>
      <c r="AQ42" s="71">
        <f>ClC!AQ42/Pop!AY195*10^6</f>
        <v>0.67823870205289949</v>
      </c>
      <c r="AR42" s="71">
        <f>ClC!AR42/Pop!AZ195*10^6</f>
        <v>0.65765191083387664</v>
      </c>
      <c r="AS42" s="71">
        <f>ClC!AS42/Pop!BA195*10^6</f>
        <v>0.70559518040720925</v>
      </c>
      <c r="AT42" s="71">
        <f>ClC!AT42/Pop!BB195*10^6</f>
        <v>0.6454011553931075</v>
      </c>
      <c r="AU42" s="71">
        <f>ClC!AU42/Pop!BC195*10^6</f>
        <v>0.63363087945827501</v>
      </c>
      <c r="AV42" s="71">
        <f>ClC!AV42/Pop!BD195*10^6</f>
        <v>0.65759253784049432</v>
      </c>
      <c r="AW42" s="71">
        <f>ClC!AW42/Pop!BE195*10^6</f>
        <v>0.68728245890082951</v>
      </c>
      <c r="AX42" s="71">
        <f>ClC!AX42/Pop!BF195*10^6</f>
        <v>0.63070133256509098</v>
      </c>
      <c r="AY42" s="71">
        <f>ClC!AY42/Pop!BG195*10^6</f>
        <v>0.59261756108986607</v>
      </c>
      <c r="AZ42" s="10"/>
      <c r="BA42" s="11"/>
    </row>
    <row r="43" spans="1:53">
      <c r="A43" t="s">
        <v>98</v>
      </c>
      <c r="B43" s="71"/>
      <c r="C43" s="71"/>
      <c r="D43" s="71"/>
      <c r="E43" s="71"/>
      <c r="F43" s="71"/>
      <c r="G43" s="71"/>
      <c r="H43" s="71"/>
      <c r="I43" s="71"/>
      <c r="J43" s="71"/>
      <c r="K43" s="71"/>
      <c r="L43" s="71"/>
      <c r="M43" s="71"/>
      <c r="N43" s="71"/>
      <c r="O43" s="71"/>
      <c r="P43" s="71"/>
      <c r="Q43" s="71"/>
      <c r="R43" s="71"/>
      <c r="S43" s="71"/>
      <c r="T43" s="71"/>
      <c r="U43" s="71"/>
      <c r="V43" s="71"/>
      <c r="W43" s="71"/>
      <c r="X43" s="71"/>
      <c r="Y43" s="71"/>
      <c r="Z43" s="71"/>
      <c r="AA43" s="71"/>
      <c r="AB43" s="71"/>
      <c r="AC43" s="71"/>
      <c r="AD43" s="71"/>
      <c r="AE43" s="71"/>
      <c r="AF43" s="71"/>
      <c r="AG43" s="71"/>
      <c r="AH43" s="71"/>
      <c r="AI43" s="71"/>
      <c r="AJ43" s="71"/>
      <c r="AK43" s="71"/>
      <c r="AL43" s="71"/>
      <c r="AM43" s="71"/>
      <c r="AN43" s="71"/>
      <c r="AO43" s="71"/>
      <c r="AP43" s="71"/>
      <c r="AQ43" s="71"/>
      <c r="AR43" s="71"/>
      <c r="AS43" s="71"/>
      <c r="AT43" s="71"/>
      <c r="AU43" s="71"/>
      <c r="AV43" s="71"/>
      <c r="AW43" s="71"/>
      <c r="AX43" s="71"/>
      <c r="AY43" s="71"/>
      <c r="AZ43" s="10"/>
      <c r="BA43" s="11"/>
    </row>
    <row r="44" spans="1:53">
      <c r="A44" t="s">
        <v>99</v>
      </c>
      <c r="B44" s="71">
        <f>ClC!B44/Pop!J71*10^6</f>
        <v>0.30355859550885994</v>
      </c>
      <c r="C44" s="71">
        <f>ClC!C44/Pop!K71*10^6</f>
        <v>0.27797745167346205</v>
      </c>
      <c r="D44" s="71">
        <f>ClC!D44/Pop!L71*10^6</f>
        <v>0.27904460390306907</v>
      </c>
      <c r="E44" s="71">
        <f>ClC!E44/Pop!M71*10^6</f>
        <v>0.27880175884288083</v>
      </c>
      <c r="F44" s="71">
        <f>ClC!F44/Pop!N71*10^6</f>
        <v>0.27780224869706555</v>
      </c>
      <c r="G44" s="71">
        <f>ClC!G44/Pop!O71*10^6</f>
        <v>0.29023025633565641</v>
      </c>
      <c r="H44" s="71">
        <f>ClC!H44/Pop!P71*10^6</f>
        <v>0.28846200528678351</v>
      </c>
      <c r="I44" s="71">
        <f>ClC!I44/Pop!Q71*10^6</f>
        <v>0.29275965464157089</v>
      </c>
      <c r="J44" s="71">
        <f>ClC!J44/Pop!R71*10^6</f>
        <v>0.28414222437033831</v>
      </c>
      <c r="K44" s="71">
        <f>ClC!K44/Pop!S71*10^6</f>
        <v>0.27256949057040986</v>
      </c>
      <c r="L44" s="71">
        <f>ClC!L44/Pop!T71*10^6</f>
        <v>0.29886809233416994</v>
      </c>
      <c r="M44" s="71">
        <f>ClC!M44/Pop!U71*10^6</f>
        <v>0.2861758797167579</v>
      </c>
      <c r="N44" s="71">
        <f>ClC!N44/Pop!V71*10^6</f>
        <v>0.30291407353028105</v>
      </c>
      <c r="O44" s="71">
        <f>ClC!O44/Pop!W71*10^6</f>
        <v>0.2567766888423586</v>
      </c>
      <c r="P44" s="71">
        <f>ClC!P44/Pop!X71*10^6</f>
        <v>0.29007188842121778</v>
      </c>
      <c r="Q44" s="71">
        <f>ClC!Q44/Pop!Y71*10^6</f>
        <v>0.33224681138282541</v>
      </c>
      <c r="R44" s="71">
        <f>ClC!R44/Pop!Z71*10^6</f>
        <v>0.4065917841803921</v>
      </c>
      <c r="S44" s="71">
        <f>ClC!S44/Pop!AA71*10^6</f>
        <v>0.44817456168567399</v>
      </c>
      <c r="T44" s="71">
        <f>ClC!T44/Pop!AB71*10^6</f>
        <v>0.46917262276231136</v>
      </c>
      <c r="U44" s="71">
        <f>ClC!U44/Pop!AC71*10^6</f>
        <v>0.47504380714276856</v>
      </c>
      <c r="V44" s="71">
        <f>ClC!V44/Pop!AD71*10^6</f>
        <v>0.46794777673659244</v>
      </c>
      <c r="W44" s="71">
        <f>ClC!W44/Pop!AE71*10^6</f>
        <v>0.48344885719618808</v>
      </c>
      <c r="X44" s="71">
        <f>ClC!X44/Pop!AF71*10^6</f>
        <v>0.46786477739794291</v>
      </c>
      <c r="Y44" s="71">
        <f>ClC!Y44/Pop!AG71*10^6</f>
        <v>0.405053754600603</v>
      </c>
      <c r="Z44" s="71">
        <f>ClC!Z44/Pop!AH71*10^6</f>
        <v>0.49835694561018606</v>
      </c>
      <c r="AA44" s="71">
        <f>ClC!AA44/Pop!AI71*10^6</f>
        <v>0.49451183751224409</v>
      </c>
      <c r="AB44" s="71">
        <f>ClC!AB44/Pop!AJ71*10^6</f>
        <v>0.5135975457438624</v>
      </c>
      <c r="AC44" s="71">
        <f>ClC!AC44/Pop!AK71*10^6</f>
        <v>0.52227227345729832</v>
      </c>
      <c r="AD44" s="71">
        <f>ClC!AD44/Pop!AL71*10^6</f>
        <v>0.46834092892465817</v>
      </c>
      <c r="AE44" s="71">
        <f>ClC!AE44/Pop!AM71*10^6</f>
        <v>0.4815374956288932</v>
      </c>
      <c r="AF44" s="71">
        <f>ClC!AF44/Pop!AN71*10^6</f>
        <v>0.48155461988908677</v>
      </c>
      <c r="AG44" s="71">
        <f>ClC!AG44/Pop!AO71*10^6</f>
        <v>0.40597103423141073</v>
      </c>
      <c r="AH44" s="71">
        <f>ClC!AH44/Pop!AP71*10^6</f>
        <v>0.46371604479999745</v>
      </c>
      <c r="AI44" s="71">
        <f>ClC!AI44/Pop!AQ71*10^6</f>
        <v>0.4403452189702261</v>
      </c>
      <c r="AJ44" s="71">
        <f>ClC!AJ44/Pop!AR71*10^6</f>
        <v>0.49098002347727576</v>
      </c>
      <c r="AK44" s="71">
        <f>ClC!AK44/Pop!AS71*10^6</f>
        <v>0.51997833456721387</v>
      </c>
      <c r="AL44" s="71">
        <f>ClC!AL44/Pop!AT71*10^6</f>
        <v>0.47031110829543848</v>
      </c>
      <c r="AM44" s="71">
        <f>ClC!AM44/Pop!AU71*10^6</f>
        <v>0.52129345461737153</v>
      </c>
      <c r="AN44" s="71">
        <f>ClC!AN44/Pop!AV71*10^6</f>
        <v>0.47713021193764193</v>
      </c>
      <c r="AO44" s="71">
        <f>ClC!AO44/Pop!AW71*10^6</f>
        <v>0.49040239253183016</v>
      </c>
      <c r="AP44" s="71">
        <f>ClC!AP44/Pop!AX71*10^6</f>
        <v>0.46990876146294586</v>
      </c>
      <c r="AQ44" s="71">
        <f>ClC!AQ44/Pop!AY71*10^6</f>
        <v>0.40335768923344223</v>
      </c>
      <c r="AR44" s="71">
        <f>ClC!AR44/Pop!AZ71*10^6</f>
        <v>0.44303374704597182</v>
      </c>
      <c r="AS44" s="71">
        <f>ClC!AS44/Pop!BA71*10^6</f>
        <v>0.29385839863798024</v>
      </c>
      <c r="AT44" s="71">
        <f>ClC!AT44/Pop!BB71*10^6</f>
        <v>0.20339518545693794</v>
      </c>
      <c r="AU44" s="71">
        <f>ClC!AU44/Pop!BC71*10^6</f>
        <v>0.14807770470411544</v>
      </c>
      <c r="AV44" s="71">
        <f>ClC!AV44/Pop!BD71*10^6</f>
        <v>0.27364702554497444</v>
      </c>
      <c r="AW44" s="71">
        <f>ClC!AW44/Pop!BE71*10^6</f>
        <v>0.33121633812458906</v>
      </c>
      <c r="AX44" s="71">
        <f>ClC!AX44/Pop!BF71*10^6</f>
        <v>0.24446565849518165</v>
      </c>
      <c r="AY44" s="71">
        <f>ClC!AY44/Pop!BG71*10^6</f>
        <v>0.25805630226071113</v>
      </c>
      <c r="AZ44" s="10"/>
      <c r="BA44" s="11"/>
    </row>
    <row r="45" spans="1:53">
      <c r="A45" t="s">
        <v>100</v>
      </c>
      <c r="B45" s="71"/>
      <c r="C45" s="71"/>
      <c r="D45" s="71"/>
      <c r="E45" s="71"/>
      <c r="F45" s="71"/>
      <c r="G45" s="71"/>
      <c r="H45" s="71"/>
      <c r="I45" s="71"/>
      <c r="J45" s="71"/>
      <c r="K45" s="71"/>
      <c r="L45" s="71"/>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1"/>
      <c r="AS45" s="71"/>
      <c r="AT45" s="71"/>
      <c r="AU45" s="71"/>
      <c r="AV45" s="71"/>
      <c r="AW45" s="71"/>
      <c r="AX45" s="71"/>
      <c r="AY45" s="71"/>
      <c r="AZ45" s="10"/>
      <c r="BA45" s="11"/>
    </row>
    <row r="46" spans="1:53">
      <c r="A46" t="s">
        <v>101</v>
      </c>
      <c r="B46" s="71"/>
      <c r="C46" s="71"/>
      <c r="D46" s="71"/>
      <c r="E46" s="71"/>
      <c r="F46" s="71"/>
      <c r="G46" s="71"/>
      <c r="H46" s="71"/>
      <c r="I46" s="71"/>
      <c r="J46" s="71"/>
      <c r="K46" s="71"/>
      <c r="L46" s="71"/>
      <c r="M46" s="71"/>
      <c r="N46" s="71"/>
      <c r="O46" s="71"/>
      <c r="P46" s="71"/>
      <c r="Q46" s="71"/>
      <c r="R46" s="71"/>
      <c r="S46" s="71"/>
      <c r="T46" s="71"/>
      <c r="U46" s="71"/>
      <c r="V46" s="71"/>
      <c r="W46" s="71"/>
      <c r="X46" s="71"/>
      <c r="Y46" s="71"/>
      <c r="Z46" s="71"/>
      <c r="AA46" s="71"/>
      <c r="AB46" s="71"/>
      <c r="AC46" s="71"/>
      <c r="AD46" s="71"/>
      <c r="AE46" s="71"/>
      <c r="AF46" s="71"/>
      <c r="AG46" s="71"/>
      <c r="AH46" s="71"/>
      <c r="AI46" s="71"/>
      <c r="AJ46" s="71"/>
      <c r="AK46" s="71"/>
      <c r="AL46" s="71"/>
      <c r="AM46" s="71"/>
      <c r="AN46" s="71"/>
      <c r="AO46" s="71"/>
      <c r="AP46" s="71"/>
      <c r="AQ46" s="71"/>
      <c r="AR46" s="71"/>
      <c r="AS46" s="71"/>
      <c r="AT46" s="71"/>
      <c r="AU46" s="71"/>
      <c r="AV46" s="71"/>
      <c r="AW46" s="71"/>
      <c r="AX46" s="71"/>
      <c r="AY46" s="71"/>
      <c r="AZ46" s="10"/>
      <c r="BA46" s="11"/>
    </row>
    <row r="47" spans="1:53">
      <c r="A47" t="s">
        <v>102</v>
      </c>
      <c r="B47" s="71">
        <f>ClC!B47/Pop!J231*10^6</f>
        <v>0.11838645901488207</v>
      </c>
      <c r="C47" s="71">
        <f>ClC!C47/Pop!K231*10^6</f>
        <v>0.12875861498859995</v>
      </c>
      <c r="D47" s="71">
        <f>ClC!D47/Pop!L231*10^6</f>
        <v>0.11156172735028817</v>
      </c>
      <c r="E47" s="71">
        <f>ClC!E47/Pop!M231*10^6</f>
        <v>0.11853734614733592</v>
      </c>
      <c r="F47" s="71">
        <f>ClC!F47/Pop!N231*10^6</f>
        <v>0.12305264407013872</v>
      </c>
      <c r="G47" s="71">
        <f>ClC!G47/Pop!O231*10^6</f>
        <v>0.13392947912648531</v>
      </c>
      <c r="H47" s="71">
        <f>ClC!H47/Pop!P231*10^6</f>
        <v>0.13384602971702012</v>
      </c>
      <c r="I47" s="71">
        <f>ClC!I47/Pop!Q231*10^6</f>
        <v>0.14069773575342212</v>
      </c>
      <c r="J47" s="71">
        <f>ClC!J47/Pop!R231*10^6</f>
        <v>0.14009716936278563</v>
      </c>
      <c r="K47" s="71">
        <f>ClC!K47/Pop!S231*10^6</f>
        <v>0.15120437933032216</v>
      </c>
      <c r="L47" s="71">
        <f>ClC!L47/Pop!T231*10^6</f>
        <v>0.15069296946735866</v>
      </c>
      <c r="M47" s="71">
        <f>ClC!M47/Pop!U231*10^6</f>
        <v>0.15416191280071548</v>
      </c>
      <c r="N47" s="71">
        <f>ClC!N47/Pop!V231*10^6</f>
        <v>0.15645945848498927</v>
      </c>
      <c r="O47" s="71">
        <f>ClC!O47/Pop!W231*10^6</f>
        <v>0.15488722467621885</v>
      </c>
      <c r="P47" s="71">
        <f>ClC!P47/Pop!X231*10^6</f>
        <v>0.15461749356537222</v>
      </c>
      <c r="Q47" s="71">
        <f>ClC!Q47/Pop!Y231*10^6</f>
        <v>0.16043442106382777</v>
      </c>
      <c r="R47" s="71">
        <f>ClC!R47/Pop!Z231*10^6</f>
        <v>0.15980208308390914</v>
      </c>
      <c r="S47" s="71">
        <f>ClC!S47/Pop!AA231*10^6</f>
        <v>0.17465999564328319</v>
      </c>
      <c r="T47" s="71">
        <f>ClC!T47/Pop!AB231*10^6</f>
        <v>0.18747635434564772</v>
      </c>
      <c r="U47" s="71">
        <f>ClC!U47/Pop!AC231*10^6</f>
        <v>0.20852466184281832</v>
      </c>
      <c r="V47" s="71">
        <f>ClC!V47/Pop!AD231*10^6</f>
        <v>0.24395015510874266</v>
      </c>
      <c r="W47" s="71">
        <f>ClC!W47/Pop!AE231*10^6</f>
        <v>0.26142180665542059</v>
      </c>
      <c r="X47" s="71">
        <f>ClC!X47/Pop!AF231*10^6</f>
        <v>0.27413167321886378</v>
      </c>
      <c r="Y47" s="71">
        <f>ClC!Y47/Pop!AG231*10^6</f>
        <v>0.25764248075215951</v>
      </c>
      <c r="Z47" s="71">
        <f>ClC!Z47/Pop!AH231*10^6</f>
        <v>0.28468017218147262</v>
      </c>
      <c r="AA47" s="71">
        <f>ClC!AA47/Pop!AI231*10^6</f>
        <v>0.29836314202131858</v>
      </c>
      <c r="AB47" s="71">
        <f>ClC!AB47/Pop!AJ231*10^6</f>
        <v>0.31355225401036191</v>
      </c>
      <c r="AC47" s="71">
        <f>ClC!AC47/Pop!AK231*10^6</f>
        <v>0.30764470759544144</v>
      </c>
      <c r="AD47" s="71">
        <f>ClC!AD47/Pop!AL231*10^6</f>
        <v>0.28013953862220653</v>
      </c>
      <c r="AE47" s="71">
        <f>ClC!AE47/Pop!AM231*10^6</f>
        <v>0.27648568571218735</v>
      </c>
      <c r="AF47" s="71">
        <f>ClC!AF47/Pop!AN231*10^6</f>
        <v>0.28344740946702046</v>
      </c>
      <c r="AG47" s="71">
        <f>ClC!AG47/Pop!AO231*10^6</f>
        <v>0.31987424772278195</v>
      </c>
      <c r="AH47" s="71">
        <f>ClC!AH47/Pop!AP231*10^6</f>
        <v>0.35129256988397412</v>
      </c>
      <c r="AI47" s="71">
        <f>ClC!AI47/Pop!AQ231*10^6</f>
        <v>0.35823694087300589</v>
      </c>
      <c r="AJ47" s="71">
        <f>ClC!AJ47/Pop!AR231*10^6</f>
        <v>0.32702140184276524</v>
      </c>
      <c r="AK47" s="71">
        <f>ClC!AK47/Pop!AS231*10^6</f>
        <v>0.36255444463871273</v>
      </c>
      <c r="AL47" s="71">
        <f>ClC!AL47/Pop!AT231*10^6</f>
        <v>0.29428493606080169</v>
      </c>
      <c r="AM47" s="71">
        <f>ClC!AM47/Pop!AU231*10^6</f>
        <v>0.30201564155114891</v>
      </c>
      <c r="AN47" s="71">
        <f>ClC!AN47/Pop!AV231*10^6</f>
        <v>0.32088951214606465</v>
      </c>
      <c r="AO47" s="71">
        <f>ClC!AO47/Pop!AW231*10^6</f>
        <v>0.33335542662872591</v>
      </c>
      <c r="AP47" s="71">
        <f>ClC!AP47/Pop!AX231*10^6</f>
        <v>0.33100200076282832</v>
      </c>
      <c r="AQ47" s="71">
        <f>ClC!AQ47/Pop!AY231*10^6</f>
        <v>0.38758617475500706</v>
      </c>
      <c r="AR47" s="71">
        <f>ClC!AR47/Pop!AZ231*10^6</f>
        <v>0.42384796758685095</v>
      </c>
      <c r="AS47" s="71">
        <f>ClC!AS47/Pop!BA231*10^6</f>
        <v>0.42073026554212445</v>
      </c>
      <c r="AT47" s="71">
        <f>ClC!AT47/Pop!BB231*10^6</f>
        <v>0.43358733232327606</v>
      </c>
      <c r="AU47" s="71">
        <f>ClC!AU47/Pop!BC231*10^6</f>
        <v>0.43476447431860987</v>
      </c>
      <c r="AV47" s="71">
        <f>ClC!AV47/Pop!BD231*10^6</f>
        <v>0.46282910733168581</v>
      </c>
      <c r="AW47" s="71">
        <f>ClC!AW47/Pop!BE231*10^6</f>
        <v>0.49251507319473042</v>
      </c>
      <c r="AX47" s="71">
        <f>ClC!AX47/Pop!BF231*10^6</f>
        <v>0.42079609384334149</v>
      </c>
      <c r="AY47" s="71">
        <f>ClC!AY47/Pop!BG231*10^6</f>
        <v>0.47218849854772305</v>
      </c>
      <c r="AZ47" s="10"/>
      <c r="BA47" s="11"/>
    </row>
    <row r="48" spans="1:53">
      <c r="A48" t="s">
        <v>27</v>
      </c>
      <c r="B48" s="71" t="e">
        <f>ClC!B48/Pop!J226*10^6</f>
        <v>#VALUE!</v>
      </c>
      <c r="C48" s="71" t="e">
        <f>ClC!C48/Pop!K226*10^6</f>
        <v>#VALUE!</v>
      </c>
      <c r="D48" s="71" t="e">
        <f>ClC!D48/Pop!L226*10^6</f>
        <v>#VALUE!</v>
      </c>
      <c r="E48" s="71" t="e">
        <f>ClC!E48/Pop!M226*10^6</f>
        <v>#VALUE!</v>
      </c>
      <c r="F48" s="71" t="e">
        <f>ClC!F48/Pop!N226*10^6</f>
        <v>#VALUE!</v>
      </c>
      <c r="G48" s="71" t="e">
        <f>ClC!G48/Pop!O226*10^6</f>
        <v>#VALUE!</v>
      </c>
      <c r="H48" s="71" t="e">
        <f>ClC!H48/Pop!P226*10^6</f>
        <v>#VALUE!</v>
      </c>
      <c r="I48" s="71" t="e">
        <f>ClC!I48/Pop!Q226*10^6</f>
        <v>#VALUE!</v>
      </c>
      <c r="J48" s="71" t="e">
        <f>ClC!J48/Pop!R226*10^6</f>
        <v>#VALUE!</v>
      </c>
      <c r="K48" s="71" t="e">
        <f>ClC!K48/Pop!S226*10^6</f>
        <v>#VALUE!</v>
      </c>
      <c r="L48" s="71" t="e">
        <f>ClC!L48/Pop!T226*10^6</f>
        <v>#VALUE!</v>
      </c>
      <c r="M48" s="71" t="e">
        <f>ClC!M48/Pop!U226*10^6</f>
        <v>#VALUE!</v>
      </c>
      <c r="N48" s="71" t="e">
        <f>ClC!N48/Pop!V226*10^6</f>
        <v>#VALUE!</v>
      </c>
      <c r="O48" s="71" t="e">
        <f>ClC!O48/Pop!W226*10^6</f>
        <v>#VALUE!</v>
      </c>
      <c r="P48" s="71" t="e">
        <f>ClC!P48/Pop!X226*10^6</f>
        <v>#VALUE!</v>
      </c>
      <c r="Q48" s="71" t="e">
        <f>ClC!Q48/Pop!Y226*10^6</f>
        <v>#VALUE!</v>
      </c>
      <c r="R48" s="71" t="e">
        <f>ClC!R48/Pop!Z226*10^6</f>
        <v>#VALUE!</v>
      </c>
      <c r="S48" s="71" t="e">
        <f>ClC!S48/Pop!AA226*10^6</f>
        <v>#VALUE!</v>
      </c>
      <c r="T48" s="71" t="e">
        <f>ClC!T48/Pop!AB226*10^6</f>
        <v>#VALUE!</v>
      </c>
      <c r="U48" s="71" t="e">
        <f>ClC!U48/Pop!AC226*10^6</f>
        <v>#VALUE!</v>
      </c>
      <c r="V48" s="71">
        <f>ClC!V48/Pop!AD226*10^6</f>
        <v>9.9705867690313574E-2</v>
      </c>
      <c r="W48" s="71">
        <f>ClC!W48/Pop!AE226*10^6</f>
        <v>9.7279232787089304E-2</v>
      </c>
      <c r="X48" s="71">
        <f>ClC!X48/Pop!AF226*10^6</f>
        <v>9.490621821415382E-2</v>
      </c>
      <c r="Y48" s="71">
        <f>ClC!Y48/Pop!AG226*10^6</f>
        <v>7.9331135056083663E-2</v>
      </c>
      <c r="Z48" s="71">
        <f>ClC!Z48/Pop!AH226*10^6</f>
        <v>9.0181982760117602E-2</v>
      </c>
      <c r="AA48" s="71">
        <f>ClC!AA48/Pop!AI226*10^6</f>
        <v>0.10032715376226826</v>
      </c>
      <c r="AB48" s="71">
        <f>ClC!AB48/Pop!AJ226*10^6</f>
        <v>8.5357933383699819E-2</v>
      </c>
      <c r="AC48" s="71">
        <f>ClC!AC48/Pop!AK226*10^6</f>
        <v>3.5548933493355056E-2</v>
      </c>
      <c r="AD48" s="71">
        <f>ClC!AD48/Pop!AL226*10^6</f>
        <v>0</v>
      </c>
      <c r="AE48" s="71">
        <f>ClC!AE48/Pop!AM226*10^6</f>
        <v>1.2208485776625732E-3</v>
      </c>
      <c r="AF48" s="71">
        <f>ClC!AF48/Pop!AN226*10^6</f>
        <v>1.1938844463122104E-3</v>
      </c>
      <c r="AG48" s="71">
        <f>ClC!AG48/Pop!AO226*10^6</f>
        <v>1.0778664804613269E-2</v>
      </c>
      <c r="AH48" s="71">
        <f>ClC!AH48/Pop!AP226*10^6</f>
        <v>0</v>
      </c>
      <c r="AI48" s="71">
        <f>ClC!AI48/Pop!AQ226*10^6</f>
        <v>0</v>
      </c>
      <c r="AJ48" s="71">
        <f>ClC!AJ48/Pop!AR226*10^6</f>
        <v>0</v>
      </c>
      <c r="AK48" s="71">
        <f>ClC!AK48/Pop!AS226*10^6</f>
        <v>0</v>
      </c>
      <c r="AL48" s="71">
        <f>ClC!AL48/Pop!AT226*10^6</f>
        <v>0</v>
      </c>
      <c r="AM48" s="71">
        <f>ClC!AM48/Pop!AU226*10^6</f>
        <v>0</v>
      </c>
      <c r="AN48" s="71">
        <f>ClC!AN48/Pop!AV226*10^6</f>
        <v>0</v>
      </c>
      <c r="AO48" s="71">
        <f>ClC!AO48/Pop!AW226*10^6</f>
        <v>0</v>
      </c>
      <c r="AP48" s="71">
        <f>ClC!AP48/Pop!AX226*10^6</f>
        <v>0</v>
      </c>
      <c r="AQ48" s="71">
        <f>ClC!AQ48/Pop!AY226*10^6</f>
        <v>0</v>
      </c>
      <c r="AR48" s="71">
        <f>ClC!AR48/Pop!AZ226*10^6</f>
        <v>0</v>
      </c>
      <c r="AS48" s="71">
        <f>ClC!AS48/Pop!BA226*10^6</f>
        <v>0</v>
      </c>
      <c r="AT48" s="71">
        <f>ClC!AT48/Pop!BB226*10^6</f>
        <v>0</v>
      </c>
      <c r="AU48" s="71">
        <f>ClC!AU48/Pop!BC226*10^6</f>
        <v>0</v>
      </c>
      <c r="AV48" s="71">
        <f>ClC!AV48/Pop!BD226*10^6</f>
        <v>0</v>
      </c>
      <c r="AW48" s="71">
        <f>ClC!AW48/Pop!BE226*10^6</f>
        <v>0</v>
      </c>
      <c r="AX48" s="71">
        <f>ClC!AX48/Pop!BF226*10^6</f>
        <v>0</v>
      </c>
      <c r="AY48" s="71">
        <f>ClC!AY48/Pop!BG226*10^6</f>
        <v>0</v>
      </c>
      <c r="AZ48" s="19"/>
      <c r="BA48" s="68"/>
    </row>
    <row r="49" spans="1:53">
      <c r="A49" t="s">
        <v>103</v>
      </c>
      <c r="B49" s="71" t="e">
        <f>ClC!B49/Pop!J235*10^6</f>
        <v>#VALUE!</v>
      </c>
      <c r="C49" s="71" t="e">
        <f>ClC!C49/Pop!K235*10^6</f>
        <v>#VALUE!</v>
      </c>
      <c r="D49" s="71" t="e">
        <f>ClC!D49/Pop!L235*10^6</f>
        <v>#VALUE!</v>
      </c>
      <c r="E49" s="71" t="e">
        <f>ClC!E49/Pop!M235*10^6</f>
        <v>#VALUE!</v>
      </c>
      <c r="F49" s="71" t="e">
        <f>ClC!F49/Pop!N235*10^6</f>
        <v>#VALUE!</v>
      </c>
      <c r="G49" s="71" t="e">
        <f>ClC!G49/Pop!O235*10^6</f>
        <v>#VALUE!</v>
      </c>
      <c r="H49" s="71" t="e">
        <f>ClC!H49/Pop!P235*10^6</f>
        <v>#VALUE!</v>
      </c>
      <c r="I49" s="71" t="e">
        <f>ClC!I49/Pop!Q235*10^6</f>
        <v>#VALUE!</v>
      </c>
      <c r="J49" s="71" t="e">
        <f>ClC!J49/Pop!R235*10^6</f>
        <v>#VALUE!</v>
      </c>
      <c r="K49" s="71" t="e">
        <f>ClC!K49/Pop!S235*10^6</f>
        <v>#VALUE!</v>
      </c>
      <c r="L49" s="71" t="e">
        <f>ClC!L49/Pop!T235*10^6</f>
        <v>#VALUE!</v>
      </c>
      <c r="M49" s="71" t="e">
        <f>ClC!M49/Pop!U235*10^6</f>
        <v>#VALUE!</v>
      </c>
      <c r="N49" s="71" t="e">
        <f>ClC!N49/Pop!V235*10^6</f>
        <v>#VALUE!</v>
      </c>
      <c r="O49" s="71" t="e">
        <f>ClC!O49/Pop!W235*10^6</f>
        <v>#VALUE!</v>
      </c>
      <c r="P49" s="71" t="e">
        <f>ClC!P49/Pop!X235*10^6</f>
        <v>#VALUE!</v>
      </c>
      <c r="Q49" s="71" t="e">
        <f>ClC!Q49/Pop!Y235*10^6</f>
        <v>#VALUE!</v>
      </c>
      <c r="R49" s="71" t="e">
        <f>ClC!R49/Pop!Z235*10^6</f>
        <v>#VALUE!</v>
      </c>
      <c r="S49" s="71" t="e">
        <f>ClC!S49/Pop!AA235*10^6</f>
        <v>#VALUE!</v>
      </c>
      <c r="T49" s="71" t="e">
        <f>ClC!T49/Pop!AB235*10^6</f>
        <v>#VALUE!</v>
      </c>
      <c r="U49" s="71" t="e">
        <f>ClC!U49/Pop!AC235*10^6</f>
        <v>#VALUE!</v>
      </c>
      <c r="V49" s="71">
        <f>ClC!V49/Pop!AD235*10^6</f>
        <v>1.5120518039161774</v>
      </c>
      <c r="W49" s="71">
        <f>ClC!W49/Pop!AE235*10^6</f>
        <v>1.4967388809519151</v>
      </c>
      <c r="X49" s="71">
        <f>ClC!X49/Pop!AF235*10^6</f>
        <v>1.4773583919833113</v>
      </c>
      <c r="Y49" s="71">
        <f>ClC!Y49/Pop!AG235*10^6</f>
        <v>1.3875150681038935</v>
      </c>
      <c r="Z49" s="71">
        <f>ClC!Z49/Pop!AH235*10^6</f>
        <v>1.2595336810853051</v>
      </c>
      <c r="AA49" s="71">
        <f>ClC!AA49/Pop!AI235*10^6</f>
        <v>1.4476455878983194</v>
      </c>
      <c r="AB49" s="71">
        <f>ClC!AB49/Pop!AJ235*10^6</f>
        <v>1.2016297987306654</v>
      </c>
      <c r="AC49" s="71">
        <f>ClC!AC49/Pop!AK235*10^6</f>
        <v>1.2335011330527057</v>
      </c>
      <c r="AD49" s="71">
        <f>ClC!AD49/Pop!AL235*10^6</f>
        <v>1.0827583054630379</v>
      </c>
      <c r="AE49" s="71">
        <f>ClC!AE49/Pop!AM235*10^6</f>
        <v>0.89765207134425529</v>
      </c>
      <c r="AF49" s="71">
        <f>ClC!AF49/Pop!AN235*10^6</f>
        <v>0.82395856570097947</v>
      </c>
      <c r="AG49" s="71">
        <f>ClC!AG49/Pop!AO235*10^6</f>
        <v>0.65514770113959864</v>
      </c>
      <c r="AH49" s="71">
        <f>ClC!AH49/Pop!AP235*10^6</f>
        <v>0.75544374191420127</v>
      </c>
      <c r="AI49" s="71">
        <f>ClC!AI49/Pop!AQ235*10^6</f>
        <v>0.73891283251600959</v>
      </c>
      <c r="AJ49" s="71">
        <f>ClC!AJ49/Pop!AR235*10^6</f>
        <v>0.77802282310333415</v>
      </c>
      <c r="AK49" s="71">
        <f>ClC!AK49/Pop!AS235*10^6</f>
        <v>0.79662483908767578</v>
      </c>
      <c r="AL49" s="71">
        <f>ClC!AL49/Pop!AT235*10^6</f>
        <v>0.81810797067981345</v>
      </c>
      <c r="AM49" s="71">
        <f>ClC!AM49/Pop!AU235*10^6</f>
        <v>0.8111562678284322</v>
      </c>
      <c r="AN49" s="71">
        <f>ClC!AN49/Pop!AV235*10^6</f>
        <v>0.84607329185921387</v>
      </c>
      <c r="AO49" s="71">
        <f>ClC!AO49/Pop!AW235*10^6</f>
        <v>0.82782119043404234</v>
      </c>
      <c r="AP49" s="71">
        <f>ClC!AP49/Pop!AX235*10^6</f>
        <v>0.79652776819519744</v>
      </c>
      <c r="AQ49" s="71">
        <f>ClC!AQ49/Pop!AY235*10^6</f>
        <v>0.85113005006652376</v>
      </c>
      <c r="AR49" s="71">
        <f>ClC!AR49/Pop!AZ235*10^6</f>
        <v>0.85485907672328254</v>
      </c>
      <c r="AS49" s="71">
        <f>ClC!AS49/Pop!BA235*10^6</f>
        <v>0.90358033818868877</v>
      </c>
      <c r="AT49" s="71">
        <f>ClC!AT49/Pop!BB235*10^6</f>
        <v>0.77888012368277615</v>
      </c>
      <c r="AU49" s="71">
        <f>ClC!AU49/Pop!BC235*10^6</f>
        <v>0.83388742705038288</v>
      </c>
      <c r="AV49" s="71">
        <f>ClC!AV49/Pop!BD235*10^6</f>
        <v>0.9077562951115935</v>
      </c>
      <c r="AW49" s="71">
        <f>ClC!AW49/Pop!BE235*10^6</f>
        <v>0.93693590944283489</v>
      </c>
      <c r="AX49" s="71">
        <f>ClC!AX49/Pop!BF235*10^6</f>
        <v>0.91069167458056344</v>
      </c>
      <c r="AY49" s="71">
        <f>ClC!AY49/Pop!BG235*10^6</f>
        <v>0.72855713442486258</v>
      </c>
      <c r="AZ49" s="10"/>
      <c r="BA49" s="11"/>
    </row>
    <row r="50" spans="1:53">
      <c r="A50" t="s">
        <v>28</v>
      </c>
      <c r="B50" s="71">
        <f>ClC!B50/Pop!J82*10^6</f>
        <v>2.1600959004048903</v>
      </c>
      <c r="C50" s="71">
        <f>ClC!C50/Pop!K82*10^6</f>
        <v>2.0445208926137042</v>
      </c>
      <c r="D50" s="71">
        <f>ClC!D50/Pop!L82*10^6</f>
        <v>1.899602501474239</v>
      </c>
      <c r="E50" s="71">
        <f>ClC!E50/Pop!M82*10^6</f>
        <v>1.8918091636374175</v>
      </c>
      <c r="F50" s="71">
        <f>ClC!F50/Pop!N82*10^6</f>
        <v>1.8363417460668179</v>
      </c>
      <c r="G50" s="71">
        <f>ClC!G50/Pop!O82*10^6</f>
        <v>1.7250879170727544</v>
      </c>
      <c r="H50" s="71">
        <f>ClC!H50/Pop!P82*10^6</f>
        <v>1.5224642280391645</v>
      </c>
      <c r="I50" s="71">
        <f>ClC!I50/Pop!Q82*10^6</f>
        <v>1.3290645367971528</v>
      </c>
      <c r="J50" s="71">
        <f>ClC!J50/Pop!R82*10^6</f>
        <v>1.4367591349242961</v>
      </c>
      <c r="K50" s="71">
        <f>ClC!K50/Pop!S82*10^6</f>
        <v>1.2640944845537363</v>
      </c>
      <c r="L50" s="71">
        <f>ClC!L50/Pop!T82*10^6</f>
        <v>1.2717471338780415</v>
      </c>
      <c r="M50" s="71">
        <f>ClC!M50/Pop!U82*10^6</f>
        <v>1.294493016149159</v>
      </c>
      <c r="N50" s="71">
        <f>ClC!N50/Pop!V82*10^6</f>
        <v>1.2991717973319756</v>
      </c>
      <c r="O50" s="71">
        <f>ClC!O50/Pop!W82*10^6</f>
        <v>1.2655769476336107</v>
      </c>
      <c r="P50" s="71">
        <f>ClC!P50/Pop!X82*10^6</f>
        <v>1.3591847849672776</v>
      </c>
      <c r="Q50" s="71">
        <f>ClC!Q50/Pop!Y82*10^6</f>
        <v>1.2619371279181086</v>
      </c>
      <c r="R50" s="71">
        <f>ClC!R50/Pop!Z82*10^6</f>
        <v>1.2546457653357808</v>
      </c>
      <c r="S50" s="71">
        <f>ClC!S50/Pop!AA82*10^6</f>
        <v>1.1705689568181179</v>
      </c>
      <c r="T50" s="71">
        <f>ClC!T50/Pop!AB82*10^6</f>
        <v>1.1810515953320877</v>
      </c>
      <c r="U50" s="71">
        <f>ClC!U50/Pop!AC82*10^6</f>
        <v>0.8378990406449448</v>
      </c>
      <c r="V50" s="71">
        <f>ClC!V50/Pop!AD82*10^6</f>
        <v>1.1119133865112716</v>
      </c>
      <c r="W50" s="71">
        <f>ClC!W50/Pop!AE82*10^6</f>
        <v>1.1980650582423904</v>
      </c>
      <c r="X50" s="71">
        <f>ClC!X50/Pop!AF82*10^6</f>
        <v>1.2247621344652173</v>
      </c>
      <c r="Y50" s="71">
        <f>ClC!Y50/Pop!AG82*10^6</f>
        <v>1.1862635626021469</v>
      </c>
      <c r="Z50" s="71">
        <f>ClC!Z50/Pop!AH82*10^6</f>
        <v>1.1388883287265801</v>
      </c>
      <c r="AA50" s="71">
        <f>ClC!AA50/Pop!AI82*10^6</f>
        <v>1.1344583158493353</v>
      </c>
      <c r="AB50" s="71">
        <f>ClC!AB50/Pop!AJ82*10^6</f>
        <v>1.1328709914795321</v>
      </c>
      <c r="AC50" s="71">
        <f>ClC!AC50/Pop!AK82*10^6</f>
        <v>1.0623058866452513</v>
      </c>
      <c r="AD50" s="71">
        <f>ClC!AD50/Pop!AL82*10^6</f>
        <v>0.92285653290288638</v>
      </c>
      <c r="AE50" s="71">
        <f>ClC!AE50/Pop!AM82*10^6</f>
        <v>0.85947221452000666</v>
      </c>
      <c r="AF50" s="71">
        <f>ClC!AF50/Pop!AN82*10^6</f>
        <v>0.81793852810017686</v>
      </c>
      <c r="AG50" s="71">
        <f>ClC!AG50/Pop!AO82*10^6</f>
        <v>0.76273553968361762</v>
      </c>
      <c r="AH50" s="71">
        <f>ClC!AH50/Pop!AP82*10^6</f>
        <v>0.67849908621770605</v>
      </c>
      <c r="AI50" s="71">
        <f>ClC!AI50/Pop!AQ82*10^6</f>
        <v>0.65964072341987112</v>
      </c>
      <c r="AJ50" s="71">
        <f>ClC!AJ50/Pop!AR82*10^6</f>
        <v>0.58451360922698781</v>
      </c>
      <c r="AK50" s="71">
        <f>ClC!AK50/Pop!AS82*10^6</f>
        <v>0.62364632625464067</v>
      </c>
      <c r="AL50" s="71">
        <f>ClC!AL50/Pop!AT82*10^6</f>
        <v>0.65818868788398077</v>
      </c>
      <c r="AM50" s="71">
        <f>ClC!AM50/Pop!AU82*10^6</f>
        <v>0.60147906167305809</v>
      </c>
      <c r="AN50" s="71">
        <f>ClC!AN50/Pop!AV82*10^6</f>
        <v>0.6388172314191406</v>
      </c>
      <c r="AO50" s="71">
        <f>ClC!AO50/Pop!AW82*10^6</f>
        <v>0.61045769653961746</v>
      </c>
      <c r="AP50" s="71">
        <f>ClC!AP50/Pop!AX82*10^6</f>
        <v>0.61967763065692771</v>
      </c>
      <c r="AQ50" s="71">
        <f>ClC!AQ50/Pop!AY82*10^6</f>
        <v>0.67271089387126881</v>
      </c>
      <c r="AR50" s="71">
        <f>ClC!AR50/Pop!AZ82*10^6</f>
        <v>0.62599486573491669</v>
      </c>
      <c r="AS50" s="71">
        <f>ClC!AS50/Pop!BA82*10^6</f>
        <v>0.5762309716867986</v>
      </c>
      <c r="AT50" s="71">
        <f>ClC!AT50/Pop!BB82*10^6</f>
        <v>0.47839391335165865</v>
      </c>
      <c r="AU50" s="71">
        <f>ClC!AU50/Pop!BC82*10^6</f>
        <v>0.4930907141200721</v>
      </c>
      <c r="AV50" s="71">
        <f>ClC!AV50/Pop!BD82*10^6</f>
        <v>0.49708309940915529</v>
      </c>
      <c r="AW50" s="71">
        <f>ClC!AW50/Pop!BE82*10^6</f>
        <v>0.61145565120978551</v>
      </c>
      <c r="AX50" s="71">
        <f>ClC!AX50/Pop!BF82*10^6</f>
        <v>0.57826492029450272</v>
      </c>
      <c r="AY50" s="71">
        <f>ClC!AY50/Pop!BG82*10^6</f>
        <v>0.45800208719050872</v>
      </c>
      <c r="AZ50" s="10"/>
      <c r="BA50" s="11"/>
    </row>
    <row r="51" spans="1:53">
      <c r="A51" t="s">
        <v>29</v>
      </c>
      <c r="B51" s="71" t="e">
        <f>ClC!B51/Pop!J239*10^6</f>
        <v>#VALUE!</v>
      </c>
      <c r="C51" s="71" t="e">
        <f>ClC!C51/Pop!K239*10^6</f>
        <v>#VALUE!</v>
      </c>
      <c r="D51" s="71" t="e">
        <f>ClC!D51/Pop!L239*10^6</f>
        <v>#VALUE!</v>
      </c>
      <c r="E51" s="71" t="e">
        <f>ClC!E51/Pop!M239*10^6</f>
        <v>#VALUE!</v>
      </c>
      <c r="F51" s="71" t="e">
        <f>ClC!F51/Pop!N239*10^6</f>
        <v>#VALUE!</v>
      </c>
      <c r="G51" s="71" t="e">
        <f>ClC!G51/Pop!O239*10^6</f>
        <v>#VALUE!</v>
      </c>
      <c r="H51" s="71" t="e">
        <f>ClC!H51/Pop!P239*10^6</f>
        <v>#VALUE!</v>
      </c>
      <c r="I51" s="71" t="e">
        <f>ClC!I51/Pop!Q239*10^6</f>
        <v>#VALUE!</v>
      </c>
      <c r="J51" s="71" t="e">
        <f>ClC!J51/Pop!R239*10^6</f>
        <v>#VALUE!</v>
      </c>
      <c r="K51" s="71" t="e">
        <f>ClC!K51/Pop!S239*10^6</f>
        <v>#VALUE!</v>
      </c>
      <c r="L51" s="71" t="e">
        <f>ClC!L51/Pop!T239*10^6</f>
        <v>#VALUE!</v>
      </c>
      <c r="M51" s="71" t="e">
        <f>ClC!M51/Pop!U239*10^6</f>
        <v>#VALUE!</v>
      </c>
      <c r="N51" s="71" t="e">
        <f>ClC!N51/Pop!V239*10^6</f>
        <v>#VALUE!</v>
      </c>
      <c r="O51" s="71" t="e">
        <f>ClC!O51/Pop!W239*10^6</f>
        <v>#VALUE!</v>
      </c>
      <c r="P51" s="71" t="e">
        <f>ClC!P51/Pop!X239*10^6</f>
        <v>#VALUE!</v>
      </c>
      <c r="Q51" s="71" t="e">
        <f>ClC!Q51/Pop!Y239*10^6</f>
        <v>#VALUE!</v>
      </c>
      <c r="R51" s="71" t="e">
        <f>ClC!R51/Pop!Z239*10^6</f>
        <v>#VALUE!</v>
      </c>
      <c r="S51" s="71" t="e">
        <f>ClC!S51/Pop!AA239*10^6</f>
        <v>#VALUE!</v>
      </c>
      <c r="T51" s="71" t="e">
        <f>ClC!T51/Pop!AB239*10^6</f>
        <v>#VALUE!</v>
      </c>
      <c r="U51" s="71" t="e">
        <f>ClC!U51/Pop!AC239*10^6</f>
        <v>#VALUE!</v>
      </c>
      <c r="V51" s="71">
        <f>ClC!V51/Pop!AD239*10^6</f>
        <v>0.1898301339435923</v>
      </c>
      <c r="W51" s="71">
        <f>ClC!W51/Pop!AE239*10^6</f>
        <v>0.22456409298477009</v>
      </c>
      <c r="X51" s="71">
        <f>ClC!X51/Pop!AF239*10^6</f>
        <v>0.21903258133193576</v>
      </c>
      <c r="Y51" s="71">
        <f>ClC!Y51/Pop!AG239*10^6</f>
        <v>0.17382258433331532</v>
      </c>
      <c r="Z51" s="71">
        <f>ClC!Z51/Pop!AH239*10^6</f>
        <v>0.20416652308350897</v>
      </c>
      <c r="AA51" s="71">
        <f>ClC!AA51/Pop!AI239*10^6</f>
        <v>0.20185275475377862</v>
      </c>
      <c r="AB51" s="71">
        <f>ClC!AB51/Pop!AJ239*10^6</f>
        <v>0.19100801832760594</v>
      </c>
      <c r="AC51" s="71">
        <f>ClC!AC51/Pop!AK239*10^6</f>
        <v>0.13296657186815233</v>
      </c>
      <c r="AD51" s="71">
        <f>ClC!AD51/Pop!AL239*10^6</f>
        <v>8.5953878406708581E-2</v>
      </c>
      <c r="AE51" s="71">
        <f>ClC!AE51/Pop!AM239*10^6</f>
        <v>7.8741564999776553E-2</v>
      </c>
      <c r="AF51" s="71">
        <f>ClC!AF51/Pop!AN239*10^6</f>
        <v>6.0961158657011197E-2</v>
      </c>
      <c r="AG51" s="71">
        <f>ClC!AG51/Pop!AO239*10^6</f>
        <v>5.1496232508073191E-2</v>
      </c>
      <c r="AH51" s="71">
        <f>ClC!AH51/Pop!AP239*10^6</f>
        <v>5.0703511218151857E-2</v>
      </c>
      <c r="AI51" s="71">
        <f>ClC!AI51/Pop!AQ239*10^6</f>
        <v>4.989397530248222E-2</v>
      </c>
      <c r="AJ51" s="71">
        <f>ClC!AJ51/Pop!AR239*10^6</f>
        <v>3.7019289106251532E-2</v>
      </c>
      <c r="AK51" s="71">
        <f>ClC!AK51/Pop!AS239*10^6</f>
        <v>4.1581475351312756E-2</v>
      </c>
      <c r="AL51" s="71">
        <f>ClC!AL51/Pop!AT239*10^6</f>
        <v>4.2059809048466922E-2</v>
      </c>
      <c r="AM51" s="71">
        <f>ClC!AM51/Pop!AU239*10^6</f>
        <v>4.0756810443240213E-2</v>
      </c>
      <c r="AN51" s="71">
        <f>ClC!AN51/Pop!AV239*10^6</f>
        <v>2.6987228001009087E-2</v>
      </c>
      <c r="AO51" s="71">
        <f>ClC!AO51/Pop!AW239*10^6</f>
        <v>4.8019764656757273E-2</v>
      </c>
      <c r="AP51" s="71">
        <f>ClC!AP51/Pop!AX239*10^6</f>
        <v>4.7464363511292851E-2</v>
      </c>
      <c r="AQ51" s="71">
        <f>ClC!AQ51/Pop!AY239*10^6</f>
        <v>6.5991524543901545E-2</v>
      </c>
      <c r="AR51" s="71">
        <f>ClC!AR51/Pop!AZ239*10^6</f>
        <v>5.1362215274676187E-2</v>
      </c>
      <c r="AS51" s="71">
        <f>ClC!AS51/Pop!BA239*10^6</f>
        <v>5.0544266522114946E-2</v>
      </c>
      <c r="AT51" s="71">
        <f>ClC!AT51/Pop!BB239*10^6</f>
        <v>4.104875559108883E-2</v>
      </c>
      <c r="AU51" s="71">
        <f>ClC!AU51/Pop!BC239*10^6</f>
        <v>3.6931265439879006E-2</v>
      </c>
      <c r="AV51" s="71">
        <f>ClC!AV51/Pop!BD239*10^6</f>
        <v>3.6388760506349822E-2</v>
      </c>
      <c r="AW51" s="71">
        <f>ClC!AW51/Pop!BE239*10^6</f>
        <v>3.9722389964566993E-2</v>
      </c>
      <c r="AX51" s="71">
        <f>ClC!AX51/Pop!BF239*10^6</f>
        <v>8.4673819503227166E-2</v>
      </c>
      <c r="AY51" s="71">
        <f>ClC!AY51/Pop!BG239*10^6</f>
        <v>6.5424687126941522E-2</v>
      </c>
      <c r="AZ51" s="10"/>
      <c r="BA51" s="11"/>
    </row>
    <row r="52" spans="1:53">
      <c r="A52" t="s">
        <v>30</v>
      </c>
      <c r="B52" s="42"/>
      <c r="C52" s="42"/>
      <c r="D52" s="42"/>
      <c r="E52" s="42"/>
      <c r="F52" s="42"/>
      <c r="G52" s="42"/>
      <c r="H52" s="42"/>
      <c r="I52" s="42"/>
      <c r="J52" s="42"/>
      <c r="K52" s="42"/>
      <c r="L52" s="42"/>
      <c r="M52" s="42"/>
      <c r="N52" s="42"/>
      <c r="O52" s="42"/>
      <c r="P52" s="42"/>
      <c r="Q52" s="42"/>
      <c r="R52" s="42"/>
      <c r="S52" s="42"/>
      <c r="T52" s="42"/>
      <c r="U52" s="42"/>
      <c r="V52" s="42"/>
      <c r="W52" s="42"/>
      <c r="X52" s="42"/>
      <c r="Y52" s="42"/>
      <c r="Z52" s="42"/>
      <c r="AA52" s="42"/>
      <c r="AB52" s="42"/>
      <c r="AC52" s="42"/>
      <c r="AD52" s="42"/>
      <c r="AE52" s="42"/>
      <c r="AF52" s="42"/>
      <c r="AG52" s="42"/>
      <c r="AH52" s="42"/>
      <c r="AI52" s="42"/>
      <c r="AJ52" s="42"/>
      <c r="AK52" s="42"/>
      <c r="AL52" s="42"/>
      <c r="AM52" s="42"/>
      <c r="AN52" s="42"/>
      <c r="AO52" s="42"/>
      <c r="AP52" s="42"/>
      <c r="AQ52" s="42"/>
      <c r="AR52" s="42"/>
      <c r="AS52" s="42"/>
      <c r="AT52" s="42"/>
      <c r="AU52" s="42"/>
      <c r="AV52" s="42"/>
      <c r="AW52" s="42"/>
      <c r="AX52" s="42"/>
      <c r="AY52" s="42"/>
      <c r="AZ52" s="10"/>
      <c r="BA52" s="11"/>
    </row>
    <row r="53" spans="1:53">
      <c r="A53" s="17" t="s">
        <v>31</v>
      </c>
      <c r="B53" s="72"/>
      <c r="C53" s="72"/>
      <c r="D53" s="72"/>
      <c r="E53" s="72"/>
      <c r="F53" s="72"/>
      <c r="G53" s="72"/>
      <c r="H53" s="72"/>
      <c r="I53" s="72"/>
      <c r="J53" s="72"/>
      <c r="K53" s="72"/>
      <c r="L53" s="72"/>
      <c r="M53" s="72"/>
      <c r="N53" s="72"/>
      <c r="O53" s="72"/>
      <c r="P53" s="72"/>
      <c r="Q53" s="72"/>
      <c r="R53" s="72"/>
      <c r="S53" s="72"/>
      <c r="T53" s="72"/>
      <c r="U53" s="72"/>
      <c r="V53" s="72"/>
      <c r="W53" s="72"/>
      <c r="X53" s="72"/>
      <c r="Y53" s="72"/>
      <c r="Z53" s="72"/>
      <c r="AA53" s="72"/>
      <c r="AB53" s="72"/>
      <c r="AC53" s="72"/>
      <c r="AD53" s="72"/>
      <c r="AE53" s="72"/>
      <c r="AF53" s="72"/>
      <c r="AG53" s="72"/>
      <c r="AH53" s="72"/>
      <c r="AI53" s="72"/>
      <c r="AJ53" s="72"/>
      <c r="AK53" s="72"/>
      <c r="AL53" s="72"/>
      <c r="AM53" s="72"/>
      <c r="AN53" s="72"/>
      <c r="AO53" s="72"/>
      <c r="AP53" s="72"/>
      <c r="AQ53" s="72"/>
      <c r="AR53" s="72"/>
      <c r="AS53" s="72"/>
      <c r="AT53" s="72"/>
      <c r="AU53" s="72"/>
      <c r="AV53" s="72"/>
      <c r="AW53" s="72"/>
      <c r="AX53" s="72"/>
      <c r="AY53" s="72"/>
      <c r="AZ53" s="15"/>
      <c r="BA53" s="16"/>
    </row>
    <row r="54" spans="1:53">
      <c r="B54" s="42"/>
      <c r="C54" s="8"/>
      <c r="D54" s="8"/>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9"/>
      <c r="AZ54" s="10"/>
      <c r="BA54" s="11"/>
    </row>
    <row r="55" spans="1:53">
      <c r="A55" t="s">
        <v>32</v>
      </c>
      <c r="B55" s="71">
        <f>ClC!B55/Pop!J107*10^6</f>
        <v>8.4551800921302059E-3</v>
      </c>
      <c r="C55" s="71">
        <f>ClC!C55/Pop!K107*10^6</f>
        <v>9.0537821980007545E-3</v>
      </c>
      <c r="D55" s="71">
        <f>ClC!D55/Pop!L107*10^6</f>
        <v>9.727140043003079E-3</v>
      </c>
      <c r="E55" s="71">
        <f>ClC!E55/Pop!M107*10^6</f>
        <v>1.043171620523462E-2</v>
      </c>
      <c r="F55" s="71">
        <f>ClC!F55/Pop!N107*10^6</f>
        <v>1.12010561119247E-2</v>
      </c>
      <c r="G55" s="71">
        <f>ClC!G55/Pop!O107*10^6</f>
        <v>1.2029174008525144E-2</v>
      </c>
      <c r="H55" s="71">
        <f>ClC!H55/Pop!P107*10^6</f>
        <v>8.264708363372588E-3</v>
      </c>
      <c r="I55" s="71">
        <f>ClC!I55/Pop!Q107*10^6</f>
        <v>1.2535809770915559E-2</v>
      </c>
      <c r="J55" s="71">
        <f>ClC!J55/Pop!R107*10^6</f>
        <v>2.0547791169077095E-2</v>
      </c>
      <c r="K55" s="71">
        <f>ClC!K55/Pop!S107*10^6</f>
        <v>2.1865731446785289E-2</v>
      </c>
      <c r="L55" s="71">
        <f>ClC!L55/Pop!T107*10^6</f>
        <v>3.9351608917111244E-2</v>
      </c>
      <c r="M55" s="71">
        <f>ClC!M55/Pop!U107*10^6</f>
        <v>3.7730557640747647E-2</v>
      </c>
      <c r="N55" s="71">
        <f>ClC!N55/Pop!V107*10^6</f>
        <v>3.6996365078407166E-2</v>
      </c>
      <c r="O55" s="71">
        <f>ClC!O55/Pop!W107*10^6</f>
        <v>2.1874728737381485E-2</v>
      </c>
      <c r="P55" s="71">
        <f>ClC!P55/Pop!X107*10^6</f>
        <v>3.0491101872462321E-2</v>
      </c>
      <c r="Q55" s="71">
        <f>ClC!Q55/Pop!Y107*10^6</f>
        <v>3.0929790358605054E-2</v>
      </c>
      <c r="R55" s="71">
        <f>ClC!R55/Pop!Z107*10^6</f>
        <v>2.4845136335758217E-2</v>
      </c>
      <c r="S55" s="71">
        <f>ClC!S55/Pop!AA107*10^6</f>
        <v>3.2176866801124721E-2</v>
      </c>
      <c r="T55" s="71">
        <f>ClC!T55/Pop!AB107*10^6</f>
        <v>2.9144353427130607E-2</v>
      </c>
      <c r="U55" s="71">
        <f>ClC!U55/Pop!AC107*10^6</f>
        <v>2.16161392347037E-2</v>
      </c>
      <c r="V55" s="71">
        <f>ClC!V55/Pop!AD107*10^6</f>
        <v>2.0447954848209035E-2</v>
      </c>
      <c r="W55" s="71">
        <f>ClC!W55/Pop!AE107*10^6</f>
        <v>1.9347400397316753E-2</v>
      </c>
      <c r="X55" s="71">
        <f>ClC!X55/Pop!AF107*10^6</f>
        <v>1.8317910643081435E-2</v>
      </c>
      <c r="Y55" s="71">
        <f>ClC!Y55/Pop!AG107*10^6</f>
        <v>1.8232919379441926E-2</v>
      </c>
      <c r="Z55" s="71">
        <f>ClC!Z55/Pop!AH107*10^6</f>
        <v>1.2971533749948548E-2</v>
      </c>
      <c r="AA55" s="71">
        <f>ClC!AA55/Pop!AI107*10^6</f>
        <v>1.2640380325187493E-2</v>
      </c>
      <c r="AB55" s="71">
        <f>ClC!AB55/Pop!AJ107*10^6</f>
        <v>1.770002984392606E-2</v>
      </c>
      <c r="AC55" s="71">
        <f>ClC!AC55/Pop!AK107*10^6</f>
        <v>1.536209322471651E-2</v>
      </c>
      <c r="AD55" s="71">
        <f>ClC!AD55/Pop!AL107*10^6</f>
        <v>1.8652700957007683E-2</v>
      </c>
      <c r="AE55" s="71">
        <f>ClC!AE55/Pop!AM107*10^6</f>
        <v>1.8503799883874791E-2</v>
      </c>
      <c r="AF55" s="71">
        <f>ClC!AF55/Pop!AN107*10^6</f>
        <v>1.7109141334637697E-2</v>
      </c>
      <c r="AG55" s="71">
        <f>ClC!AG55/Pop!AO107*10^6</f>
        <v>1.761636489833596E-2</v>
      </c>
      <c r="AH55" s="71">
        <f>ClC!AH55/Pop!AP107*10^6</f>
        <v>1.7716952493225351E-2</v>
      </c>
      <c r="AI55" s="71">
        <f>ClC!AI55/Pop!AQ107*10^6</f>
        <v>2.0262177486142847E-2</v>
      </c>
      <c r="AJ55" s="71">
        <f>ClC!AJ55/Pop!AR107*10^6</f>
        <v>1.8925488560869726E-2</v>
      </c>
      <c r="AK55" s="71">
        <f>ClC!AK55/Pop!AS107*10^6</f>
        <v>1.9787376965567625E-2</v>
      </c>
      <c r="AL55" s="71">
        <f>ClC!AL55/Pop!AT107*10^6</f>
        <v>1.9128089590583448E-2</v>
      </c>
      <c r="AM55" s="71">
        <f>ClC!AM55/Pop!AU107*10^6</f>
        <v>1.7903389851764807E-2</v>
      </c>
      <c r="AN55" s="71">
        <f>ClC!AN55/Pop!AV107*10^6</f>
        <v>1.9147114548809484E-2</v>
      </c>
      <c r="AO55" s="71">
        <f>ClC!AO55/Pop!AW107*10^6</f>
        <v>1.9806135583052602E-2</v>
      </c>
      <c r="AP55" s="71">
        <f>ClC!AP55/Pop!AX107*10^6</f>
        <v>2.2218382888194405E-2</v>
      </c>
      <c r="AQ55" s="71">
        <f>ClC!AQ55/Pop!AY107*10^6</f>
        <v>2.1206047716652909E-2</v>
      </c>
      <c r="AR55" s="71">
        <f>ClC!AR55/Pop!AZ107*10^6</f>
        <v>2.186253792637927E-2</v>
      </c>
      <c r="AS55" s="71">
        <f>ClC!AS55/Pop!BA107*10^6</f>
        <v>1.6172463704434755E-2</v>
      </c>
      <c r="AT55" s="71">
        <f>ClC!AT55/Pop!BB107*10^6</f>
        <v>1.8522308996763871E-2</v>
      </c>
      <c r="AU55" s="71">
        <f>ClC!AU55/Pop!BC107*10^6</f>
        <v>1.7305611153852901E-2</v>
      </c>
      <c r="AV55" s="71">
        <f>ClC!AV55/Pop!BD107*10^6</f>
        <v>1.8980020861264133E-2</v>
      </c>
      <c r="AW55" s="71">
        <f>ClC!AW55/Pop!BE107*10^6</f>
        <v>1.5034735820323745E-2</v>
      </c>
      <c r="AX55" s="71">
        <f>ClC!AX55/Pop!BF107*10^6</f>
        <v>1.4517289335418987E-2</v>
      </c>
      <c r="AY55" s="71">
        <f>ClC!AY55/Pop!BG107*10^6</f>
        <v>1.461981033287877E-2</v>
      </c>
      <c r="AZ55" s="10"/>
      <c r="BA55" s="11"/>
    </row>
    <row r="56" spans="1:53">
      <c r="A56" t="s">
        <v>104</v>
      </c>
      <c r="B56" s="71">
        <f>ClC!B56/Pop!J110*10^6</f>
        <v>0</v>
      </c>
      <c r="C56" s="71">
        <f>ClC!C56/Pop!K110*10^6</f>
        <v>0</v>
      </c>
      <c r="D56" s="71">
        <f>ClC!D56/Pop!L110*10^6</f>
        <v>0</v>
      </c>
      <c r="E56" s="71">
        <f>ClC!E56/Pop!M110*10^6</f>
        <v>0</v>
      </c>
      <c r="F56" s="71">
        <f>ClC!F56/Pop!N110*10^6</f>
        <v>0</v>
      </c>
      <c r="G56" s="71">
        <f>ClC!G56/Pop!O110*10^6</f>
        <v>0</v>
      </c>
      <c r="H56" s="71">
        <f>ClC!H56/Pop!P110*10^6</f>
        <v>0</v>
      </c>
      <c r="I56" s="71">
        <f>ClC!I56/Pop!Q110*10^6</f>
        <v>0</v>
      </c>
      <c r="J56" s="71">
        <f>ClC!J56/Pop!R110*10^6</f>
        <v>0</v>
      </c>
      <c r="K56" s="71">
        <f>ClC!K56/Pop!S110*10^6</f>
        <v>0</v>
      </c>
      <c r="L56" s="71">
        <f>ClC!L56/Pop!T110*10^6</f>
        <v>0</v>
      </c>
      <c r="M56" s="71">
        <f>ClC!M56/Pop!U110*10^6</f>
        <v>0</v>
      </c>
      <c r="N56" s="71">
        <f>ClC!N56/Pop!V110*10^6</f>
        <v>0</v>
      </c>
      <c r="O56" s="71">
        <f>ClC!O56/Pop!W110*10^6</f>
        <v>0</v>
      </c>
      <c r="P56" s="71">
        <f>ClC!P56/Pop!X110*10^6</f>
        <v>0</v>
      </c>
      <c r="Q56" s="71">
        <f>ClC!Q56/Pop!Y110*10^6</f>
        <v>2.5786487880350697E-4</v>
      </c>
      <c r="R56" s="71">
        <f>ClC!R56/Pop!Z110*10^6</f>
        <v>2.5278058645096058E-4</v>
      </c>
      <c r="S56" s="71">
        <f>ClC!S56/Pop!AA110*10^6</f>
        <v>0.13768295708260977</v>
      </c>
      <c r="T56" s="71">
        <f>ClC!T56/Pop!AB110*10^6</f>
        <v>0.25481120584652861</v>
      </c>
      <c r="U56" s="71">
        <f>ClC!U56/Pop!AC110*10^6</f>
        <v>0.40706900697283005</v>
      </c>
      <c r="V56" s="71">
        <f>ClC!V56/Pop!AD110*10^6</f>
        <v>0.43633356957240726</v>
      </c>
      <c r="W56" s="71">
        <f>ClC!W56/Pop!AE110*10^6</f>
        <v>0.47708769481274715</v>
      </c>
      <c r="X56" s="71">
        <f>ClC!X56/Pop!AF110*10^6</f>
        <v>0.49988555733577483</v>
      </c>
      <c r="Y56" s="71">
        <f>ClC!Y56/Pop!AG110*10^6</f>
        <v>0.47118415128320579</v>
      </c>
      <c r="Z56" s="71">
        <f>ClC!Z56/Pop!AH110*10^6</f>
        <v>0.50044267374944673</v>
      </c>
      <c r="AA56" s="71">
        <f>ClC!AA56/Pop!AI110*10^6</f>
        <v>0.50858369098712453</v>
      </c>
      <c r="AB56" s="71">
        <f>ClC!AB56/Pop!AJ110*10^6</f>
        <v>0.51869064457466163</v>
      </c>
      <c r="AC56" s="71">
        <f>ClC!AC56/Pop!AK110*10^6</f>
        <v>0.61663088034354863</v>
      </c>
      <c r="AD56" s="71">
        <f>ClC!AD56/Pop!AL110*10^6</f>
        <v>0.67838813913704621</v>
      </c>
      <c r="AE56" s="71">
        <f>ClC!AE56/Pop!AM110*10^6</f>
        <v>0.70068531209483231</v>
      </c>
      <c r="AF56" s="71">
        <f>ClC!AF56/Pop!AN110*10^6</f>
        <v>0.74463480613165012</v>
      </c>
      <c r="AG56" s="71">
        <f>ClC!AG56/Pop!AO110*10^6</f>
        <v>0.87930428671820104</v>
      </c>
      <c r="AH56" s="71">
        <f>ClC!AH56/Pop!AP110*10^6</f>
        <v>0.93265935572309799</v>
      </c>
      <c r="AI56" s="71">
        <f>ClC!AI56/Pop!AQ110*10^6</f>
        <v>0.97856305476469607</v>
      </c>
      <c r="AJ56" s="71">
        <f>ClC!AJ56/Pop!AR110*10^6</f>
        <v>0.93697959183673474</v>
      </c>
      <c r="AK56" s="71">
        <f>ClC!AK56/Pop!AS110*10^6</f>
        <v>0.99459373509301952</v>
      </c>
      <c r="AL56" s="71">
        <f>ClC!AL56/Pop!AT110*10^6</f>
        <v>1.1212921261065383</v>
      </c>
      <c r="AM56" s="71">
        <f>ClC!AM56/Pop!AU110*10^6</f>
        <v>1.1616438356164382</v>
      </c>
      <c r="AN56" s="71">
        <f>ClC!AN56/Pop!AV110*10^6</f>
        <v>1.1824147570145149</v>
      </c>
      <c r="AO56" s="71">
        <f>ClC!AO56/Pop!AW110*10^6</f>
        <v>1.1728594507269789</v>
      </c>
      <c r="AP56" s="71">
        <f>ClC!AP56/Pop!AX110*10^6</f>
        <v>1.1456591102581495</v>
      </c>
      <c r="AQ56" s="71">
        <f>ClC!AQ56/Pop!AY110*10^6</f>
        <v>1.1128417359116491</v>
      </c>
      <c r="AR56" s="71">
        <f>ClC!AR56/Pop!AZ110*10^6</f>
        <v>1.1180147551616275</v>
      </c>
      <c r="AS56" s="71">
        <f>ClC!AS56/Pop!BA110*10^6</f>
        <v>1.0808201647247155</v>
      </c>
      <c r="AT56" s="71">
        <f>ClC!AT56/Pop!BB110*10^6</f>
        <v>1.0333959652933633</v>
      </c>
      <c r="AU56" s="71">
        <f>ClC!AU56/Pop!BC110*10^6</f>
        <v>1.01413137777428</v>
      </c>
      <c r="AV56" s="71">
        <f>ClC!AV56/Pop!BD110*10^6</f>
        <v>1.0214481714697778</v>
      </c>
      <c r="AW56" s="71">
        <f>ClC!AW56/Pop!BE110*10^6</f>
        <v>1.1138821495986349</v>
      </c>
      <c r="AX56" s="71">
        <f>ClC!AX56/Pop!BF110*10^6</f>
        <v>0.91435707349091144</v>
      </c>
      <c r="AY56" s="71">
        <f>ClC!AY56/Pop!BG110*10^6</f>
        <v>0.83388068603702847</v>
      </c>
      <c r="AZ56" s="10"/>
      <c r="BA56" s="11"/>
    </row>
    <row r="57" spans="1:53">
      <c r="A57" t="s">
        <v>34</v>
      </c>
      <c r="B57" s="71">
        <f>ClC!B57/Pop!J123*10^6</f>
        <v>0</v>
      </c>
      <c r="C57" s="71">
        <f>ClC!C57/Pop!K123*10^6</f>
        <v>0</v>
      </c>
      <c r="D57" s="71">
        <f>ClC!D57/Pop!L123*10^6</f>
        <v>0</v>
      </c>
      <c r="E57" s="71">
        <f>ClC!E57/Pop!M123*10^6</f>
        <v>0</v>
      </c>
      <c r="F57" s="71">
        <f>ClC!F57/Pop!N123*10^6</f>
        <v>0</v>
      </c>
      <c r="G57" s="71">
        <f>ClC!G57/Pop!O123*10^6</f>
        <v>0</v>
      </c>
      <c r="H57" s="71">
        <f>ClC!H57/Pop!P123*10^6</f>
        <v>0</v>
      </c>
      <c r="I57" s="71">
        <f>ClC!I57/Pop!Q123*10^6</f>
        <v>0</v>
      </c>
      <c r="J57" s="71">
        <f>ClC!J57/Pop!R123*10^6</f>
        <v>0</v>
      </c>
      <c r="K57" s="71">
        <f>ClC!K57/Pop!S123*10^6</f>
        <v>0</v>
      </c>
      <c r="L57" s="71">
        <f>ClC!L57/Pop!T123*10^6</f>
        <v>0</v>
      </c>
      <c r="M57" s="71">
        <f>ClC!M57/Pop!U123*10^6</f>
        <v>0</v>
      </c>
      <c r="N57" s="71">
        <f>ClC!N57/Pop!V123*10^6</f>
        <v>0</v>
      </c>
      <c r="O57" s="71">
        <f>ClC!O57/Pop!W123*10^6</f>
        <v>0</v>
      </c>
      <c r="P57" s="71">
        <f>ClC!P57/Pop!X123*10^6</f>
        <v>0</v>
      </c>
      <c r="Q57" s="71">
        <f>ClC!Q57/Pop!Y123*10^6</f>
        <v>0</v>
      </c>
      <c r="R57" s="71">
        <f>ClC!R57/Pop!Z123*10^6</f>
        <v>0</v>
      </c>
      <c r="S57" s="71">
        <f>ClC!S57/Pop!AA123*10^6</f>
        <v>0</v>
      </c>
      <c r="T57" s="71">
        <f>ClC!T57/Pop!AB123*10^6</f>
        <v>0</v>
      </c>
      <c r="U57" s="71">
        <f>ClC!U57/Pop!AC123*10^6</f>
        <v>0</v>
      </c>
      <c r="V57" s="71">
        <f>ClC!V57/Pop!AD123*10^6</f>
        <v>0</v>
      </c>
      <c r="W57" s="71">
        <f>ClC!W57/Pop!AE123*10^6</f>
        <v>0</v>
      </c>
      <c r="X57" s="71">
        <f>ClC!X57/Pop!AF123*10^6</f>
        <v>0</v>
      </c>
      <c r="Y57" s="71">
        <f>ClC!Y57/Pop!AG123*10^6</f>
        <v>0</v>
      </c>
      <c r="Z57" s="71">
        <f>ClC!Z57/Pop!AH123*10^6</f>
        <v>0</v>
      </c>
      <c r="AA57" s="71">
        <f>ClC!AA57/Pop!AI123*10^6</f>
        <v>0</v>
      </c>
      <c r="AB57" s="71">
        <f>ClC!AB57/Pop!AJ123*10^6</f>
        <v>0</v>
      </c>
      <c r="AC57" s="71" t="e">
        <f>ClC!AC57/Pop!AK123*10^6</f>
        <v>#DIV/0!</v>
      </c>
      <c r="AD57" s="71" t="e">
        <f>ClC!AD57/Pop!AL123*10^6</f>
        <v>#DIV/0!</v>
      </c>
      <c r="AE57" s="71" t="e">
        <f>ClC!AE57/Pop!AM123*10^6</f>
        <v>#DIV/0!</v>
      </c>
      <c r="AF57" s="71">
        <f>ClC!AF57/Pop!AN123*10^6</f>
        <v>0</v>
      </c>
      <c r="AG57" s="71">
        <f>ClC!AG57/Pop!AO123*10^6</f>
        <v>0</v>
      </c>
      <c r="AH57" s="71">
        <f>ClC!AH57/Pop!AP123*10^6</f>
        <v>0</v>
      </c>
      <c r="AI57" s="71">
        <f>ClC!AI57/Pop!AQ123*10^6</f>
        <v>0</v>
      </c>
      <c r="AJ57" s="71">
        <f>ClC!AJ57/Pop!AR123*10^6</f>
        <v>0</v>
      </c>
      <c r="AK57" s="71">
        <f>ClC!AK57/Pop!AS123*10^6</f>
        <v>0</v>
      </c>
      <c r="AL57" s="71">
        <f>ClC!AL57/Pop!AT123*10^6</f>
        <v>0</v>
      </c>
      <c r="AM57" s="71">
        <f>ClC!AM57/Pop!AU123*10^6</f>
        <v>0</v>
      </c>
      <c r="AN57" s="71">
        <f>ClC!AN57/Pop!AV123*10^6</f>
        <v>0</v>
      </c>
      <c r="AO57" s="71">
        <f>ClC!AO57/Pop!AW123*10^6</f>
        <v>0</v>
      </c>
      <c r="AP57" s="71">
        <f>ClC!AP57/Pop!AX123*10^6</f>
        <v>0</v>
      </c>
      <c r="AQ57" s="71">
        <f>ClC!AQ57/Pop!AY123*10^6</f>
        <v>0</v>
      </c>
      <c r="AR57" s="71">
        <f>ClC!AR57/Pop!AZ123*10^6</f>
        <v>0</v>
      </c>
      <c r="AS57" s="71">
        <f>ClC!AS57/Pop!BA123*10^6</f>
        <v>0</v>
      </c>
      <c r="AT57" s="71">
        <f>ClC!AT57/Pop!BB123*10^6</f>
        <v>0</v>
      </c>
      <c r="AU57" s="71">
        <f>ClC!AU57/Pop!BC123*10^6</f>
        <v>0</v>
      </c>
      <c r="AV57" s="71">
        <f>ClC!AV57/Pop!BD123*10^6</f>
        <v>0</v>
      </c>
      <c r="AW57" s="71">
        <f>ClC!AW57/Pop!BE123*10^6</f>
        <v>0</v>
      </c>
      <c r="AX57" s="71">
        <f>ClC!AX57/Pop!BF123*10^6</f>
        <v>0</v>
      </c>
      <c r="AY57" s="71">
        <f>ClC!AY57/Pop!BG123*10^6</f>
        <v>0</v>
      </c>
      <c r="AZ57" s="19"/>
      <c r="BA57" s="68"/>
    </row>
    <row r="58" spans="1:53">
      <c r="A58" t="s">
        <v>36</v>
      </c>
      <c r="B58" s="71">
        <f>ClC!B58/Pop!J193*10^6</f>
        <v>0</v>
      </c>
      <c r="C58" s="71">
        <f>ClC!C58/Pop!K193*10^6</f>
        <v>0</v>
      </c>
      <c r="D58" s="71">
        <f>ClC!D58/Pop!L193*10^6</f>
        <v>0</v>
      </c>
      <c r="E58" s="71">
        <f>ClC!E58/Pop!M193*10^6</f>
        <v>0</v>
      </c>
      <c r="F58" s="71">
        <f>ClC!F58/Pop!N193*10^6</f>
        <v>0</v>
      </c>
      <c r="G58" s="71">
        <f>ClC!G58/Pop!O193*10^6</f>
        <v>0</v>
      </c>
      <c r="H58" s="71">
        <f>ClC!H58/Pop!P193*10^6</f>
        <v>0</v>
      </c>
      <c r="I58" s="71">
        <f>ClC!I58/Pop!Q193*10^6</f>
        <v>0</v>
      </c>
      <c r="J58" s="71">
        <f>ClC!J58/Pop!R193*10^6</f>
        <v>0</v>
      </c>
      <c r="K58" s="71">
        <f>ClC!K58/Pop!S193*10^6</f>
        <v>0</v>
      </c>
      <c r="L58" s="71">
        <f>ClC!L58/Pop!T193*10^6</f>
        <v>0</v>
      </c>
      <c r="M58" s="71">
        <f>ClC!M58/Pop!U193*10^6</f>
        <v>0</v>
      </c>
      <c r="N58" s="71">
        <f>ClC!N58/Pop!V193*10^6</f>
        <v>0</v>
      </c>
      <c r="O58" s="71">
        <f>ClC!O58/Pop!W193*10^6</f>
        <v>0</v>
      </c>
      <c r="P58" s="71">
        <f>ClC!P58/Pop!X193*10^6</f>
        <v>0</v>
      </c>
      <c r="Q58" s="71">
        <f>ClC!Q58/Pop!Y193*10^6</f>
        <v>0</v>
      </c>
      <c r="R58" s="71">
        <f>ClC!R58/Pop!Z193*10^6</f>
        <v>0</v>
      </c>
      <c r="S58" s="71">
        <f>ClC!S58/Pop!AA193*10^6</f>
        <v>0</v>
      </c>
      <c r="T58" s="71">
        <f>ClC!T58/Pop!AB193*10^6</f>
        <v>0</v>
      </c>
      <c r="U58" s="71">
        <f>ClC!U58/Pop!AC193*10^6</f>
        <v>0</v>
      </c>
      <c r="V58" s="71">
        <f>ClC!V58/Pop!AD193*10^6</f>
        <v>0</v>
      </c>
      <c r="W58" s="71">
        <f>ClC!W58/Pop!AE193*10^6</f>
        <v>0</v>
      </c>
      <c r="X58" s="71">
        <f>ClC!X58/Pop!AF193*10^6</f>
        <v>0</v>
      </c>
      <c r="Y58" s="71">
        <f>ClC!Y58/Pop!AG193*10^6</f>
        <v>0</v>
      </c>
      <c r="Z58" s="71">
        <f>ClC!Z58/Pop!AH193*10^6</f>
        <v>0</v>
      </c>
      <c r="AA58" s="71">
        <f>ClC!AA58/Pop!AI193*10^6</f>
        <v>0</v>
      </c>
      <c r="AB58" s="71">
        <f>ClC!AB58/Pop!AJ193*10^6</f>
        <v>0</v>
      </c>
      <c r="AC58" s="71">
        <f>ClC!AC58/Pop!AK193*10^6</f>
        <v>0</v>
      </c>
      <c r="AD58" s="71">
        <f>ClC!AD58/Pop!AL193*10^6</f>
        <v>0</v>
      </c>
      <c r="AE58" s="71">
        <f>ClC!AE58/Pop!AM193*10^6</f>
        <v>0</v>
      </c>
      <c r="AF58" s="71">
        <f>ClC!AF58/Pop!AN193*10^6</f>
        <v>0</v>
      </c>
      <c r="AG58" s="71">
        <f>ClC!AG58/Pop!AO193*10^6</f>
        <v>0</v>
      </c>
      <c r="AH58" s="71">
        <f>ClC!AH58/Pop!AP193*10^6</f>
        <v>0</v>
      </c>
      <c r="AI58" s="71">
        <f>ClC!AI58/Pop!AQ193*10^6</f>
        <v>0</v>
      </c>
      <c r="AJ58" s="71">
        <f>ClC!AJ58/Pop!AR193*10^6</f>
        <v>0</v>
      </c>
      <c r="AK58" s="71">
        <f>ClC!AK58/Pop!AS193*10^6</f>
        <v>0</v>
      </c>
      <c r="AL58" s="71">
        <f>ClC!AL58/Pop!AT193*10^6</f>
        <v>0</v>
      </c>
      <c r="AM58" s="71">
        <f>ClC!AM58/Pop!AU193*10^6</f>
        <v>0</v>
      </c>
      <c r="AN58" s="71">
        <f>ClC!AN58/Pop!AV193*10^6</f>
        <v>0</v>
      </c>
      <c r="AO58" s="71">
        <f>ClC!AO58/Pop!AW193*10^6</f>
        <v>0</v>
      </c>
      <c r="AP58" s="71">
        <f>ClC!AP58/Pop!AX193*10^6</f>
        <v>0</v>
      </c>
      <c r="AQ58" s="71">
        <f>ClC!AQ58/Pop!AY193*10^6</f>
        <v>0</v>
      </c>
      <c r="AR58" s="71">
        <f>ClC!AR58/Pop!AZ193*10^6</f>
        <v>0</v>
      </c>
      <c r="AS58" s="71">
        <f>ClC!AS58/Pop!BA193*10^6</f>
        <v>0</v>
      </c>
      <c r="AT58" s="71">
        <f>ClC!AT58/Pop!BB193*10^6</f>
        <v>0</v>
      </c>
      <c r="AU58" s="71">
        <f>ClC!AU58/Pop!BC193*10^6</f>
        <v>0</v>
      </c>
      <c r="AV58" s="71">
        <f>ClC!AV58/Pop!BD193*10^6</f>
        <v>0</v>
      </c>
      <c r="AW58" s="71">
        <f>ClC!AW58/Pop!BE193*10^6</f>
        <v>0</v>
      </c>
      <c r="AX58" s="71">
        <f>ClC!AX58/Pop!BF193*10^6</f>
        <v>0</v>
      </c>
      <c r="AY58" s="71">
        <f>ClC!AY58/Pop!BG193*10^6</f>
        <v>0</v>
      </c>
      <c r="AZ58" s="19"/>
      <c r="BA58" s="68"/>
    </row>
    <row r="59" spans="1:53">
      <c r="A59" t="s">
        <v>37</v>
      </c>
      <c r="B59" s="71">
        <f>ClC!B59/Pop!J198*10^6</f>
        <v>0</v>
      </c>
      <c r="C59" s="71">
        <f>ClC!C59/Pop!K198*10^6</f>
        <v>0</v>
      </c>
      <c r="D59" s="71">
        <f>ClC!D59/Pop!L198*10^6</f>
        <v>0</v>
      </c>
      <c r="E59" s="71">
        <f>ClC!E59/Pop!M198*10^6</f>
        <v>0</v>
      </c>
      <c r="F59" s="71">
        <f>ClC!F59/Pop!N198*10^6</f>
        <v>0</v>
      </c>
      <c r="G59" s="71">
        <f>ClC!G59/Pop!O198*10^6</f>
        <v>0</v>
      </c>
      <c r="H59" s="71">
        <f>ClC!H59/Pop!P198*10^6</f>
        <v>0</v>
      </c>
      <c r="I59" s="71">
        <f>ClC!I59/Pop!Q198*10^6</f>
        <v>0</v>
      </c>
      <c r="J59" s="71">
        <f>ClC!J59/Pop!R198*10^6</f>
        <v>0</v>
      </c>
      <c r="K59" s="71">
        <f>ClC!K59/Pop!S198*10^6</f>
        <v>0</v>
      </c>
      <c r="L59" s="71">
        <f>ClC!L59/Pop!T198*10^6</f>
        <v>0</v>
      </c>
      <c r="M59" s="71">
        <f>ClC!M59/Pop!U198*10^6</f>
        <v>0</v>
      </c>
      <c r="N59" s="71">
        <f>ClC!N59/Pop!V198*10^6</f>
        <v>0</v>
      </c>
      <c r="O59" s="71">
        <f>ClC!O59/Pop!W198*10^6</f>
        <v>0</v>
      </c>
      <c r="P59" s="71">
        <f>ClC!P59/Pop!X198*10^6</f>
        <v>0</v>
      </c>
      <c r="Q59" s="71">
        <f>ClC!Q59/Pop!Y198*10^6</f>
        <v>0</v>
      </c>
      <c r="R59" s="71">
        <f>ClC!R59/Pop!Z198*10^6</f>
        <v>0</v>
      </c>
      <c r="S59" s="71">
        <f>ClC!S59/Pop!AA198*10^6</f>
        <v>0</v>
      </c>
      <c r="T59" s="71">
        <f>ClC!T59/Pop!AB198*10^6</f>
        <v>0</v>
      </c>
      <c r="U59" s="71">
        <f>ClC!U59/Pop!AC198*10^6</f>
        <v>0</v>
      </c>
      <c r="V59" s="71">
        <f>ClC!V59/Pop!AD198*10^6</f>
        <v>0</v>
      </c>
      <c r="W59" s="71">
        <f>ClC!W59/Pop!AE198*10^6</f>
        <v>0</v>
      </c>
      <c r="X59" s="71">
        <f>ClC!X59/Pop!AF198*10^6</f>
        <v>0</v>
      </c>
      <c r="Y59" s="71">
        <f>ClC!Y59/Pop!AG198*10^6</f>
        <v>0</v>
      </c>
      <c r="Z59" s="71">
        <f>ClC!Z59/Pop!AH198*10^6</f>
        <v>0</v>
      </c>
      <c r="AA59" s="71">
        <f>ClC!AA59/Pop!AI198*10^6</f>
        <v>0</v>
      </c>
      <c r="AB59" s="71">
        <f>ClC!AB59/Pop!AJ198*10^6</f>
        <v>0</v>
      </c>
      <c r="AC59" s="71">
        <f>ClC!AC59/Pop!AK198*10^6</f>
        <v>0</v>
      </c>
      <c r="AD59" s="71">
        <f>ClC!AD59/Pop!AL198*10^6</f>
        <v>0</v>
      </c>
      <c r="AE59" s="71">
        <f>ClC!AE59/Pop!AM198*10^6</f>
        <v>0</v>
      </c>
      <c r="AF59" s="71">
        <f>ClC!AF59/Pop!AN198*10^6</f>
        <v>0</v>
      </c>
      <c r="AG59" s="71">
        <f>ClC!AG59/Pop!AO198*10^6</f>
        <v>0</v>
      </c>
      <c r="AH59" s="71">
        <f>ClC!AH59/Pop!AP198*10^6</f>
        <v>0</v>
      </c>
      <c r="AI59" s="71">
        <f>ClC!AI59/Pop!AQ198*10^6</f>
        <v>0</v>
      </c>
      <c r="AJ59" s="71">
        <f>ClC!AJ59/Pop!AR198*10^6</f>
        <v>0</v>
      </c>
      <c r="AK59" s="71">
        <f>ClC!AK59/Pop!AS198*10^6</f>
        <v>0</v>
      </c>
      <c r="AL59" s="71">
        <f>ClC!AL59/Pop!AT198*10^6</f>
        <v>3.5852519934058337E-4</v>
      </c>
      <c r="AM59" s="71">
        <f>ClC!AM59/Pop!AU198*10^6</f>
        <v>5.4698889214456513E-4</v>
      </c>
      <c r="AN59" s="71">
        <f>ClC!AN59/Pop!AV198*10^6</f>
        <v>6.7560905658975066E-4</v>
      </c>
      <c r="AO59" s="71">
        <f>ClC!AO59/Pop!AW198*10^6</f>
        <v>5.8572705792541292E-4</v>
      </c>
      <c r="AP59" s="71">
        <f>ClC!AP59/Pop!AX198*10^6</f>
        <v>1.1304237301492045E-3</v>
      </c>
      <c r="AQ59" s="71">
        <f>ClC!AQ59/Pop!AY198*10^6</f>
        <v>7.7979466084846438E-4</v>
      </c>
      <c r="AR59" s="71">
        <f>ClC!AR59/Pop!AZ198*10^6</f>
        <v>2.1268273509996083E-3</v>
      </c>
      <c r="AS59" s="71">
        <f>ClC!AS59/Pop!BA198*10^6</f>
        <v>2.3999137264468754E-3</v>
      </c>
      <c r="AT59" s="71">
        <f>ClC!AT59/Pop!BB198*10^6</f>
        <v>8.5789696714907993E-4</v>
      </c>
      <c r="AU59" s="71">
        <f>ClC!AU59/Pop!BC198*10^6</f>
        <v>2.4060089609185577E-3</v>
      </c>
      <c r="AV59" s="71">
        <f>ClC!AV59/Pop!BD198*10^6</f>
        <v>2.2283083090510157E-3</v>
      </c>
      <c r="AW59" s="71">
        <f>ClC!AW59/Pop!BE198*10^6</f>
        <v>2.5025473955882969E-3</v>
      </c>
      <c r="AX59" s="71">
        <f>ClC!AX59/Pop!BF198*10^6</f>
        <v>3.1772497453813773E-3</v>
      </c>
      <c r="AY59" s="71">
        <f>ClC!AY59/Pop!BG198*10^6</f>
        <v>3.106734068184059E-3</v>
      </c>
      <c r="AZ59" s="19"/>
      <c r="BA59" s="11"/>
    </row>
    <row r="60" spans="1:53">
      <c r="A60" t="s">
        <v>39</v>
      </c>
      <c r="B60" s="71">
        <f>ClC!B60/Pop!J11*10^6</f>
        <v>0</v>
      </c>
      <c r="C60" s="71">
        <f>ClC!C60/Pop!K11*10^6</f>
        <v>0</v>
      </c>
      <c r="D60" s="71">
        <f>ClC!D60/Pop!L11*10^6</f>
        <v>0</v>
      </c>
      <c r="E60" s="71">
        <f>ClC!E60/Pop!M11*10^6</f>
        <v>0</v>
      </c>
      <c r="F60" s="71">
        <f>ClC!F60/Pop!N11*10^6</f>
        <v>0</v>
      </c>
      <c r="G60" s="71">
        <f>ClC!G60/Pop!O11*10^6</f>
        <v>0</v>
      </c>
      <c r="H60" s="71">
        <f>ClC!H60/Pop!P11*10^6</f>
        <v>0</v>
      </c>
      <c r="I60" s="71">
        <f>ClC!I60/Pop!Q11*10^6</f>
        <v>0</v>
      </c>
      <c r="J60" s="71">
        <f>ClC!J60/Pop!R11*10^6</f>
        <v>0</v>
      </c>
      <c r="K60" s="71">
        <f>ClC!K60/Pop!S11*10^6</f>
        <v>0</v>
      </c>
      <c r="L60" s="71">
        <f>ClC!L60/Pop!T11*10^6</f>
        <v>0</v>
      </c>
      <c r="M60" s="71">
        <f>ClC!M60/Pop!U11*10^6</f>
        <v>0</v>
      </c>
      <c r="N60" s="71">
        <f>ClC!N60/Pop!V11*10^6</f>
        <v>0</v>
      </c>
      <c r="O60" s="71">
        <f>ClC!O60/Pop!W11*10^6</f>
        <v>0</v>
      </c>
      <c r="P60" s="71">
        <f>ClC!P60/Pop!X11*10^6</f>
        <v>0</v>
      </c>
      <c r="Q60" s="71">
        <f>ClC!Q60/Pop!Y11*10^6</f>
        <v>0</v>
      </c>
      <c r="R60" s="71">
        <f>ClC!R60/Pop!Z11*10^6</f>
        <v>0</v>
      </c>
      <c r="S60" s="71">
        <f>ClC!S60/Pop!AA11*10^6</f>
        <v>0</v>
      </c>
      <c r="T60" s="71">
        <f>ClC!T60/Pop!AB11*10^6</f>
        <v>0</v>
      </c>
      <c r="U60" s="71">
        <f>ClC!U60/Pop!AC11*10^6</f>
        <v>0</v>
      </c>
      <c r="V60" s="71">
        <f>ClC!V60/Pop!AD11*10^6</f>
        <v>0</v>
      </c>
      <c r="W60" s="71">
        <f>ClC!W60/Pop!AE11*10^6</f>
        <v>0</v>
      </c>
      <c r="X60" s="71">
        <f>ClC!X60/Pop!AF11*10^6</f>
        <v>0</v>
      </c>
      <c r="Y60" s="71">
        <f>ClC!Y60/Pop!AG11*10^6</f>
        <v>0</v>
      </c>
      <c r="Z60" s="71">
        <f>ClC!Z60/Pop!AH11*10^6</f>
        <v>0</v>
      </c>
      <c r="AA60" s="71">
        <f>ClC!AA60/Pop!AI11*10^6</f>
        <v>0</v>
      </c>
      <c r="AB60" s="71">
        <f>ClC!AB60/Pop!AJ11*10^6</f>
        <v>0</v>
      </c>
      <c r="AC60" s="71">
        <f>ClC!AC60/Pop!AK11*10^6</f>
        <v>0</v>
      </c>
      <c r="AD60" s="71">
        <f>ClC!AD60/Pop!AL11*10^6</f>
        <v>0</v>
      </c>
      <c r="AE60" s="71">
        <f>ClC!AE60/Pop!AM11*10^6</f>
        <v>0</v>
      </c>
      <c r="AF60" s="71">
        <f>ClC!AF60/Pop!AN11*10^6</f>
        <v>0</v>
      </c>
      <c r="AG60" s="71">
        <f>ClC!AG60/Pop!AO11*10^6</f>
        <v>0</v>
      </c>
      <c r="AH60" s="71">
        <f>ClC!AH60/Pop!AP11*10^6</f>
        <v>0</v>
      </c>
      <c r="AI60" s="71">
        <f>ClC!AI60/Pop!AQ11*10^6</f>
        <v>0</v>
      </c>
      <c r="AJ60" s="71">
        <f>ClC!AJ60/Pop!AR11*10^6</f>
        <v>0</v>
      </c>
      <c r="AK60" s="71">
        <f>ClC!AK60/Pop!AS11*10^6</f>
        <v>0</v>
      </c>
      <c r="AL60" s="71">
        <f>ClC!AL60/Pop!AT11*10^6</f>
        <v>5.7451136079356962E-3</v>
      </c>
      <c r="AM60" s="71">
        <f>ClC!AM60/Pop!AU11*10^6</f>
        <v>2.7778530727211658E-2</v>
      </c>
      <c r="AN60" s="71">
        <f>ClC!AN60/Pop!AV11*10^6</f>
        <v>3.0591886255108534E-2</v>
      </c>
      <c r="AO60" s="71">
        <f>ClC!AO60/Pop!AW11*10^6</f>
        <v>3.1617389073541002E-2</v>
      </c>
      <c r="AP60" s="71">
        <f>ClC!AP60/Pop!AX11*10^6</f>
        <v>3.2447295567847756E-2</v>
      </c>
      <c r="AQ60" s="71">
        <f>ClC!AQ60/Pop!AY11*10^6</f>
        <v>5.4457573645082281E-2</v>
      </c>
      <c r="AR60" s="71">
        <f>ClC!AR60/Pop!AZ11*10^6</f>
        <v>2.2556862614598758E-2</v>
      </c>
      <c r="AS60" s="71">
        <f>ClC!AS60/Pop!BA11*10^6</f>
        <v>4.9743324122894859E-2</v>
      </c>
      <c r="AT60" s="71">
        <f>ClC!AT60/Pop!BB11*10^6</f>
        <v>7.1495490902965364E-2</v>
      </c>
      <c r="AU60" s="71">
        <f>ClC!AU60/Pop!BC11*10^6</f>
        <v>8.5966029221846846E-2</v>
      </c>
      <c r="AV60" s="71">
        <f>ClC!AV60/Pop!BD11*10^6</f>
        <v>0.14157714464181001</v>
      </c>
      <c r="AW60" s="71">
        <f>ClC!AW60/Pop!BE11*10^6</f>
        <v>0.18822061935034765</v>
      </c>
      <c r="AX60" s="71">
        <f>ClC!AX60/Pop!BF11*10^6</f>
        <v>0.17111838878542734</v>
      </c>
      <c r="AY60" s="71">
        <f>ClC!AY60/Pop!BG11*10^6</f>
        <v>0.16465527655253898</v>
      </c>
      <c r="AZ60" s="10"/>
      <c r="BA60" s="11"/>
    </row>
    <row r="61" spans="1:53">
      <c r="A61" t="s">
        <v>41</v>
      </c>
      <c r="B61" s="42"/>
      <c r="C61" s="42"/>
      <c r="D61" s="42"/>
      <c r="E61" s="42"/>
      <c r="F61" s="42"/>
      <c r="G61" s="42"/>
      <c r="H61" s="42"/>
      <c r="I61" s="42"/>
      <c r="J61" s="42"/>
      <c r="K61" s="42"/>
      <c r="L61" s="42"/>
      <c r="M61" s="42"/>
      <c r="N61" s="42"/>
      <c r="O61" s="42"/>
      <c r="P61" s="42"/>
      <c r="Q61" s="42"/>
      <c r="R61" s="42"/>
      <c r="S61" s="42"/>
      <c r="T61" s="42"/>
      <c r="U61" s="42"/>
      <c r="V61" s="42"/>
      <c r="W61" s="42"/>
      <c r="X61" s="42"/>
      <c r="Y61" s="42"/>
      <c r="Z61" s="42"/>
      <c r="AA61" s="42"/>
      <c r="AB61" s="42"/>
      <c r="AC61" s="42"/>
      <c r="AD61" s="42"/>
      <c r="AE61" s="42"/>
      <c r="AF61" s="42"/>
      <c r="AG61" s="42"/>
      <c r="AH61" s="42"/>
      <c r="AI61" s="42"/>
      <c r="AJ61" s="42"/>
      <c r="AK61" s="42"/>
      <c r="AL61" s="42"/>
      <c r="AM61" s="42"/>
      <c r="AN61" s="42"/>
      <c r="AO61" s="42"/>
      <c r="AP61" s="42"/>
      <c r="AQ61" s="42"/>
      <c r="AR61" s="42"/>
      <c r="AS61" s="42"/>
      <c r="AT61" s="42"/>
      <c r="AU61" s="42"/>
      <c r="AV61" s="42"/>
      <c r="AW61" s="42"/>
      <c r="AX61" s="42"/>
      <c r="AY61" s="42"/>
      <c r="AZ61" s="10"/>
      <c r="BA61" s="11"/>
    </row>
    <row r="62" spans="1:53">
      <c r="A62" s="17" t="s">
        <v>42</v>
      </c>
      <c r="B62" s="72"/>
      <c r="C62" s="72"/>
      <c r="D62" s="72"/>
      <c r="E62" s="72"/>
      <c r="F62" s="72"/>
      <c r="G62" s="72"/>
      <c r="H62" s="72"/>
      <c r="I62" s="72"/>
      <c r="J62" s="72"/>
      <c r="K62" s="72"/>
      <c r="L62" s="72"/>
      <c r="M62" s="72"/>
      <c r="N62" s="72"/>
      <c r="O62" s="72"/>
      <c r="P62" s="72"/>
      <c r="Q62" s="72"/>
      <c r="R62" s="72"/>
      <c r="S62" s="72"/>
      <c r="T62" s="72"/>
      <c r="U62" s="72"/>
      <c r="V62" s="72"/>
      <c r="W62" s="72"/>
      <c r="X62" s="72"/>
      <c r="Y62" s="72"/>
      <c r="Z62" s="72"/>
      <c r="AA62" s="72"/>
      <c r="AB62" s="72"/>
      <c r="AC62" s="72"/>
      <c r="AD62" s="72"/>
      <c r="AE62" s="72"/>
      <c r="AF62" s="72"/>
      <c r="AG62" s="72"/>
      <c r="AH62" s="72"/>
      <c r="AI62" s="72"/>
      <c r="AJ62" s="72"/>
      <c r="AK62" s="72"/>
      <c r="AL62" s="72"/>
      <c r="AM62" s="72"/>
      <c r="AN62" s="72"/>
      <c r="AO62" s="72"/>
      <c r="AP62" s="72"/>
      <c r="AQ62" s="72"/>
      <c r="AR62" s="72"/>
      <c r="AS62" s="72"/>
      <c r="AT62" s="72"/>
      <c r="AU62" s="72"/>
      <c r="AV62" s="72"/>
      <c r="AW62" s="72"/>
      <c r="AX62" s="72"/>
      <c r="AY62" s="72"/>
      <c r="AZ62" s="15"/>
      <c r="BA62" s="16"/>
    </row>
    <row r="63" spans="1:53">
      <c r="B63" s="42"/>
      <c r="C63" s="42"/>
      <c r="D63" s="42"/>
      <c r="E63" s="42"/>
      <c r="F63" s="42"/>
      <c r="G63" s="42"/>
      <c r="H63" s="42"/>
      <c r="I63" s="42"/>
      <c r="J63" s="42"/>
      <c r="K63" s="42"/>
      <c r="L63" s="42"/>
      <c r="M63" s="42"/>
      <c r="N63" s="42"/>
      <c r="O63" s="42"/>
      <c r="P63" s="42"/>
      <c r="Q63" s="42"/>
      <c r="R63" s="42"/>
      <c r="S63" s="42"/>
      <c r="T63" s="42"/>
      <c r="U63" s="42"/>
      <c r="V63" s="42"/>
      <c r="W63" s="42"/>
      <c r="X63" s="42"/>
      <c r="Y63" s="42"/>
      <c r="Z63" s="42"/>
      <c r="AA63" s="42"/>
      <c r="AB63" s="42"/>
      <c r="AC63" s="42"/>
      <c r="AD63" s="42"/>
      <c r="AE63" s="42"/>
      <c r="AF63" s="42"/>
      <c r="AG63" s="42"/>
      <c r="AH63" s="42"/>
      <c r="AI63" s="42"/>
      <c r="AJ63" s="42"/>
      <c r="AK63" s="42"/>
      <c r="AL63" s="42"/>
      <c r="AM63" s="42"/>
      <c r="AN63" s="42"/>
      <c r="AO63" s="42"/>
      <c r="AP63" s="42"/>
      <c r="AQ63" s="42"/>
      <c r="AR63" s="42"/>
      <c r="AS63" s="42"/>
      <c r="AT63" s="42"/>
      <c r="AU63" s="42"/>
      <c r="AV63" s="42"/>
      <c r="AW63" s="42"/>
      <c r="AX63" s="42"/>
      <c r="AY63" s="42"/>
      <c r="AZ63" s="10"/>
      <c r="BA63" s="11"/>
    </row>
    <row r="64" spans="1:53">
      <c r="A64" t="s">
        <v>43</v>
      </c>
      <c r="B64" s="71">
        <f>ClC!B64/Pop!J62*10^6</f>
        <v>5.5436968839592581E-3</v>
      </c>
      <c r="C64" s="71">
        <f>ClC!C64/Pop!K62*10^6</f>
        <v>5.2387203994000431E-3</v>
      </c>
      <c r="D64" s="71">
        <f>ClC!D64/Pop!L62*10^6</f>
        <v>3.8939069118120689E-3</v>
      </c>
      <c r="E64" s="71">
        <f>ClC!E64/Pop!M62*10^6</f>
        <v>4.0016347041551444E-3</v>
      </c>
      <c r="F64" s="71">
        <f>ClC!F64/Pop!N62*10^6</f>
        <v>4.9489421176678863E-3</v>
      </c>
      <c r="G64" s="71">
        <f>ClC!G64/Pop!O62*10^6</f>
        <v>5.7044544160140395E-3</v>
      </c>
      <c r="H64" s="71">
        <f>ClC!H64/Pop!P62*10^6</f>
        <v>1.5374217477397061E-3</v>
      </c>
      <c r="I64" s="71">
        <f>ClC!I64/Pop!Q62*10^6</f>
        <v>1.3006357832867652E-3</v>
      </c>
      <c r="J64" s="71">
        <f>ClC!J64/Pop!R62*10^6</f>
        <v>1.4552883533652721E-3</v>
      </c>
      <c r="K64" s="71">
        <f>ClC!K64/Pop!S62*10^6</f>
        <v>1.1694385334797635E-3</v>
      </c>
      <c r="L64" s="71">
        <f>ClC!L64/Pop!T62*10^6</f>
        <v>1.436343242465871E-3</v>
      </c>
      <c r="M64" s="71">
        <f>ClC!M64/Pop!U62*10^6</f>
        <v>2.7341102239666752E-3</v>
      </c>
      <c r="N64" s="71">
        <f>ClC!N64/Pop!V62*10^6</f>
        <v>3.4482399956947875E-3</v>
      </c>
      <c r="O64" s="71">
        <f>ClC!O64/Pop!W62*10^6</f>
        <v>1.7021434543442022E-3</v>
      </c>
      <c r="P64" s="71">
        <f>ClC!P64/Pop!X62*10^6</f>
        <v>3.8377974113097007E-3</v>
      </c>
      <c r="Q64" s="71">
        <f>ClC!Q64/Pop!Y62*10^6</f>
        <v>3.3095933787033768E-3</v>
      </c>
      <c r="R64" s="71">
        <f>ClC!R64/Pop!Z62*10^6</f>
        <v>2.2563553633341352E-3</v>
      </c>
      <c r="S64" s="71">
        <f>ClC!S64/Pop!AA62*10^6</f>
        <v>4.058184943492326E-2</v>
      </c>
      <c r="T64" s="71">
        <f>ClC!T64/Pop!AB62*10^6</f>
        <v>3.5094681210279415E-2</v>
      </c>
      <c r="U64" s="71">
        <f>ClC!U64/Pop!AC62*10^6</f>
        <v>3.7727477620777369E-2</v>
      </c>
      <c r="V64" s="71">
        <f>ClC!V64/Pop!AD62*10^6</f>
        <v>3.81992162690728E-2</v>
      </c>
      <c r="W64" s="71">
        <f>ClC!W64/Pop!AE62*10^6</f>
        <v>3.8078804279076589E-2</v>
      </c>
      <c r="X64" s="71">
        <f>ClC!X64/Pop!AF62*10^6</f>
        <v>4.4234673051622576E-2</v>
      </c>
      <c r="Y64" s="71">
        <f>ClC!Y64/Pop!AG62*10^6</f>
        <v>4.0461146462315245E-2</v>
      </c>
      <c r="Z64" s="71">
        <f>ClC!Z64/Pop!AH62*10^6</f>
        <v>3.3296815054721395E-2</v>
      </c>
      <c r="AA64" s="71">
        <f>ClC!AA64/Pop!AI62*10^6</f>
        <v>2.5431874915001967E-2</v>
      </c>
      <c r="AB64" s="71">
        <f>ClC!AB64/Pop!AJ62*10^6</f>
        <v>2.5607927491303945E-2</v>
      </c>
      <c r="AC64" s="71">
        <f>ClC!AC64/Pop!AK62*10^6</f>
        <v>2.9726733689413986E-2</v>
      </c>
      <c r="AD64" s="71">
        <f>ClC!AD64/Pop!AL62*10^6</f>
        <v>2.3681010028907747E-2</v>
      </c>
      <c r="AE64" s="71">
        <f>ClC!AE64/Pop!AM62*10^6</f>
        <v>2.1860223965046208E-2</v>
      </c>
      <c r="AF64" s="71">
        <f>ClC!AF64/Pop!AN62*10^6</f>
        <v>2.1450095660507259E-2</v>
      </c>
      <c r="AG64" s="71">
        <f>ClC!AG64/Pop!AO62*10^6</f>
        <v>9.9279749219353466E-3</v>
      </c>
      <c r="AH64" s="71">
        <f>ClC!AH64/Pop!AP62*10^6</f>
        <v>1.7130783190967714E-2</v>
      </c>
      <c r="AI64" s="71">
        <f>ClC!AI64/Pop!AQ62*10^6</f>
        <v>1.8063821988286207E-2</v>
      </c>
      <c r="AJ64" s="71">
        <f>ClC!AJ64/Pop!AR62*10^6</f>
        <v>1.9079161651886164E-2</v>
      </c>
      <c r="AK64" s="71">
        <f>ClC!AK64/Pop!AS62*10^6</f>
        <v>1.5553018186641222E-2</v>
      </c>
      <c r="AL64" s="71">
        <f>ClC!AL64/Pop!AT62*10^6</f>
        <v>1.7726949268003618E-2</v>
      </c>
      <c r="AM64" s="71">
        <f>ClC!AM64/Pop!AU62*10^6</f>
        <v>2.2975652029467476E-2</v>
      </c>
      <c r="AN64" s="71">
        <f>ClC!AN64/Pop!AV62*10^6</f>
        <v>1.8706656353104624E-2</v>
      </c>
      <c r="AO64" s="71">
        <f>ClC!AO64/Pop!AW62*10^6</f>
        <v>2.2031113233980021E-2</v>
      </c>
      <c r="AP64" s="71">
        <f>ClC!AP64/Pop!AX62*10^6</f>
        <v>1.785505643926228E-2</v>
      </c>
      <c r="AQ64" s="71">
        <f>ClC!AQ64/Pop!AY62*10^6</f>
        <v>2.6133853687397866E-2</v>
      </c>
      <c r="AR64" s="71">
        <f>ClC!AR64/Pop!AZ62*10^6</f>
        <v>2.2094467361495344E-2</v>
      </c>
      <c r="AS64" s="71">
        <f>ClC!AS64/Pop!BA62*10^6</f>
        <v>2.1745962971135121E-2</v>
      </c>
      <c r="AT64" s="71">
        <f>ClC!AT64/Pop!BB62*10^6</f>
        <v>1.3728119397352507E-2</v>
      </c>
      <c r="AU64" s="71">
        <f>ClC!AU64/Pop!BC62*10^6</f>
        <v>8.6024706462195372E-3</v>
      </c>
      <c r="AV64" s="71">
        <f>ClC!AV64/Pop!BD62*10^6</f>
        <v>7.4896917330035473E-3</v>
      </c>
      <c r="AW64" s="71">
        <f>ClC!AW64/Pop!BE62*10^6</f>
        <v>7.7992646628913418E-3</v>
      </c>
      <c r="AX64" s="71">
        <f>ClC!AX64/Pop!BF62*10^6</f>
        <v>4.1376274399071815E-3</v>
      </c>
      <c r="AY64" s="71">
        <f>ClC!AY64/Pop!BG62*10^6</f>
        <v>4.0581148761912808E-3</v>
      </c>
      <c r="AZ64" s="19"/>
      <c r="BA64" s="11"/>
    </row>
    <row r="65" spans="1:53">
      <c r="A65" t="s">
        <v>47</v>
      </c>
      <c r="B65" s="71">
        <f>ClC!B65/Pop!J68*10^6</f>
        <v>1.3053484758939062E-2</v>
      </c>
      <c r="C65" s="71">
        <f>ClC!C65/Pop!K68*10^6</f>
        <v>8.6542037289258304E-3</v>
      </c>
      <c r="D65" s="71">
        <f>ClC!D65/Pop!L68*10^6</f>
        <v>1.3001992046909461E-2</v>
      </c>
      <c r="E65" s="71">
        <f>ClC!E65/Pop!M68*10^6</f>
        <v>1.3202104216929519E-2</v>
      </c>
      <c r="F65" s="71">
        <f>ClC!F65/Pop!N68*10^6</f>
        <v>1.3925552410358883E-2</v>
      </c>
      <c r="G65" s="71">
        <f>ClC!G65/Pop!O68*10^6</f>
        <v>1.2554369108621694E-2</v>
      </c>
      <c r="H65" s="71">
        <f>ClC!H65/Pop!P68*10^6</f>
        <v>1.0292148831108565E-2</v>
      </c>
      <c r="I65" s="71">
        <f>ClC!I65/Pop!Q68*10^6</f>
        <v>8.9250902301830359E-3</v>
      </c>
      <c r="J65" s="71">
        <f>ClC!J65/Pop!R68*10^6</f>
        <v>7.6119920402316988E-3</v>
      </c>
      <c r="K65" s="71">
        <f>ClC!K65/Pop!S68*10^6</f>
        <v>1.3036955299215577E-2</v>
      </c>
      <c r="L65" s="71">
        <f>ClC!L65/Pop!T68*10^6</f>
        <v>1.5249423874694785E-2</v>
      </c>
      <c r="M65" s="71">
        <f>ClC!M65/Pop!U68*10^6</f>
        <v>1.4590188579453899E-2</v>
      </c>
      <c r="N65" s="71">
        <f>ClC!N65/Pop!V68*10^6</f>
        <v>1.6271370600204053E-2</v>
      </c>
      <c r="O65" s="71">
        <f>ClC!O65/Pop!W68*10^6</f>
        <v>1.6334014973960195E-2</v>
      </c>
      <c r="P65" s="71">
        <f>ClC!P65/Pop!X68*10^6</f>
        <v>1.7721388581849424E-2</v>
      </c>
      <c r="Q65" s="71">
        <f>ClC!Q65/Pop!Y68*10^6</f>
        <v>1.3903763635833729E-2</v>
      </c>
      <c r="R65" s="71">
        <f>ClC!R65/Pop!Z68*10^6</f>
        <v>1.7474057321834668E-2</v>
      </c>
      <c r="S65" s="71">
        <f>ClC!S65/Pop!AA68*10^6</f>
        <v>1.7627547032553738E-2</v>
      </c>
      <c r="T65" s="71">
        <f>ClC!T65/Pop!AB68*10^6</f>
        <v>1.6279539432601648E-2</v>
      </c>
      <c r="U65" s="71">
        <f>ClC!U65/Pop!AC68*10^6</f>
        <v>1.6083544212248186E-2</v>
      </c>
      <c r="V65" s="71">
        <f>ClC!V65/Pop!AD68*10^6</f>
        <v>1.6526981938560701E-2</v>
      </c>
      <c r="W65" s="71">
        <f>ClC!W65/Pop!AE68*10^6</f>
        <v>1.6138507568753145E-2</v>
      </c>
      <c r="X65" s="71">
        <f>ClC!X65/Pop!AF68*10^6</f>
        <v>1.6617523264532568E-2</v>
      </c>
      <c r="Y65" s="71">
        <f>ClC!Y65/Pop!AG68*10^6</f>
        <v>1.7699386385214219E-2</v>
      </c>
      <c r="Z65" s="71">
        <f>ClC!Z65/Pop!AH68*10^6</f>
        <v>1.7624847560967299E-2</v>
      </c>
      <c r="AA65" s="71">
        <f>ClC!AA65/Pop!AI68*10^6</f>
        <v>1.4823411763189329E-2</v>
      </c>
      <c r="AB65" s="71">
        <f>ClC!AB65/Pop!AJ68*10^6</f>
        <v>1.4785968853989301E-2</v>
      </c>
      <c r="AC65" s="71">
        <f>ClC!AC65/Pop!AK68*10^6</f>
        <v>1.4833164743271352E-2</v>
      </c>
      <c r="AD65" s="71">
        <f>ClC!AD65/Pop!AL68*10^6</f>
        <v>1.7501721432386798E-2</v>
      </c>
      <c r="AE65" s="71">
        <f>ClC!AE65/Pop!AM68*10^6</f>
        <v>1.8637945777189035E-2</v>
      </c>
      <c r="AF65" s="71">
        <f>ClC!AF65/Pop!AN68*10^6</f>
        <v>1.2413003465214047E-2</v>
      </c>
      <c r="AG65" s="71">
        <f>ClC!AG65/Pop!AO68*10^6</f>
        <v>1.662063913229005E-2</v>
      </c>
      <c r="AH65" s="71">
        <f>ClC!AH65/Pop!AP68*10^6</f>
        <v>1.3836862098651082E-2</v>
      </c>
      <c r="AI65" s="71">
        <f>ClC!AI65/Pop!AQ68*10^6</f>
        <v>1.3303474894947298E-2</v>
      </c>
      <c r="AJ65" s="71">
        <f>ClC!AJ65/Pop!AR68*10^6</f>
        <v>1.1920216145703304E-2</v>
      </c>
      <c r="AK65" s="71">
        <f>ClC!AK65/Pop!AS68*10^6</f>
        <v>1.4150894041632164E-2</v>
      </c>
      <c r="AL65" s="71">
        <f>ClC!AL65/Pop!AT68*10^6</f>
        <v>1.2241388983856237E-2</v>
      </c>
      <c r="AM65" s="71">
        <f>ClC!AM65/Pop!AU68*10^6</f>
        <v>1.2889812831174055E-2</v>
      </c>
      <c r="AN65" s="71">
        <f>ClC!AN65/Pop!AV68*10^6</f>
        <v>1.3107697130421973E-2</v>
      </c>
      <c r="AO65" s="71">
        <f>ClC!AO65/Pop!AW68*10^6</f>
        <v>1.3152876591178756E-2</v>
      </c>
      <c r="AP65" s="71">
        <f>ClC!AP65/Pop!AX68*10^6</f>
        <v>1.2636419455202191E-2</v>
      </c>
      <c r="AQ65" s="71">
        <f>ClC!AQ65/Pop!AY68*10^6</f>
        <v>1.1747078323972489E-2</v>
      </c>
      <c r="AR65" s="71">
        <f>ClC!AR65/Pop!AZ68*10^6</f>
        <v>1.0488970686251988E-2</v>
      </c>
      <c r="AS65" s="71">
        <f>ClC!AS65/Pop!BA68*10^6</f>
        <v>9.281286310816832E-3</v>
      </c>
      <c r="AT65" s="71">
        <f>ClC!AT65/Pop!BB68*10^6</f>
        <v>8.0927427825631809E-3</v>
      </c>
      <c r="AU65" s="71">
        <f>ClC!AU65/Pop!BC68*10^6</f>
        <v>5.9604348528492961E-3</v>
      </c>
      <c r="AV65" s="71">
        <f>ClC!AV65/Pop!BD68*10^6</f>
        <v>5.8361834158009518E-3</v>
      </c>
      <c r="AW65" s="71">
        <f>ClC!AW65/Pop!BE68*10^6</f>
        <v>5.229923915580529E-3</v>
      </c>
      <c r="AX65" s="71">
        <f>ClC!AX65/Pop!BF68*10^6</f>
        <v>2.1224369751611017E-3</v>
      </c>
      <c r="AY65" s="71">
        <f>ClC!AY65/Pop!BG68*10^6</f>
        <v>8.21564759057496E-3</v>
      </c>
      <c r="AZ65" s="10"/>
      <c r="BA65" s="11"/>
    </row>
    <row r="66" spans="1:53">
      <c r="A66" t="s">
        <v>105</v>
      </c>
      <c r="B66" s="71">
        <f>ClC!B66/Pop!J249*10^6</f>
        <v>1.2432936668011294</v>
      </c>
      <c r="C66" s="71">
        <f>ClC!C66/Pop!K249*10^6</f>
        <v>1.2011193277639287</v>
      </c>
      <c r="D66" s="71">
        <f>ClC!D66/Pop!L249*10^6</f>
        <v>1.2096241810480171</v>
      </c>
      <c r="E66" s="71">
        <f>ClC!E66/Pop!M249*10^6</f>
        <v>1.2394509108137093</v>
      </c>
      <c r="F66" s="71">
        <f>ClC!F66/Pop!N249*10^6</f>
        <v>1.2250768327731487</v>
      </c>
      <c r="G66" s="71">
        <f>ClC!G66/Pop!O249*10^6</f>
        <v>1.2383755150088287</v>
      </c>
      <c r="H66" s="71">
        <f>ClC!H66/Pop!P249*10^6</f>
        <v>1.2941035804354082</v>
      </c>
      <c r="I66" s="71">
        <f>ClC!I66/Pop!Q249*10^6</f>
        <v>1.2737449625346511</v>
      </c>
      <c r="J66" s="71">
        <f>ClC!J66/Pop!R249*10^6</f>
        <v>1.3264487862047909</v>
      </c>
      <c r="K66" s="71">
        <f>ClC!K66/Pop!S249*10^6</f>
        <v>1.3588601139065053</v>
      </c>
      <c r="L66" s="71">
        <f>ClC!L66/Pop!T249*10^6</f>
        <v>1.4187377920807303</v>
      </c>
      <c r="M66" s="71">
        <f>ClC!M66/Pop!U249*10^6</f>
        <v>1.4577583890360983</v>
      </c>
      <c r="N66" s="71">
        <f>ClC!N66/Pop!V249*10^6</f>
        <v>1.4787212639771559</v>
      </c>
      <c r="O66" s="71">
        <f>ClC!O66/Pop!W249*10^6</f>
        <v>1.4062435849715802</v>
      </c>
      <c r="P66" s="71">
        <f>ClC!P66/Pop!X249*10^6</f>
        <v>1.4673327346582372</v>
      </c>
      <c r="Q66" s="71">
        <f>ClC!Q66/Pop!Y249*10^6</f>
        <v>1.5488565906734406</v>
      </c>
      <c r="R66" s="71">
        <f>ClC!R66/Pop!Z249*10^6</f>
        <v>1.7920179872061683</v>
      </c>
      <c r="S66" s="71">
        <f>ClC!S66/Pop!AA249*10^6</f>
        <v>1.9160160178447285</v>
      </c>
      <c r="T66" s="71">
        <f>ClC!T66/Pop!AB249*10^6</f>
        <v>1.8967889248553256</v>
      </c>
      <c r="U66" s="71">
        <f>ClC!U66/Pop!AC249*10^6</f>
        <v>1.9914930812194354</v>
      </c>
      <c r="V66" s="71">
        <f>ClC!V66/Pop!AD249*10^6</f>
        <v>1.9927286511421565</v>
      </c>
      <c r="W66" s="71">
        <f>ClC!W66/Pop!AE249*10^6</f>
        <v>1.9692814397942611</v>
      </c>
      <c r="X66" s="71">
        <f>ClC!X66/Pop!AF249*10^6</f>
        <v>1.9544390084747338</v>
      </c>
      <c r="Y66" s="71">
        <f>ClC!Y66/Pop!AG249*10^6</f>
        <v>2.0647586837040177</v>
      </c>
      <c r="Z66" s="71">
        <f>ClC!Z66/Pop!AH249*10^6</f>
        <v>1.8843965915993015</v>
      </c>
      <c r="AA66" s="71">
        <f>ClC!AA66/Pop!AI249*10^6</f>
        <v>1.9124171385779998</v>
      </c>
      <c r="AB66" s="71">
        <f>ClC!AB66/Pop!AJ249*10^6</f>
        <v>1.839552759092751</v>
      </c>
      <c r="AC66" s="71">
        <f>ClC!AC66/Pop!AK249*10^6</f>
        <v>1.8084376540855527</v>
      </c>
      <c r="AD66" s="71">
        <f>ClC!AD66/Pop!AL249*10^6</f>
        <v>1.7776352125808046</v>
      </c>
      <c r="AE66" s="71">
        <f>ClC!AE66/Pop!AM249*10^6</f>
        <v>1.7959774682231719</v>
      </c>
      <c r="AF66" s="71">
        <f>ClC!AF66/Pop!AN249*10^6</f>
        <v>1.8236836809110379</v>
      </c>
      <c r="AG66" s="71">
        <f>ClC!AG66/Pop!AO249*10^6</f>
        <v>1.8110535664909519</v>
      </c>
      <c r="AH66" s="71">
        <f>ClC!AH66/Pop!AP249*10^6</f>
        <v>1.8091194207423495</v>
      </c>
      <c r="AI66" s="71">
        <f>ClC!AI66/Pop!AQ249*10^6</f>
        <v>1.714015053326654</v>
      </c>
      <c r="AJ66" s="71">
        <f>ClC!AJ66/Pop!AR249*10^6</f>
        <v>1.7481953943565345</v>
      </c>
      <c r="AK66" s="71">
        <f>ClC!AK66/Pop!AS249*10^6</f>
        <v>1.6961724558281659</v>
      </c>
      <c r="AL66" s="71">
        <f>ClC!AL66/Pop!AT249*10^6</f>
        <v>1.6677549666230251</v>
      </c>
      <c r="AM66" s="71">
        <f>ClC!AM66/Pop!AU249*10^6</f>
        <v>1.5642663140493425</v>
      </c>
      <c r="AN66" s="71">
        <f>ClC!AN66/Pop!AV249*10^6</f>
        <v>1.7171924280065045</v>
      </c>
      <c r="AO66" s="71">
        <f>ClC!AO66/Pop!AW249*10^6</f>
        <v>1.858814254995059</v>
      </c>
      <c r="AP66" s="71">
        <f>ClC!AP66/Pop!AX249*10^6</f>
        <v>1.6918935760228393</v>
      </c>
      <c r="AQ66" s="71">
        <f>ClC!AQ66/Pop!AY249*10^6</f>
        <v>1.6987166941482212</v>
      </c>
      <c r="AR66" s="71">
        <f>ClC!AR66/Pop!AZ249*10^6</f>
        <v>1.7188868839369129</v>
      </c>
      <c r="AS66" s="71">
        <f>ClC!AS66/Pop!BA249*10^6</f>
        <v>1.8900563203417085</v>
      </c>
      <c r="AT66" s="71">
        <f>ClC!AT66/Pop!BB249*10^6</f>
        <v>1.8732697758067216</v>
      </c>
      <c r="AU66" s="71">
        <f>ClC!AU66/Pop!BC249*10^6</f>
        <v>1.8264583338306564</v>
      </c>
      <c r="AV66" s="71">
        <f>ClC!AV66/Pop!BD249*10^6</f>
        <v>1.7535535059518195</v>
      </c>
      <c r="AW66" s="71">
        <f>ClC!AW66/Pop!BE249*10^6</f>
        <v>1.6876631811373324</v>
      </c>
      <c r="AX66" s="71">
        <f>ClC!AX66/Pop!BF249*10^6</f>
        <v>1.6680077737573575</v>
      </c>
      <c r="AY66" s="71">
        <f>ClC!AY66/Pop!BG249*10^6</f>
        <v>1.6560635941846198</v>
      </c>
      <c r="AZ66" s="10"/>
      <c r="BA66" s="11"/>
    </row>
    <row r="67" spans="1:53">
      <c r="A67" t="s">
        <v>56</v>
      </c>
      <c r="B67" s="42"/>
      <c r="C67" s="42"/>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2"/>
      <c r="AG67" s="42"/>
      <c r="AH67" s="42"/>
      <c r="AI67" s="42"/>
      <c r="AJ67" s="42"/>
      <c r="AK67" s="42"/>
      <c r="AL67" s="42"/>
      <c r="AM67" s="42"/>
      <c r="AN67" s="42"/>
      <c r="AO67" s="42"/>
      <c r="AP67" s="42"/>
      <c r="AQ67" s="42"/>
      <c r="AR67" s="42"/>
      <c r="AS67" s="42"/>
      <c r="AT67" s="42"/>
      <c r="AU67" s="42"/>
      <c r="AV67" s="42"/>
      <c r="AW67" s="42"/>
      <c r="AX67" s="42"/>
      <c r="AY67" s="42"/>
      <c r="AZ67" s="10"/>
      <c r="BA67" s="11"/>
    </row>
    <row r="68" spans="1:53">
      <c r="A68" s="17" t="s">
        <v>57</v>
      </c>
      <c r="B68" s="72"/>
      <c r="C68" s="72"/>
      <c r="D68" s="72"/>
      <c r="E68" s="72"/>
      <c r="F68" s="72"/>
      <c r="G68" s="72"/>
      <c r="H68" s="72"/>
      <c r="I68" s="72"/>
      <c r="J68" s="72"/>
      <c r="K68" s="72"/>
      <c r="L68" s="72"/>
      <c r="M68" s="72"/>
      <c r="N68" s="72"/>
      <c r="O68" s="72"/>
      <c r="P68" s="72"/>
      <c r="Q68" s="72"/>
      <c r="R68" s="72"/>
      <c r="S68" s="72"/>
      <c r="T68" s="72"/>
      <c r="U68" s="72"/>
      <c r="V68" s="72"/>
      <c r="W68" s="72"/>
      <c r="X68" s="72"/>
      <c r="Y68" s="72"/>
      <c r="Z68" s="72"/>
      <c r="AA68" s="72"/>
      <c r="AB68" s="72"/>
      <c r="AC68" s="72"/>
      <c r="AD68" s="72"/>
      <c r="AE68" s="72"/>
      <c r="AF68" s="72"/>
      <c r="AG68" s="72"/>
      <c r="AH68" s="72"/>
      <c r="AI68" s="72"/>
      <c r="AJ68" s="72"/>
      <c r="AK68" s="72"/>
      <c r="AL68" s="72"/>
      <c r="AM68" s="72"/>
      <c r="AN68" s="72"/>
      <c r="AO68" s="72"/>
      <c r="AP68" s="72"/>
      <c r="AQ68" s="72"/>
      <c r="AR68" s="72"/>
      <c r="AS68" s="72"/>
      <c r="AT68" s="72"/>
      <c r="AU68" s="72"/>
      <c r="AV68" s="72"/>
      <c r="AW68" s="72"/>
      <c r="AX68" s="72"/>
      <c r="AY68" s="72"/>
      <c r="AZ68" s="15"/>
      <c r="BA68" s="16"/>
    </row>
    <row r="69" spans="1:53">
      <c r="B69" s="42"/>
      <c r="C69" s="8"/>
      <c r="D69" s="8"/>
      <c r="E69" s="8"/>
      <c r="F69" s="8"/>
      <c r="G69" s="8"/>
      <c r="H69" s="8"/>
      <c r="I69" s="8"/>
      <c r="J69" s="8"/>
      <c r="K69" s="8"/>
      <c r="L69" s="8"/>
      <c r="M69" s="8"/>
      <c r="N69" s="8"/>
      <c r="O69" s="8"/>
      <c r="P69" s="8"/>
      <c r="Q69" s="8"/>
      <c r="R69" s="8"/>
      <c r="S69" s="8"/>
      <c r="T69" s="8"/>
      <c r="U69" s="8"/>
      <c r="V69" s="8"/>
      <c r="W69" s="8"/>
      <c r="X69" s="8"/>
      <c r="Y69" s="8"/>
      <c r="Z69" s="8"/>
      <c r="AA69" s="8"/>
      <c r="AB69" s="8"/>
      <c r="AC69" s="8"/>
      <c r="AD69" s="8"/>
      <c r="AE69" s="8"/>
      <c r="AF69" s="8"/>
      <c r="AG69" s="8"/>
      <c r="AH69" s="8"/>
      <c r="AI69" s="8"/>
      <c r="AJ69" s="8"/>
      <c r="AK69" s="8"/>
      <c r="AL69" s="8"/>
      <c r="AM69" s="8"/>
      <c r="AN69" s="8"/>
      <c r="AO69" s="8"/>
      <c r="AP69" s="8"/>
      <c r="AQ69" s="8"/>
      <c r="AR69" s="8"/>
      <c r="AS69" s="8"/>
      <c r="AT69" s="8"/>
      <c r="AU69" s="8"/>
      <c r="AV69" s="8"/>
      <c r="AW69" s="8"/>
      <c r="AX69" s="8"/>
      <c r="AY69" s="9"/>
      <c r="AZ69" s="10"/>
      <c r="BA69" s="11"/>
    </row>
    <row r="70" spans="1:53">
      <c r="A70" t="s">
        <v>58</v>
      </c>
      <c r="B70" s="71">
        <f>ClC!B70/Pop!J16*10^6</f>
        <v>1.4055096406172727</v>
      </c>
      <c r="C70" s="71">
        <f>ClC!C70/Pop!K16*10^6</f>
        <v>1.4246239020548022</v>
      </c>
      <c r="D70" s="71">
        <f>ClC!D70/Pop!L16*10^6</f>
        <v>1.4480759115639037</v>
      </c>
      <c r="E70" s="71">
        <f>ClC!E70/Pop!M16*10^6</f>
        <v>1.4597419501707471</v>
      </c>
      <c r="F70" s="71">
        <f>ClC!F70/Pop!N16*10^6</f>
        <v>1.4670354259385956</v>
      </c>
      <c r="G70" s="71">
        <f>ClC!G70/Pop!O16*10^6</f>
        <v>1.4423183800082753</v>
      </c>
      <c r="H70" s="71">
        <f>ClC!H70/Pop!P16*10^6</f>
        <v>1.3872385738413078</v>
      </c>
      <c r="I70" s="71">
        <f>ClC!I70/Pop!Q16*10^6</f>
        <v>1.4186369415173028</v>
      </c>
      <c r="J70" s="71">
        <f>ClC!J70/Pop!R16*10^6</f>
        <v>1.4645740675752619</v>
      </c>
      <c r="K70" s="71">
        <f>ClC!K70/Pop!S16*10^6</f>
        <v>1.5083231486573998</v>
      </c>
      <c r="L70" s="71">
        <f>ClC!L70/Pop!T16*10^6</f>
        <v>1.5544287493607574</v>
      </c>
      <c r="M70" s="71">
        <f>ClC!M70/Pop!U16*10^6</f>
        <v>1.600727514408252</v>
      </c>
      <c r="N70" s="71">
        <f>ClC!N70/Pop!V16*10^6</f>
        <v>1.6513513780862106</v>
      </c>
      <c r="O70" s="71">
        <f>ClC!O70/Pop!W16*10^6</f>
        <v>1.6696614853140408</v>
      </c>
      <c r="P70" s="71">
        <f>ClC!P70/Pop!X16*10^6</f>
        <v>1.7233211866133389</v>
      </c>
      <c r="Q70" s="71">
        <f>ClC!Q70/Pop!Y16*10^6</f>
        <v>1.775899591784849</v>
      </c>
      <c r="R70" s="71">
        <f>ClC!R70/Pop!Z16*10^6</f>
        <v>1.7971486833934547</v>
      </c>
      <c r="S70" s="71">
        <f>ClC!S70/Pop!AA16*10^6</f>
        <v>1.7636327923099158</v>
      </c>
      <c r="T70" s="71">
        <f>ClC!T70/Pop!AB16*10^6</f>
        <v>1.7241083924050817</v>
      </c>
      <c r="U70" s="71">
        <f>ClC!U70/Pop!AC16*10^6</f>
        <v>1.810041632188832</v>
      </c>
      <c r="V70" s="71">
        <f>ClC!V70/Pop!AD16*10^6</f>
        <v>1.8767038689656046</v>
      </c>
      <c r="W70" s="71">
        <f>ClC!W70/Pop!AE16*10^6</f>
        <v>1.9252760263610724</v>
      </c>
      <c r="X70" s="71">
        <f>ClC!X70/Pop!AF16*10^6</f>
        <v>1.9899783880241395</v>
      </c>
      <c r="Y70" s="71">
        <f>ClC!Y70/Pop!AG16*10^6</f>
        <v>2.0769490501184111</v>
      </c>
      <c r="Z70" s="71">
        <f>ClC!Z70/Pop!AH16*10^6</f>
        <v>2.1355333053924732</v>
      </c>
      <c r="AA70" s="71">
        <f>ClC!AA70/Pop!AI16*10^6</f>
        <v>2.152985295134016</v>
      </c>
      <c r="AB70" s="71">
        <f>ClC!AB70/Pop!AJ16*10^6</f>
        <v>2.1962311804890304</v>
      </c>
      <c r="AC70" s="71">
        <f>ClC!AC70/Pop!AK16*10^6</f>
        <v>2.1963174372809204</v>
      </c>
      <c r="AD70" s="71">
        <f>ClC!AD70/Pop!AL16*10^6</f>
        <v>2.1911374284063618</v>
      </c>
      <c r="AE70" s="71">
        <f>ClC!AE70/Pop!AM16*10^6</f>
        <v>2.2121353558584653</v>
      </c>
      <c r="AF70" s="71">
        <f>ClC!AF70/Pop!AN16*10^6</f>
        <v>2.2607027409815075</v>
      </c>
      <c r="AG70" s="71">
        <f>ClC!AG70/Pop!AO16*10^6</f>
        <v>2.3233810240048496</v>
      </c>
      <c r="AH70" s="71">
        <f>ClC!AH70/Pop!AP16*10^6</f>
        <v>2.4109020316624781</v>
      </c>
      <c r="AI70" s="71">
        <f>ClC!AI70/Pop!AQ16*10^6</f>
        <v>2.4989678856015445</v>
      </c>
      <c r="AJ70" s="71">
        <f>ClC!AJ70/Pop!AR16*10^6</f>
        <v>2.5051732562028848</v>
      </c>
      <c r="AK70" s="71">
        <f>ClC!AK70/Pop!AS16*10^6</f>
        <v>2.4925494439756384</v>
      </c>
      <c r="AL70" s="71">
        <f>ClC!AL70/Pop!AT16*10^6</f>
        <v>2.5214455418385771</v>
      </c>
      <c r="AM70" s="71">
        <f>ClC!AM70/Pop!AU16*10^6</f>
        <v>2.618727191859918</v>
      </c>
      <c r="AN70" s="71">
        <f>ClC!AN70/Pop!AV16*10^6</f>
        <v>2.4747517963816863</v>
      </c>
      <c r="AO70" s="71">
        <f>ClC!AO70/Pop!AW16*10^6</f>
        <v>2.5213941834689226</v>
      </c>
      <c r="AP70" s="71">
        <f>ClC!AP70/Pop!AX16*10^6</f>
        <v>2.6409528394289277</v>
      </c>
      <c r="AQ70" s="71">
        <f>ClC!AQ70/Pop!AY16*10^6</f>
        <v>2.7351484129294859</v>
      </c>
      <c r="AR70" s="71">
        <f>ClC!AR70/Pop!AZ16*10^6</f>
        <v>2.6358092478159461</v>
      </c>
      <c r="AS70" s="71">
        <f>ClC!AS70/Pop!BA16*10^6</f>
        <v>2.606358200809781</v>
      </c>
      <c r="AT70" s="71">
        <f>ClC!AT70/Pop!BB16*10^6</f>
        <v>2.4628226179517232</v>
      </c>
      <c r="AU70" s="71">
        <f>ClC!AU70/Pop!BC16*10^6</f>
        <v>2.2988560107301645</v>
      </c>
      <c r="AV70" s="71">
        <f>ClC!AV70/Pop!BD16*10^6</f>
        <v>2.248275019434133</v>
      </c>
      <c r="AW70" s="71">
        <f>ClC!AW70/Pop!BE16*10^6</f>
        <v>2.0798949568976837</v>
      </c>
      <c r="AX70" s="71">
        <f>ClC!AX70/Pop!BF16*10^6</f>
        <v>1.9434674853846006</v>
      </c>
      <c r="AY70" s="71">
        <f>ClC!AY70/Pop!BG16*10^6</f>
        <v>1.8646504954790943</v>
      </c>
      <c r="AZ70" s="10"/>
      <c r="BA70" s="11"/>
    </row>
    <row r="71" spans="1:53">
      <c r="A71" t="s">
        <v>106</v>
      </c>
      <c r="B71" s="71">
        <f>ClC!B71/Pop!J23*10^6</f>
        <v>0</v>
      </c>
      <c r="C71" s="71">
        <f>ClC!C71/Pop!K23*10^6</f>
        <v>0</v>
      </c>
      <c r="D71" s="71">
        <f>ClC!D71/Pop!L23*10^6</f>
        <v>0</v>
      </c>
      <c r="E71" s="71">
        <f>ClC!E71/Pop!M23*10^6</f>
        <v>0</v>
      </c>
      <c r="F71" s="71">
        <f>ClC!F71/Pop!N23*10^6</f>
        <v>0</v>
      </c>
      <c r="G71" s="71">
        <f>ClC!G71/Pop!O23*10^6</f>
        <v>0</v>
      </c>
      <c r="H71" s="71">
        <f>ClC!H71/Pop!P23*10^6</f>
        <v>0</v>
      </c>
      <c r="I71" s="71">
        <f>ClC!I71/Pop!Q23*10^6</f>
        <v>1.3761776196051507E-3</v>
      </c>
      <c r="J71" s="71">
        <f>ClC!J71/Pop!R23*10^6</f>
        <v>1.7623462403882218E-3</v>
      </c>
      <c r="K71" s="71">
        <f>ClC!K71/Pop!S23*10^6</f>
        <v>1.5464369234152887E-3</v>
      </c>
      <c r="L71" s="71">
        <f>ClC!L71/Pop!T23*10^6</f>
        <v>1.7544560692832176E-3</v>
      </c>
      <c r="M71" s="71">
        <f>ClC!M71/Pop!U23*10^6</f>
        <v>1.6865439815156975E-3</v>
      </c>
      <c r="N71" s="71">
        <f>ClC!N71/Pop!V23*10^6</f>
        <v>1.7234822153870193E-3</v>
      </c>
      <c r="O71" s="71">
        <f>ClC!O71/Pop!W23*10^6</f>
        <v>1.6244656904918775E-3</v>
      </c>
      <c r="P71" s="71">
        <f>ClC!P71/Pop!X23*10^6</f>
        <v>1.1624682420309927E-3</v>
      </c>
      <c r="Q71" s="71">
        <f>ClC!Q71/Pop!Y23*10^6</f>
        <v>1.5240122385065389E-3</v>
      </c>
      <c r="R71" s="71">
        <f>ClC!R71/Pop!Z23*10^6</f>
        <v>1.5311081340095697E-3</v>
      </c>
      <c r="S71" s="71">
        <f>ClC!S71/Pop!AA23*10^6</f>
        <v>1.8050914012107016E-3</v>
      </c>
      <c r="T71" s="71">
        <f>ClC!T71/Pop!AB23*10^6</f>
        <v>9.8660473147732107E-4</v>
      </c>
      <c r="U71" s="71">
        <f>ClC!U71/Pop!AC23*10^6</f>
        <v>3.8648606209793033E-4</v>
      </c>
      <c r="V71" s="71">
        <f>ClC!V71/Pop!AD23*10^6</f>
        <v>5.2679572244453598E-4</v>
      </c>
      <c r="W71" s="71">
        <f>ClC!W71/Pop!AE23*10^6</f>
        <v>7.7445716361259481E-4</v>
      </c>
      <c r="X71" s="71">
        <f>ClC!X71/Pop!AF23*10^6</f>
        <v>1.1818733797509349E-3</v>
      </c>
      <c r="Y71" s="71">
        <f>ClC!Y71/Pop!AG23*10^6</f>
        <v>1.1907177478891527E-3</v>
      </c>
      <c r="Z71" s="71">
        <f>ClC!Z71/Pop!AH23*10^6</f>
        <v>1.2088908097035557E-3</v>
      </c>
      <c r="AA71" s="71">
        <f>ClC!AA71/Pop!AI23*10^6</f>
        <v>2.6513652134241435E-3</v>
      </c>
      <c r="AB71" s="71">
        <f>ClC!AB71/Pop!AJ23*10^6</f>
        <v>8.2941909725859568E-4</v>
      </c>
      <c r="AC71" s="71">
        <f>ClC!AC71/Pop!AK23*10^6</f>
        <v>7.5684226629605072E-4</v>
      </c>
      <c r="AD71" s="71">
        <f>ClC!AD71/Pop!AL23*10^6</f>
        <v>2.7326654381660664E-4</v>
      </c>
      <c r="AE71" s="71">
        <f>ClC!AE71/Pop!AM23*10^6</f>
        <v>2.5018610826967752E-4</v>
      </c>
      <c r="AF71" s="71">
        <f>ClC!AF71/Pop!AN23*10^6</f>
        <v>2.7105129601023977E-3</v>
      </c>
      <c r="AG71" s="71">
        <f>ClC!AG71/Pop!AO23*10^6</f>
        <v>1.4547002538881741E-3</v>
      </c>
      <c r="AH71" s="71">
        <f>ClC!AH71/Pop!AP23*10^6</f>
        <v>2.6138161775265752E-3</v>
      </c>
      <c r="AI71" s="71">
        <f>ClC!AI71/Pop!AQ23*10^6</f>
        <v>7.3710317327433826E-4</v>
      </c>
      <c r="AJ71" s="71">
        <f>ClC!AJ71/Pop!AR23*10^6</f>
        <v>3.5729189613123793E-4</v>
      </c>
      <c r="AK71" s="71">
        <f>ClC!AK71/Pop!AS23*10^6</f>
        <v>2.5136970016599314E-3</v>
      </c>
      <c r="AL71" s="71">
        <f>ClC!AL71/Pop!AT23*10^6</f>
        <v>2.6163125863831664E-3</v>
      </c>
      <c r="AM71" s="71">
        <f>ClC!AM71/Pop!AU23*10^6</f>
        <v>2.6793227400301739E-3</v>
      </c>
      <c r="AN71" s="71">
        <f>ClC!AN71/Pop!AV23*10^6</f>
        <v>2.518034356868845E-3</v>
      </c>
      <c r="AO71" s="71">
        <f>ClC!AO71/Pop!AW23*10^6</f>
        <v>2.4850226619156633E-3</v>
      </c>
      <c r="AP71" s="71">
        <f>ClC!AP71/Pop!AX23*10^6</f>
        <v>3.358287766907179E-3</v>
      </c>
      <c r="AQ71" s="71">
        <f>ClC!AQ71/Pop!AY23*10^6</f>
        <v>3.251881234006492E-3</v>
      </c>
      <c r="AR71" s="71">
        <f>ClC!AR71/Pop!AZ23*10^6</f>
        <v>4.2157628231481968E-3</v>
      </c>
      <c r="AS71" s="71">
        <f>ClC!AS71/Pop!BA23*10^6</f>
        <v>4.3237052780900325E-3</v>
      </c>
      <c r="AT71" s="71">
        <f>ClC!AT71/Pop!BB23*10^6</f>
        <v>5.169912130705839E-3</v>
      </c>
      <c r="AU71" s="71">
        <f>ClC!AU71/Pop!BC23*10^6</f>
        <v>5.3358211143084786E-3</v>
      </c>
      <c r="AV71" s="71">
        <f>ClC!AV71/Pop!BD23*10^6</f>
        <v>4.7521077651318253E-3</v>
      </c>
      <c r="AW71" s="71">
        <f>ClC!AW71/Pop!BE23*10^6</f>
        <v>5.8097074633878774E-3</v>
      </c>
      <c r="AX71" s="71">
        <f>ClC!AX71/Pop!BF23*10^6</f>
        <v>6.0738663081929198E-3</v>
      </c>
      <c r="AY71" s="71">
        <f>ClC!AY71/Pop!BG23*10^6</f>
        <v>6.3665870172360563E-3</v>
      </c>
      <c r="AZ71" s="10"/>
      <c r="BA71" s="11"/>
    </row>
    <row r="72" spans="1:53">
      <c r="A72" t="s">
        <v>60</v>
      </c>
      <c r="B72" s="71">
        <f>ClC!B72/Pop!J43*10^6</f>
        <v>0.15998657689968332</v>
      </c>
      <c r="C72" s="71">
        <f>ClC!C72/Pop!K43*10^6</f>
        <v>0.16644003263530052</v>
      </c>
      <c r="D72" s="71">
        <f>ClC!D72/Pop!L43*10^6</f>
        <v>0.14419190245841892</v>
      </c>
      <c r="E72" s="71">
        <f>ClC!E72/Pop!M43*10^6</f>
        <v>0.13943009128351991</v>
      </c>
      <c r="F72" s="71">
        <f>ClC!F72/Pop!N43*10^6</f>
        <v>0.16382023177664018</v>
      </c>
      <c r="G72" s="71">
        <f>ClC!G72/Pop!O43*10^6</f>
        <v>0.20275810659709159</v>
      </c>
      <c r="H72" s="71">
        <f>ClC!H72/Pop!P43*10^6</f>
        <v>0.22744484933510087</v>
      </c>
      <c r="I72" s="71">
        <f>ClC!I72/Pop!Q43*10^6</f>
        <v>0.23469600825957332</v>
      </c>
      <c r="J72" s="71">
        <f>ClC!J72/Pop!R43*10^6</f>
        <v>0.23240243100437671</v>
      </c>
      <c r="K72" s="71">
        <f>ClC!K72/Pop!S43*10^6</f>
        <v>0.22524573776864554</v>
      </c>
      <c r="L72" s="71">
        <f>ClC!L72/Pop!T43*10^6</f>
        <v>0.24941755465710744</v>
      </c>
      <c r="M72" s="71">
        <f>ClC!M72/Pop!U43*10^6</f>
        <v>0.25158888345680869</v>
      </c>
      <c r="N72" s="71">
        <f>ClC!N72/Pop!V43*10^6</f>
        <v>0.27300719165195902</v>
      </c>
      <c r="O72" s="71">
        <f>ClC!O72/Pop!W43*10^6</f>
        <v>0.29578576919255467</v>
      </c>
      <c r="P72" s="71">
        <f>ClC!P72/Pop!X43*10^6</f>
        <v>0.30193858648820082</v>
      </c>
      <c r="Q72" s="71">
        <f>ClC!Q72/Pop!Y43*10^6</f>
        <v>0.31045554836506956</v>
      </c>
      <c r="R72" s="71">
        <f>ClC!R72/Pop!Z43*10^6</f>
        <v>0.30438711017874204</v>
      </c>
      <c r="S72" s="71">
        <f>ClC!S72/Pop!AA43*10^6</f>
        <v>0.31746393920466276</v>
      </c>
      <c r="T72" s="71">
        <f>ClC!T72/Pop!AB43*10^6</f>
        <v>0.33519828790884387</v>
      </c>
      <c r="U72" s="71">
        <f>ClC!U72/Pop!AC43*10^6</f>
        <v>0.36046100740240539</v>
      </c>
      <c r="V72" s="71">
        <f>ClC!V72/Pop!AD43*10^6</f>
        <v>0.38711627721114233</v>
      </c>
      <c r="W72" s="71">
        <f>ClC!W72/Pop!AE43*10^6</f>
        <v>0.40213172226961258</v>
      </c>
      <c r="X72" s="71">
        <f>ClC!X72/Pop!AF43*10^6</f>
        <v>0.42627321811565033</v>
      </c>
      <c r="Y72" s="71">
        <f>ClC!Y72/Pop!AG43*10^6</f>
        <v>0.44969274529560649</v>
      </c>
      <c r="Z72" s="71">
        <f>ClC!Z72/Pop!AH43*10^6</f>
        <v>0.46159872882492203</v>
      </c>
      <c r="AA72" s="71">
        <f>ClC!AA72/Pop!AI43*10^6</f>
        <v>0.46219761712848478</v>
      </c>
      <c r="AB72" s="71">
        <f>ClC!AB72/Pop!AJ43*10^6</f>
        <v>0.47879572203201226</v>
      </c>
      <c r="AC72" s="71">
        <f>ClC!AC72/Pop!AK43*10^6</f>
        <v>0.49456666695279622</v>
      </c>
      <c r="AD72" s="71">
        <f>ClC!AD72/Pop!AL43*10^6</f>
        <v>0.51259368062862687</v>
      </c>
      <c r="AE72" s="71">
        <f>ClC!AE72/Pop!AM43*10^6</f>
        <v>0.53734724185814231</v>
      </c>
      <c r="AF72" s="71">
        <f>ClC!AF72/Pop!AN43*10^6</f>
        <v>0.56536477169451926</v>
      </c>
      <c r="AG72" s="71">
        <f>ClC!AG72/Pop!AO43*10^6</f>
        <v>0.5688905917621444</v>
      </c>
      <c r="AH72" s="71">
        <f>ClC!AH72/Pop!AP43*10^6</f>
        <v>0.54924299900412576</v>
      </c>
      <c r="AI72" s="71">
        <f>ClC!AI72/Pop!AQ43*10^6</f>
        <v>0.5414580811395121</v>
      </c>
      <c r="AJ72" s="71">
        <f>ClC!AJ72/Pop!AR43*10^6</f>
        <v>0.55087807716715742</v>
      </c>
      <c r="AK72" s="71">
        <f>ClC!AK72/Pop!AS43*10^6</f>
        <v>0.55430657865037281</v>
      </c>
      <c r="AL72" s="71">
        <f>ClC!AL72/Pop!AT43*10^6</f>
        <v>0.57820762668553682</v>
      </c>
      <c r="AM72" s="71">
        <f>ClC!AM72/Pop!AU43*10^6</f>
        <v>0.63125251093408319</v>
      </c>
      <c r="AN72" s="71">
        <f>ClC!AN72/Pop!AV43*10^6</f>
        <v>0.74758755976404845</v>
      </c>
      <c r="AO72" s="71">
        <f>ClC!AO72/Pop!AW43*10^6</f>
        <v>0.86801973959840273</v>
      </c>
      <c r="AP72" s="71">
        <f>ClC!AP72/Pop!AX43*10^6</f>
        <v>1.0111322155063893</v>
      </c>
      <c r="AQ72" s="71">
        <f>ClC!AQ72/Pop!AY43*10^6</f>
        <v>1.1025990305258502</v>
      </c>
      <c r="AR72" s="71">
        <f>ClC!AR72/Pop!AZ43*10^6</f>
        <v>1.1936617667702341</v>
      </c>
      <c r="AS72" s="71">
        <f>ClC!AS72/Pop!BA43*10^6</f>
        <v>1.2067459116713333</v>
      </c>
      <c r="AT72" s="71">
        <f>ClC!AT72/Pop!BB43*10^6</f>
        <v>1.2612302082237805</v>
      </c>
      <c r="AU72" s="71">
        <f>ClC!AU72/Pop!BC43*10^6</f>
        <v>1.3013608082499504</v>
      </c>
      <c r="AV72" s="71">
        <f>ClC!AV72/Pop!BD43*10^6</f>
        <v>1.4105554685930677</v>
      </c>
      <c r="AW72" s="71">
        <f>ClC!AW72/Pop!BE43*10^6</f>
        <v>1.4233312257763595</v>
      </c>
      <c r="AX72" s="71">
        <f>ClC!AX72/Pop!BF43*10^6</f>
        <v>1.4448645139901797</v>
      </c>
      <c r="AY72" s="71">
        <f>ClC!AY72/Pop!BG43*10^6</f>
        <v>1.4383917113181408</v>
      </c>
      <c r="AZ72" s="10"/>
      <c r="BA72" s="11"/>
    </row>
    <row r="73" spans="1:53">
      <c r="A73" t="s">
        <v>107</v>
      </c>
      <c r="B73" s="71"/>
      <c r="C73" s="71"/>
      <c r="D73" s="71"/>
      <c r="E73" s="71"/>
      <c r="F73" s="71"/>
      <c r="G73" s="71"/>
      <c r="H73" s="71"/>
      <c r="I73" s="71"/>
      <c r="J73" s="71"/>
      <c r="K73" s="71"/>
      <c r="L73" s="71"/>
      <c r="M73" s="71"/>
      <c r="N73" s="71"/>
      <c r="O73" s="71"/>
      <c r="P73" s="71"/>
      <c r="Q73" s="71"/>
      <c r="R73" s="71"/>
      <c r="S73" s="71"/>
      <c r="T73" s="71"/>
      <c r="U73" s="71"/>
      <c r="V73" s="71"/>
      <c r="W73" s="71"/>
      <c r="X73" s="71"/>
      <c r="Y73" s="71"/>
      <c r="Z73" s="71"/>
      <c r="AA73" s="71"/>
      <c r="AB73" s="71"/>
      <c r="AC73" s="71"/>
      <c r="AD73" s="71"/>
      <c r="AE73" s="71"/>
      <c r="AF73" s="71"/>
      <c r="AG73" s="71"/>
      <c r="AH73" s="71"/>
      <c r="AI73" s="71"/>
      <c r="AJ73" s="71"/>
      <c r="AK73" s="71"/>
      <c r="AL73" s="71"/>
      <c r="AM73" s="71"/>
      <c r="AN73" s="71"/>
      <c r="AO73" s="71"/>
      <c r="AP73" s="71"/>
      <c r="AQ73" s="71"/>
      <c r="AR73" s="71"/>
      <c r="AS73" s="71"/>
      <c r="AT73" s="71"/>
      <c r="AU73" s="71"/>
      <c r="AV73" s="71"/>
      <c r="AW73" s="71"/>
      <c r="AX73" s="71"/>
      <c r="AY73" s="71"/>
      <c r="AZ73" s="10"/>
      <c r="BA73" s="11"/>
    </row>
    <row r="74" spans="1:53">
      <c r="A74" t="s">
        <v>61</v>
      </c>
      <c r="B74" s="71">
        <f>ClC!B74/Pop!J104*10^6</f>
        <v>7.1390212338212314E-2</v>
      </c>
      <c r="C74" s="71">
        <f>ClC!C74/Pop!K104*10^6</f>
        <v>6.9750462615764577E-2</v>
      </c>
      <c r="D74" s="71">
        <f>ClC!D74/Pop!L104*10^6</f>
        <v>6.9442750936991121E-2</v>
      </c>
      <c r="E74" s="71">
        <f>ClC!E74/Pop!M104*10^6</f>
        <v>7.0345066864387587E-2</v>
      </c>
      <c r="F74" s="71">
        <f>ClC!F74/Pop!N104*10^6</f>
        <v>7.3130180003114095E-2</v>
      </c>
      <c r="G74" s="71">
        <f>ClC!G74/Pop!O104*10^6</f>
        <v>6.7802621377303376E-2</v>
      </c>
      <c r="H74" s="71">
        <f>ClC!H74/Pop!P104*10^6</f>
        <v>6.7207539489713516E-2</v>
      </c>
      <c r="I74" s="71">
        <f>ClC!I74/Pop!Q104*10^6</f>
        <v>6.9357473625520305E-2</v>
      </c>
      <c r="J74" s="71">
        <f>ClC!J74/Pop!R104*10^6</f>
        <v>6.6858843618913824E-2</v>
      </c>
      <c r="K74" s="71">
        <f>ClC!K74/Pop!S104*10^6</f>
        <v>7.3727582559412114E-2</v>
      </c>
      <c r="L74" s="71">
        <f>ClC!L74/Pop!T104*10^6</f>
        <v>7.7437647829377926E-2</v>
      </c>
      <c r="M74" s="71">
        <f>ClC!M74/Pop!U104*10^6</f>
        <v>7.880120468989095E-2</v>
      </c>
      <c r="N74" s="71">
        <f>ClC!N74/Pop!V104*10^6</f>
        <v>8.0626385756875182E-2</v>
      </c>
      <c r="O74" s="71">
        <f>ClC!O74/Pop!W104*10^6</f>
        <v>7.6265494965746986E-2</v>
      </c>
      <c r="P74" s="71">
        <f>ClC!P74/Pop!X104*10^6</f>
        <v>7.9186906539059757E-2</v>
      </c>
      <c r="Q74" s="71">
        <f>ClC!Q74/Pop!Y104*10^6</f>
        <v>8.1339588118117367E-2</v>
      </c>
      <c r="R74" s="71">
        <f>ClC!R74/Pop!Z104*10^6</f>
        <v>8.8638645739761324E-2</v>
      </c>
      <c r="S74" s="71">
        <f>ClC!S74/Pop!AA104*10^6</f>
        <v>8.6350820566630182E-2</v>
      </c>
      <c r="T74" s="71">
        <f>ClC!T74/Pop!AB104*10^6</f>
        <v>8.8521603595398443E-2</v>
      </c>
      <c r="U74" s="71">
        <f>ClC!U74/Pop!AC104*10^6</f>
        <v>9.0835294387846377E-2</v>
      </c>
      <c r="V74" s="71">
        <f>ClC!V74/Pop!AD104*10^6</f>
        <v>9.2757059219718413E-2</v>
      </c>
      <c r="W74" s="71">
        <f>ClC!W74/Pop!AE104*10^6</f>
        <v>9.7560959775457756E-2</v>
      </c>
      <c r="X74" s="71">
        <f>ClC!X74/Pop!AF104*10^6</f>
        <v>0.10513720556945086</v>
      </c>
      <c r="Y74" s="71">
        <f>ClC!Y74/Pop!AG104*10^6</f>
        <v>0.10977581116698001</v>
      </c>
      <c r="Z74" s="71">
        <f>ClC!Z74/Pop!AH104*10^6</f>
        <v>0.11721691372862622</v>
      </c>
      <c r="AA74" s="71">
        <f>ClC!AA74/Pop!AI104*10^6</f>
        <v>0.10964543368907623</v>
      </c>
      <c r="AB74" s="71">
        <f>ClC!AB74/Pop!AJ104*10^6</f>
        <v>0.11452918113088002</v>
      </c>
      <c r="AC74" s="71">
        <f>ClC!AC74/Pop!AK104*10^6</f>
        <v>0.11938552012715803</v>
      </c>
      <c r="AD74" s="71">
        <f>ClC!AD74/Pop!AL104*10^6</f>
        <v>0.12169850862905328</v>
      </c>
      <c r="AE74" s="71">
        <f>ClC!AE74/Pop!AM104*10^6</f>
        <v>0.12288196684069344</v>
      </c>
      <c r="AF74" s="71">
        <f>ClC!AF74/Pop!AN104*10^6</f>
        <v>0.13004077464886998</v>
      </c>
      <c r="AG74" s="71">
        <f>ClC!AG74/Pop!AO104*10^6</f>
        <v>0.13723702204005603</v>
      </c>
      <c r="AH74" s="71">
        <f>ClC!AH74/Pop!AP104*10^6</f>
        <v>0.13619612118351332</v>
      </c>
      <c r="AI74" s="71">
        <f>ClC!AI74/Pop!AQ104*10^6</f>
        <v>0.13386871029482308</v>
      </c>
      <c r="AJ74" s="71">
        <f>ClC!AJ74/Pop!AR104*10^6</f>
        <v>0.13116444535047886</v>
      </c>
      <c r="AK74" s="71">
        <f>ClC!AK74/Pop!AS104*10^6</f>
        <v>0.13692055636667291</v>
      </c>
      <c r="AL74" s="71">
        <f>ClC!AL74/Pop!AT104*10^6</f>
        <v>0.13545183635244645</v>
      </c>
      <c r="AM74" s="71">
        <f>ClC!AM74/Pop!AU104*10^6</f>
        <v>0.13928547374427683</v>
      </c>
      <c r="AN74" s="71">
        <f>ClC!AN74/Pop!AV104*10^6</f>
        <v>0.14147072840488115</v>
      </c>
      <c r="AO74" s="71">
        <f>ClC!AO74/Pop!AW104*10^6</f>
        <v>0.15292569471116074</v>
      </c>
      <c r="AP74" s="71">
        <f>ClC!AP74/Pop!AX104*10^6</f>
        <v>0.16117580931962383</v>
      </c>
      <c r="AQ74" s="71">
        <f>ClC!AQ74/Pop!AY104*10^6</f>
        <v>0.16818235664113323</v>
      </c>
      <c r="AR74" s="71">
        <f>ClC!AR74/Pop!AZ104*10^6</f>
        <v>0.17824352828791895</v>
      </c>
      <c r="AS74" s="71">
        <f>ClC!AS74/Pop!BA104*10^6</f>
        <v>0.19245021303927656</v>
      </c>
      <c r="AT74" s="71">
        <f>ClC!AT74/Pop!BB104*10^6</f>
        <v>0.20618144954790646</v>
      </c>
      <c r="AU74" s="71">
        <f>ClC!AU74/Pop!BC104*10^6</f>
        <v>0.2113872547984568</v>
      </c>
      <c r="AV74" s="71">
        <f>ClC!AV74/Pop!BD104*10^6</f>
        <v>0.21649132509030083</v>
      </c>
      <c r="AW74" s="71">
        <f>ClC!AW74/Pop!BE104*10^6</f>
        <v>0.23922926932667896</v>
      </c>
      <c r="AX74" s="71">
        <f>ClC!AX74/Pop!BF104*10^6</f>
        <v>0.25343654970052443</v>
      </c>
      <c r="AY74" s="71">
        <f>ClC!AY74/Pop!BG104*10^6</f>
        <v>0.27805610346018678</v>
      </c>
      <c r="AZ74" s="10"/>
      <c r="BA74" s="11"/>
    </row>
    <row r="75" spans="1:53">
      <c r="A75" t="s">
        <v>62</v>
      </c>
      <c r="B75" s="71">
        <f>ClC!B75/Pop!J102*10^6</f>
        <v>1.2860275124551266E-3</v>
      </c>
      <c r="C75" s="71">
        <f>ClC!C75/Pop!K102*10^6</f>
        <v>1.5329781636380839E-3</v>
      </c>
      <c r="D75" s="71">
        <f>ClC!D75/Pop!L102*10^6</f>
        <v>1.0480853732198494E-3</v>
      </c>
      <c r="E75" s="71">
        <f>ClC!E75/Pop!M102*10^6</f>
        <v>7.62716470765698E-4</v>
      </c>
      <c r="F75" s="71">
        <f>ClC!F75/Pop!N102*10^6</f>
        <v>8.9445366278327685E-4</v>
      </c>
      <c r="G75" s="71">
        <f>ClC!G75/Pop!O102*10^6</f>
        <v>7.5761018780538271E-4</v>
      </c>
      <c r="H75" s="71">
        <f>ClC!H75/Pop!P102*10^6</f>
        <v>8.480182246579039E-4</v>
      </c>
      <c r="I75" s="71">
        <f>ClC!I75/Pop!Q102*10^6</f>
        <v>8.2604001266781927E-4</v>
      </c>
      <c r="J75" s="71">
        <f>ClC!J75/Pop!R102*10^6</f>
        <v>5.3926883629221959E-4</v>
      </c>
      <c r="K75" s="71">
        <f>ClC!K75/Pop!S102*10^6</f>
        <v>5.7270519069858991E-4</v>
      </c>
      <c r="L75" s="71">
        <f>ClC!L75/Pop!T102*10^6</f>
        <v>7.1142189691423283E-4</v>
      </c>
      <c r="M75" s="71">
        <f>ClC!M75/Pop!U102*10^6</f>
        <v>6.9397446226213513E-4</v>
      </c>
      <c r="N75" s="71">
        <f>ClC!N75/Pop!V102*10^6</f>
        <v>7.2821478829172186E-4</v>
      </c>
      <c r="O75" s="71">
        <f>ClC!O75/Pop!W102*10^6</f>
        <v>9.455030591324936E-4</v>
      </c>
      <c r="P75" s="71">
        <f>ClC!P75/Pop!X102*10^6</f>
        <v>1.3883729155212013E-3</v>
      </c>
      <c r="Q75" s="71">
        <f>ClC!Q75/Pop!Y102*10^6</f>
        <v>1.7153662768726195E-3</v>
      </c>
      <c r="R75" s="71">
        <f>ClC!R75/Pop!Z102*10^6</f>
        <v>1.7883300614289391E-3</v>
      </c>
      <c r="S75" s="71">
        <f>ClC!S75/Pop!AA102*10^6</f>
        <v>1.6504185014735908E-3</v>
      </c>
      <c r="T75" s="71">
        <f>ClC!T75/Pop!AB102*10^6</f>
        <v>1.6134712268695375E-3</v>
      </c>
      <c r="U75" s="71">
        <f>ClC!U75/Pop!AC102*10^6</f>
        <v>1.6526819648647988E-3</v>
      </c>
      <c r="V75" s="71">
        <f>ClC!V75/Pop!AD102*10^6</f>
        <v>5.4541423438431332E-3</v>
      </c>
      <c r="W75" s="71">
        <f>ClC!W75/Pop!AE102*10^6</f>
        <v>8.5865949820188338E-3</v>
      </c>
      <c r="X75" s="71">
        <f>ClC!X75/Pop!AF102*10^6</f>
        <v>1.3201038315527479E-2</v>
      </c>
      <c r="Y75" s="71">
        <f>ClC!Y75/Pop!AG102*10^6</f>
        <v>1.353135751247112E-2</v>
      </c>
      <c r="Z75" s="71">
        <f>ClC!Z75/Pop!AH102*10^6</f>
        <v>1.9940164805742649E-2</v>
      </c>
      <c r="AA75" s="71">
        <f>ClC!AA75/Pop!AI102*10^6</f>
        <v>1.8860100725640469E-2</v>
      </c>
      <c r="AB75" s="71">
        <f>ClC!AB75/Pop!AJ102*10^6</f>
        <v>1.8758290309863666E-2</v>
      </c>
      <c r="AC75" s="71">
        <f>ClC!AC75/Pop!AK102*10^6</f>
        <v>2.2513433108919741E-2</v>
      </c>
      <c r="AD75" s="71">
        <f>ClC!AD75/Pop!AL102*10^6</f>
        <v>2.5816833535519865E-2</v>
      </c>
      <c r="AE75" s="71">
        <f>ClC!AE75/Pop!AM102*10^6</f>
        <v>2.5417514493870658E-2</v>
      </c>
      <c r="AF75" s="71">
        <f>ClC!AF75/Pop!AN102*10^6</f>
        <v>2.7543500014939746E-2</v>
      </c>
      <c r="AG75" s="71">
        <f>ClC!AG75/Pop!AO102*10^6</f>
        <v>3.2344564229229808E-2</v>
      </c>
      <c r="AH75" s="71">
        <f>ClC!AH75/Pop!AP102*10^6</f>
        <v>3.9314239488183238E-2</v>
      </c>
      <c r="AI75" s="71">
        <f>ClC!AI75/Pop!AQ102*10^6</f>
        <v>4.1595465113197366E-2</v>
      </c>
      <c r="AJ75" s="71">
        <f>ClC!AJ75/Pop!AR102*10^6</f>
        <v>5.6457092940557396E-2</v>
      </c>
      <c r="AK75" s="71">
        <f>ClC!AK75/Pop!AS102*10^6</f>
        <v>6.2231916181998075E-2</v>
      </c>
      <c r="AL75" s="71">
        <f>ClC!AL75/Pop!AT102*10^6</f>
        <v>7.7936223303070151E-2</v>
      </c>
      <c r="AM75" s="71">
        <f>ClC!AM75/Pop!AU102*10^6</f>
        <v>7.9312019943755849E-2</v>
      </c>
      <c r="AN75" s="71">
        <f>ClC!AN75/Pop!AV102*10^6</f>
        <v>0.1050462504118499</v>
      </c>
      <c r="AO75" s="71">
        <f>ClC!AO75/Pop!AW102*10^6</f>
        <v>9.5228447591059903E-2</v>
      </c>
      <c r="AP75" s="71">
        <f>ClC!AP75/Pop!AX102*10^6</f>
        <v>0.10769426944420246</v>
      </c>
      <c r="AQ75" s="71">
        <f>ClC!AQ75/Pop!AY102*10^6</f>
        <v>0.12592834856570143</v>
      </c>
      <c r="AR75" s="71">
        <f>ClC!AR75/Pop!AZ102*10^6</f>
        <v>0.15592899911720709</v>
      </c>
      <c r="AS75" s="71">
        <f>ClC!AS75/Pop!BA102*10^6</f>
        <v>0.13387808404302221</v>
      </c>
      <c r="AT75" s="71">
        <f>ClC!AT75/Pop!BB102*10^6</f>
        <v>0.13910791414754436</v>
      </c>
      <c r="AU75" s="71">
        <f>ClC!AU75/Pop!BC102*10^6</f>
        <v>0.16340345681384877</v>
      </c>
      <c r="AV75" s="71">
        <f>ClC!AV75/Pop!BD102*10^6</f>
        <v>0.19149774757186086</v>
      </c>
      <c r="AW75" s="71">
        <f>ClC!AW75/Pop!BE102*10^6</f>
        <v>0.21375117461728715</v>
      </c>
      <c r="AX75" s="71">
        <f>ClC!AX75/Pop!BF102*10^6</f>
        <v>0.2292469860464996</v>
      </c>
      <c r="AY75" s="71">
        <f>ClC!AY75/Pop!BG102*10^6</f>
        <v>0.23895261094726034</v>
      </c>
      <c r="AZ75" s="10"/>
      <c r="BA75" s="11"/>
    </row>
    <row r="76" spans="1:53">
      <c r="A76" t="s">
        <v>108</v>
      </c>
      <c r="B76" s="71">
        <f>ClC!B76/Pop!J114*10^6</f>
        <v>0.4409049078203533</v>
      </c>
      <c r="C76" s="71">
        <f>ClC!C76/Pop!K114*10^6</f>
        <v>0.45636837358452748</v>
      </c>
      <c r="D76" s="71">
        <f>ClC!D76/Pop!L114*10^6</f>
        <v>0.50519731943410273</v>
      </c>
      <c r="E76" s="71">
        <f>ClC!E76/Pop!M114*10^6</f>
        <v>0.53375683992836009</v>
      </c>
      <c r="F76" s="71">
        <f>ClC!F76/Pop!N114*10^6</f>
        <v>0.56363160547435354</v>
      </c>
      <c r="G76" s="71">
        <f>ClC!G76/Pop!O114*10^6</f>
        <v>0.57692270832335046</v>
      </c>
      <c r="H76" s="71">
        <f>ClC!H76/Pop!P114*10^6</f>
        <v>0.50957926904264073</v>
      </c>
      <c r="I76" s="71">
        <f>ClC!I76/Pop!Q114*10^6</f>
        <v>0.47075232302123377</v>
      </c>
      <c r="J76" s="71">
        <f>ClC!J76/Pop!R114*10^6</f>
        <v>0.49656269950684223</v>
      </c>
      <c r="K76" s="71">
        <f>ClC!K76/Pop!S114*10^6</f>
        <v>0.52048800856919819</v>
      </c>
      <c r="L76" s="71">
        <f>ClC!L76/Pop!T114*10^6</f>
        <v>0.48633196355190278</v>
      </c>
      <c r="M76" s="71">
        <f>ClC!M76/Pop!U114*10^6</f>
        <v>0.46578464321501095</v>
      </c>
      <c r="N76" s="71">
        <f>ClC!N76/Pop!V114*10^6</f>
        <v>0.46092233649210013</v>
      </c>
      <c r="O76" s="71">
        <f>ClC!O76/Pop!W114*10^6</f>
        <v>0.40441086877056176</v>
      </c>
      <c r="P76" s="71">
        <f>ClC!P76/Pop!X114*10^6</f>
        <v>0.43527228790886335</v>
      </c>
      <c r="Q76" s="71">
        <f>ClC!Q76/Pop!Y114*10^6</f>
        <v>0.49326094774879692</v>
      </c>
      <c r="R76" s="71">
        <f>ClC!R76/Pop!Z114*10^6</f>
        <v>0.54046817625458998</v>
      </c>
      <c r="S76" s="71">
        <f>ClC!S76/Pop!AA114*10^6</f>
        <v>0.52343202559751456</v>
      </c>
      <c r="T76" s="71">
        <f>ClC!T76/Pop!AB114*10^6</f>
        <v>0.52826201796090866</v>
      </c>
      <c r="U76" s="71">
        <f>ClC!U76/Pop!AC114*10^6</f>
        <v>0.58232931726907633</v>
      </c>
      <c r="V76" s="71">
        <f>ClC!V76/Pop!AD114*10^6</f>
        <v>0.61072096990575875</v>
      </c>
      <c r="W76" s="71">
        <f>ClC!W76/Pop!AE114*10^6</f>
        <v>0.57245744575774549</v>
      </c>
      <c r="X76" s="71">
        <f>ClC!X76/Pop!AF114*10^6</f>
        <v>0.56819093954509337</v>
      </c>
      <c r="Y76" s="71">
        <f>ClC!Y76/Pop!AG114*10^6</f>
        <v>0.62152463441886252</v>
      </c>
      <c r="Z76" s="71">
        <f>ClC!Z76/Pop!AH114*10^6</f>
        <v>0.61420124110594887</v>
      </c>
      <c r="AA76" s="71">
        <f>ClC!AA76/Pop!AI114*10^6</f>
        <v>0.61488460946922785</v>
      </c>
      <c r="AB76" s="71">
        <f>ClC!AB76/Pop!AJ114*10^6</f>
        <v>0.63753520387989127</v>
      </c>
      <c r="AC76" s="71">
        <f>ClC!AC76/Pop!AK114*10^6</f>
        <v>0.62777612312745013</v>
      </c>
      <c r="AD76" s="71">
        <f>ClC!AD76/Pop!AL114*10^6</f>
        <v>0.63573585148069633</v>
      </c>
      <c r="AE76" s="71">
        <f>ClC!AE76/Pop!AM114*10^6</f>
        <v>0.65641280079384767</v>
      </c>
      <c r="AF76" s="71">
        <f>ClC!AF76/Pop!AN114*10^6</f>
        <v>0.68717862865615953</v>
      </c>
      <c r="AG76" s="71">
        <f>ClC!AG76/Pop!AO114*10^6</f>
        <v>0.70194899687492551</v>
      </c>
      <c r="AH76" s="71">
        <f>ClC!AH76/Pop!AP114*10^6</f>
        <v>0.71228095226762489</v>
      </c>
      <c r="AI76" s="71">
        <f>ClC!AI76/Pop!AQ114*10^6</f>
        <v>0.69973892405063287</v>
      </c>
      <c r="AJ76" s="71">
        <f>ClC!AJ76/Pop!AR114*10^6</f>
        <v>0.72239025199200835</v>
      </c>
      <c r="AK76" s="71">
        <f>ClC!AK76/Pop!AS114*10^6</f>
        <v>0.77947541448877733</v>
      </c>
      <c r="AL76" s="71">
        <f>ClC!AL76/Pop!AT114*10^6</f>
        <v>0.810442866243541</v>
      </c>
      <c r="AM76" s="71">
        <f>ClC!AM76/Pop!AU114*10^6</f>
        <v>0.83647063439130609</v>
      </c>
      <c r="AN76" s="71">
        <f>ClC!AN76/Pop!AV114*10^6</f>
        <v>0.87839615402684046</v>
      </c>
      <c r="AO76" s="71">
        <f>ClC!AO76/Pop!AW114*10^6</f>
        <v>0.94537456657352392</v>
      </c>
      <c r="AP76" s="71">
        <f>ClC!AP76/Pop!AX114*10^6</f>
        <v>0.94919897004844522</v>
      </c>
      <c r="AQ76" s="71">
        <f>ClC!AQ76/Pop!AY114*10^6</f>
        <v>0.93157255054202448</v>
      </c>
      <c r="AR76" s="71">
        <f>ClC!AR76/Pop!AZ114*10^6</f>
        <v>0.97917448305091359</v>
      </c>
      <c r="AS76" s="71">
        <f>ClC!AS76/Pop!BA114*10^6</f>
        <v>1.0046896993823351</v>
      </c>
      <c r="AT76" s="71">
        <f>ClC!AT76/Pop!BB114*10^6</f>
        <v>0.8495474980983545</v>
      </c>
      <c r="AU76" s="71">
        <f>ClC!AU76/Pop!BC114*10^6</f>
        <v>0.96597838822518933</v>
      </c>
      <c r="AV76" s="71">
        <f>ClC!AV76/Pop!BD114*10^6</f>
        <v>0.92110009119502689</v>
      </c>
      <c r="AW76" s="71">
        <f>ClC!AW76/Pop!BE114*10^6</f>
        <v>0.97504072260398289</v>
      </c>
      <c r="AX76" s="71">
        <f>ClC!AX76/Pop!BF114*10^6</f>
        <v>1.0096119425150678</v>
      </c>
      <c r="AY76" s="71">
        <f>ClC!AY76/Pop!BG114*10^6</f>
        <v>0.99535055274132833</v>
      </c>
      <c r="AZ76" s="10"/>
      <c r="BA76" s="11"/>
    </row>
    <row r="77" spans="1:53">
      <c r="A77" t="s">
        <v>63</v>
      </c>
      <c r="B77" s="71">
        <f>ClC!B77/Pop!J164*10^6</f>
        <v>1.567433496931592E-3</v>
      </c>
      <c r="C77" s="71">
        <f>ClC!C77/Pop!K164*10^6</f>
        <v>2.031670492302204E-3</v>
      </c>
      <c r="D77" s="71">
        <f>ClC!D77/Pop!L164*10^6</f>
        <v>1.1867182493532386E-3</v>
      </c>
      <c r="E77" s="71">
        <f>ClC!E77/Pop!M164*10^6</f>
        <v>1.1565287445099821E-3</v>
      </c>
      <c r="F77" s="71">
        <f>ClC!F77/Pop!N164*10^6</f>
        <v>1.4097284609233139E-3</v>
      </c>
      <c r="G77" s="71">
        <f>ClC!G77/Pop!O164*10^6</f>
        <v>1.4667280981285101E-3</v>
      </c>
      <c r="H77" s="71">
        <f>ClC!H77/Pop!P164*10^6</f>
        <v>3.6665814708142798E-3</v>
      </c>
      <c r="I77" s="71">
        <f>ClC!I77/Pop!Q164*10^6</f>
        <v>9.0749802793697772E-3</v>
      </c>
      <c r="J77" s="71">
        <f>ClC!J77/Pop!R164*10^6</f>
        <v>8.4313807816809774E-3</v>
      </c>
      <c r="K77" s="71">
        <f>ClC!K77/Pop!S164*10^6</f>
        <v>8.2322115628479468E-3</v>
      </c>
      <c r="L77" s="71">
        <f>ClC!L77/Pop!T164*10^6</f>
        <v>7.310070954797607E-4</v>
      </c>
      <c r="M77" s="71">
        <f>ClC!M77/Pop!U164*10^6</f>
        <v>7.9367252516041118E-4</v>
      </c>
      <c r="N77" s="71">
        <f>ClC!N77/Pop!V164*10^6</f>
        <v>8.5326118363615697E-4</v>
      </c>
      <c r="O77" s="71">
        <f>ClC!O77/Pop!W164*10^6</f>
        <v>1.8193259260994357E-3</v>
      </c>
      <c r="P77" s="71">
        <f>ClC!P77/Pop!X164*10^6</f>
        <v>2.5176917831352119E-3</v>
      </c>
      <c r="Q77" s="71">
        <f>ClC!Q77/Pop!Y164*10^6</f>
        <v>3.6143518393689515E-3</v>
      </c>
      <c r="R77" s="71">
        <f>ClC!R77/Pop!Z164*10^6</f>
        <v>6.5584901312001264E-3</v>
      </c>
      <c r="S77" s="71">
        <f>ClC!S77/Pop!AA164*10^6</f>
        <v>5.8445012010449977E-3</v>
      </c>
      <c r="T77" s="71">
        <f>ClC!T77/Pop!AB164*10^6</f>
        <v>1.4805410017407412E-2</v>
      </c>
      <c r="U77" s="71">
        <f>ClC!U77/Pop!AC164*10^6</f>
        <v>1.5586920265207208E-2</v>
      </c>
      <c r="V77" s="71">
        <f>ClC!V77/Pop!AD164*10^6</f>
        <v>2.0235544272706629E-2</v>
      </c>
      <c r="W77" s="71">
        <f>ClC!W77/Pop!AE164*10^6</f>
        <v>1.4609999021684875E-2</v>
      </c>
      <c r="X77" s="71">
        <f>ClC!X77/Pop!AF164*10^6</f>
        <v>1.957673541473344E-2</v>
      </c>
      <c r="Y77" s="71">
        <f>ClC!Y77/Pop!AG164*10^6</f>
        <v>1.5114493450541193E-2</v>
      </c>
      <c r="Z77" s="71">
        <f>ClC!Z77/Pop!AH164*10^6</f>
        <v>6.7600139695660436E-2</v>
      </c>
      <c r="AA77" s="71">
        <f>ClC!AA77/Pop!AI164*10^6</f>
        <v>7.281274708492301E-2</v>
      </c>
      <c r="AB77" s="71">
        <f>ClC!AB77/Pop!AJ164*10^6</f>
        <v>8.3485503747093445E-2</v>
      </c>
      <c r="AC77" s="71">
        <f>ClC!AC77/Pop!AK164*10^6</f>
        <v>8.5395762495639085E-2</v>
      </c>
      <c r="AD77" s="71">
        <f>ClC!AD77/Pop!AL164*10^6</f>
        <v>6.9591216827044555E-2</v>
      </c>
      <c r="AE77" s="71">
        <f>ClC!AE77/Pop!AM164*10^6</f>
        <v>7.5373681232774908E-2</v>
      </c>
      <c r="AF77" s="71">
        <f>ClC!AF77/Pop!AN164*10^6</f>
        <v>8.0529306732896599E-2</v>
      </c>
      <c r="AG77" s="71">
        <f>ClC!AG77/Pop!AO164*10^6</f>
        <v>7.88772581907589E-2</v>
      </c>
      <c r="AH77" s="71">
        <f>ClC!AH77/Pop!AP164*10^6</f>
        <v>7.4375949330811347E-2</v>
      </c>
      <c r="AI77" s="71">
        <f>ClC!AI77/Pop!AQ164*10^6</f>
        <v>7.7421508634354361E-2</v>
      </c>
      <c r="AJ77" s="71">
        <f>ClC!AJ77/Pop!AR164*10^6</f>
        <v>8.472141437248136E-2</v>
      </c>
      <c r="AK77" s="71">
        <f>ClC!AK77/Pop!AS164*10^6</f>
        <v>0.10614518723161354</v>
      </c>
      <c r="AL77" s="71">
        <f>ClC!AL77/Pop!AT164*10^6</f>
        <v>0.12420068539882781</v>
      </c>
      <c r="AM77" s="71">
        <f>ClC!AM77/Pop!AU164*10^6</f>
        <v>0.14925020214550647</v>
      </c>
      <c r="AN77" s="71">
        <f>ClC!AN77/Pop!AV164*10^6</f>
        <v>0.2137564671283286</v>
      </c>
      <c r="AO77" s="71">
        <f>ClC!AO77/Pop!AW164*10^6</f>
        <v>0.26180298409610031</v>
      </c>
      <c r="AP77" s="71">
        <f>ClC!AP77/Pop!AX164*10^6</f>
        <v>0.267055624325577</v>
      </c>
      <c r="AQ77" s="71">
        <f>ClC!AQ77/Pop!AY164*10^6</f>
        <v>0.27788092227528199</v>
      </c>
      <c r="AR77" s="71">
        <f>ClC!AR77/Pop!AZ164*10^6</f>
        <v>0.33096891514659577</v>
      </c>
      <c r="AS77" s="71">
        <f>ClC!AS77/Pop!BA164*10^6</f>
        <v>0.3596664815878301</v>
      </c>
      <c r="AT77" s="71">
        <f>ClC!AT77/Pop!BB164*10^6</f>
        <v>0.3840422787058046</v>
      </c>
      <c r="AU77" s="71">
        <f>ClC!AU77/Pop!BC164*10^6</f>
        <v>0.5255072102989029</v>
      </c>
      <c r="AV77" s="71">
        <f>ClC!AV77/Pop!BD164*10^6</f>
        <v>0.51699210827575848</v>
      </c>
      <c r="AW77" s="71">
        <f>ClC!AW77/Pop!BE164*10^6</f>
        <v>0.54724115617357072</v>
      </c>
      <c r="AX77" s="71">
        <f>ClC!AX77/Pop!BF164*10^6</f>
        <v>0.57555496873751677</v>
      </c>
      <c r="AY77" s="71">
        <f>ClC!AY77/Pop!BG164*10^6</f>
        <v>0.53189058915555365</v>
      </c>
      <c r="AZ77" s="10"/>
      <c r="BA77" s="11"/>
    </row>
    <row r="78" spans="1:53">
      <c r="A78" t="s">
        <v>109</v>
      </c>
      <c r="B78" s="71"/>
      <c r="C78" s="71"/>
      <c r="D78" s="71"/>
      <c r="E78" s="71"/>
      <c r="F78" s="71"/>
      <c r="G78" s="71"/>
      <c r="H78" s="71"/>
      <c r="I78" s="71"/>
      <c r="J78" s="71"/>
      <c r="K78" s="71"/>
      <c r="L78" s="71"/>
      <c r="M78" s="71"/>
      <c r="N78" s="71"/>
      <c r="O78" s="71"/>
      <c r="P78" s="71"/>
      <c r="Q78" s="71"/>
      <c r="R78" s="71"/>
      <c r="S78" s="71"/>
      <c r="T78" s="71"/>
      <c r="U78" s="71"/>
      <c r="V78" s="71"/>
      <c r="W78" s="71"/>
      <c r="X78" s="71"/>
      <c r="Y78" s="71"/>
      <c r="Z78" s="71"/>
      <c r="AA78" s="71"/>
      <c r="AB78" s="71"/>
      <c r="AC78" s="71"/>
      <c r="AD78" s="71"/>
      <c r="AE78" s="71"/>
      <c r="AF78" s="71"/>
      <c r="AG78" s="71"/>
      <c r="AH78" s="71"/>
      <c r="AI78" s="71"/>
      <c r="AJ78" s="71"/>
      <c r="AK78" s="71"/>
      <c r="AL78" s="71"/>
      <c r="AM78" s="71"/>
      <c r="AN78" s="71"/>
      <c r="AO78" s="71"/>
      <c r="AP78" s="71"/>
      <c r="AQ78" s="71"/>
      <c r="AR78" s="71"/>
      <c r="AS78" s="71"/>
      <c r="AT78" s="71"/>
      <c r="AU78" s="71"/>
      <c r="AV78" s="71"/>
      <c r="AW78" s="71"/>
      <c r="AX78" s="71"/>
      <c r="AY78" s="71"/>
      <c r="AZ78" s="10"/>
      <c r="BA78" s="11"/>
    </row>
    <row r="79" spans="1:53">
      <c r="A79" t="s">
        <v>110</v>
      </c>
      <c r="B79" s="71">
        <f>ClC!B79/Pop!J180*10^6</f>
        <v>2.7119630708901048E-2</v>
      </c>
      <c r="C79" s="71">
        <f>ClC!C79/Pop!K180*10^6</f>
        <v>2.2301145200208244E-2</v>
      </c>
      <c r="D79" s="71">
        <f>ClC!D79/Pop!L180*10^6</f>
        <v>2.0860370883586912E-2</v>
      </c>
      <c r="E79" s="71">
        <f>ClC!E79/Pop!M180*10^6</f>
        <v>2.2363156331161253E-2</v>
      </c>
      <c r="F79" s="71">
        <f>ClC!F79/Pop!N180*10^6</f>
        <v>1.9594692625413638E-2</v>
      </c>
      <c r="G79" s="71">
        <f>ClC!G79/Pop!O180*10^6</f>
        <v>1.5887978152188207E-2</v>
      </c>
      <c r="H79" s="71">
        <f>ClC!H79/Pop!P180*10^6</f>
        <v>1.2246511658218388E-2</v>
      </c>
      <c r="I79" s="71">
        <f>ClC!I79/Pop!Q180*10^6</f>
        <v>9.553113968731158E-3</v>
      </c>
      <c r="J79" s="71">
        <f>ClC!J79/Pop!R180*10^6</f>
        <v>9.2289828626985499E-3</v>
      </c>
      <c r="K79" s="71">
        <f>ClC!K79/Pop!S180*10^6</f>
        <v>8.2159636173084298E-3</v>
      </c>
      <c r="L79" s="71">
        <f>ClC!L79/Pop!T180*10^6</f>
        <v>7.7405063662595603E-3</v>
      </c>
      <c r="M79" s="71">
        <f>ClC!M79/Pop!U180*10^6</f>
        <v>7.4398630565331797E-3</v>
      </c>
      <c r="N79" s="71">
        <f>ClC!N79/Pop!V180*10^6</f>
        <v>7.850181111570707E-3</v>
      </c>
      <c r="O79" s="71">
        <f>ClC!O79/Pop!W180*10^6</f>
        <v>8.1006406104074478E-3</v>
      </c>
      <c r="P79" s="71">
        <f>ClC!P79/Pop!X180*10^6</f>
        <v>8.7461650018145314E-3</v>
      </c>
      <c r="Q79" s="71">
        <f>ClC!Q79/Pop!Y180*10^6</f>
        <v>9.017319196089597E-3</v>
      </c>
      <c r="R79" s="71">
        <f>ClC!R79/Pop!Z180*10^6</f>
        <v>9.9018856970185826E-3</v>
      </c>
      <c r="S79" s="71">
        <f>ClC!S79/Pop!AA180*10^6</f>
        <v>1.0859725643055778E-2</v>
      </c>
      <c r="T79" s="71">
        <f>ClC!T79/Pop!AB180*10^6</f>
        <v>1.1916820454123365E-2</v>
      </c>
      <c r="U79" s="71">
        <f>ClC!U79/Pop!AC180*10^6</f>
        <v>1.307421729701232E-2</v>
      </c>
      <c r="V79" s="71">
        <f>ClC!V79/Pop!AD180*10^6</f>
        <v>1.4354679834490432E-2</v>
      </c>
      <c r="W79" s="71">
        <f>ClC!W79/Pop!AE180*10^6</f>
        <v>1.5765625460016738E-2</v>
      </c>
      <c r="X79" s="71">
        <f>ClC!X79/Pop!AF180*10^6</f>
        <v>1.7334399290380147E-2</v>
      </c>
      <c r="Y79" s="71">
        <f>ClC!Y79/Pop!AG180*10^6</f>
        <v>1.7570361879745151E-2</v>
      </c>
      <c r="Z79" s="71">
        <f>ClC!Z79/Pop!AH180*10^6</f>
        <v>1.867394177417122E-2</v>
      </c>
      <c r="AA79" s="71">
        <f>ClC!AA79/Pop!AI180*10^6</f>
        <v>1.9227259507106183E-2</v>
      </c>
      <c r="AB79" s="71">
        <f>ClC!AB79/Pop!AJ180*10^6</f>
        <v>1.8511421569705457E-2</v>
      </c>
      <c r="AC79" s="71">
        <f>ClC!AC79/Pop!AK180*10^6</f>
        <v>1.8509690060388856E-2</v>
      </c>
      <c r="AD79" s="71">
        <f>ClC!AD79/Pop!AL180*10^6</f>
        <v>1.8939848012008622E-2</v>
      </c>
      <c r="AE79" s="71">
        <f>ClC!AE79/Pop!AM180*10^6</f>
        <v>1.8333135741941044E-2</v>
      </c>
      <c r="AF79" s="71">
        <f>ClC!AF79/Pop!AN180*10^6</f>
        <v>1.8026138046987356E-2</v>
      </c>
      <c r="AG79" s="71">
        <f>ClC!AG79/Pop!AO180*10^6</f>
        <v>1.7820539860367003E-2</v>
      </c>
      <c r="AH79" s="71">
        <f>ClC!AH79/Pop!AP180*10^6</f>
        <v>1.6251998553432425E-2</v>
      </c>
      <c r="AI79" s="71">
        <f>ClC!AI79/Pop!AQ180*10^6</f>
        <v>1.5877142429481551E-2</v>
      </c>
      <c r="AJ79" s="71">
        <f>ClC!AJ79/Pop!AR180*10^6</f>
        <v>1.5515159679774206E-2</v>
      </c>
      <c r="AK79" s="71">
        <f>ClC!AK79/Pop!AS180*10^6</f>
        <v>1.4669026084515709E-2</v>
      </c>
      <c r="AL79" s="71">
        <f>ClC!AL79/Pop!AT180*10^6</f>
        <v>1.4899271335032821E-2</v>
      </c>
      <c r="AM79" s="71">
        <f>ClC!AM79/Pop!AU180*10^6</f>
        <v>1.635803740315158E-2</v>
      </c>
      <c r="AN79" s="71">
        <f>ClC!AN79/Pop!AV180*10^6</f>
        <v>1.9762103660315111E-2</v>
      </c>
      <c r="AO79" s="71">
        <f>ClC!AO79/Pop!AW180*10^6</f>
        <v>2.5049689724669172E-2</v>
      </c>
      <c r="AP79" s="71">
        <f>ClC!AP79/Pop!AX180*10^6</f>
        <v>2.6769083589823585E-2</v>
      </c>
      <c r="AQ79" s="71">
        <f>ClC!AQ79/Pop!AY180*10^6</f>
        <v>2.5754993563071586E-2</v>
      </c>
      <c r="AR79" s="71">
        <f>ClC!AR79/Pop!AZ180*10^6</f>
        <v>3.3380201191389951E-2</v>
      </c>
      <c r="AS79" s="71">
        <f>ClC!AS79/Pop!BA180*10^6</f>
        <v>3.5445778989231472E-2</v>
      </c>
      <c r="AT79" s="71">
        <f>ClC!AT79/Pop!BB180*10^6</f>
        <v>3.1232276260343715E-2</v>
      </c>
      <c r="AU79" s="71">
        <f>ClC!AU79/Pop!BC180*10^6</f>
        <v>2.8852047181128822E-2</v>
      </c>
      <c r="AV79" s="71">
        <f>ClC!AV79/Pop!BD180*10^6</f>
        <v>2.5301272362111313E-2</v>
      </c>
      <c r="AW79" s="71">
        <f>ClC!AW79/Pop!BE180*10^6</f>
        <v>2.4889277128518555E-2</v>
      </c>
      <c r="AX79" s="71">
        <f>ClC!AX79/Pop!BF180*10^6</f>
        <v>1.953272074651418E-2</v>
      </c>
      <c r="AY79" s="71">
        <f>ClC!AY79/Pop!BG180*10^6</f>
        <v>2.6271444366134065E-2</v>
      </c>
      <c r="AZ79" s="10"/>
      <c r="BA79" s="11"/>
    </row>
    <row r="80" spans="1:53">
      <c r="A80" t="s">
        <v>111</v>
      </c>
      <c r="B80" s="71"/>
      <c r="C80" s="71"/>
      <c r="D80" s="71"/>
      <c r="E80" s="71"/>
      <c r="F80" s="71"/>
      <c r="G80" s="71"/>
      <c r="H80" s="71"/>
      <c r="I80" s="71"/>
      <c r="J80" s="71"/>
      <c r="K80" s="71"/>
      <c r="L80" s="71"/>
      <c r="M80" s="71"/>
      <c r="N80" s="71"/>
      <c r="O80" s="71"/>
      <c r="P80" s="71"/>
      <c r="Q80" s="71"/>
      <c r="R80" s="71"/>
      <c r="S80" s="71"/>
      <c r="T80" s="71"/>
      <c r="U80" s="71"/>
      <c r="V80" s="71"/>
      <c r="W80" s="71"/>
      <c r="X80" s="71"/>
      <c r="Y80" s="71"/>
      <c r="Z80" s="71"/>
      <c r="AA80" s="71"/>
      <c r="AB80" s="71"/>
      <c r="AC80" s="71"/>
      <c r="AD80" s="71"/>
      <c r="AE80" s="71"/>
      <c r="AF80" s="71"/>
      <c r="AG80" s="71"/>
      <c r="AH80" s="71"/>
      <c r="AI80" s="71"/>
      <c r="AJ80" s="71"/>
      <c r="AK80" s="71"/>
      <c r="AL80" s="71"/>
      <c r="AM80" s="71"/>
      <c r="AN80" s="71"/>
      <c r="AO80" s="71"/>
      <c r="AP80" s="71"/>
      <c r="AQ80" s="71"/>
      <c r="AR80" s="71"/>
      <c r="AS80" s="71"/>
      <c r="AT80" s="71"/>
      <c r="AU80" s="71"/>
      <c r="AV80" s="71"/>
      <c r="AW80" s="71"/>
      <c r="AX80" s="71"/>
      <c r="AY80" s="71"/>
      <c r="AZ80" s="10"/>
      <c r="BA80" s="11"/>
    </row>
    <row r="81" spans="1:53">
      <c r="A81" t="s">
        <v>112</v>
      </c>
      <c r="B81" s="71"/>
      <c r="C81" s="71"/>
      <c r="D81" s="71"/>
      <c r="E81" s="71"/>
      <c r="F81" s="71"/>
      <c r="G81" s="71"/>
      <c r="H81" s="71"/>
      <c r="I81" s="71"/>
      <c r="J81" s="71"/>
      <c r="K81" s="71"/>
      <c r="L81" s="71"/>
      <c r="M81" s="71"/>
      <c r="N81" s="71"/>
      <c r="O81" s="71"/>
      <c r="P81" s="71"/>
      <c r="Q81" s="71"/>
      <c r="R81" s="71"/>
      <c r="S81" s="71"/>
      <c r="T81" s="71"/>
      <c r="U81" s="71"/>
      <c r="V81" s="71"/>
      <c r="W81" s="71"/>
      <c r="X81" s="71"/>
      <c r="Y81" s="71"/>
      <c r="Z81" s="71"/>
      <c r="AA81" s="71"/>
      <c r="AB81" s="71"/>
      <c r="AC81" s="71"/>
      <c r="AD81" s="71"/>
      <c r="AE81" s="71"/>
      <c r="AF81" s="71"/>
      <c r="AG81" s="71"/>
      <c r="AH81" s="71"/>
      <c r="AI81" s="71"/>
      <c r="AJ81" s="71"/>
      <c r="AK81" s="71"/>
      <c r="AL81" s="71"/>
      <c r="AM81" s="71"/>
      <c r="AN81" s="71"/>
      <c r="AO81" s="71"/>
      <c r="AP81" s="71"/>
      <c r="AQ81" s="71"/>
      <c r="AR81" s="71"/>
      <c r="AS81" s="71"/>
      <c r="AT81" s="71"/>
      <c r="AU81" s="71"/>
      <c r="AV81" s="71"/>
      <c r="AW81" s="71"/>
      <c r="AX81" s="71"/>
      <c r="AY81" s="71"/>
      <c r="AZ81" s="10"/>
      <c r="BA81" s="11"/>
    </row>
    <row r="82" spans="1:53">
      <c r="A82" t="s">
        <v>113</v>
      </c>
      <c r="B82" s="71">
        <f>ClC!B82/Pop!J121*10^6</f>
        <v>0.17251545863227707</v>
      </c>
      <c r="C82" s="71">
        <f>ClC!C82/Pop!K121*10^6</f>
        <v>0.19048381972953743</v>
      </c>
      <c r="D82" s="71">
        <f>ClC!D82/Pop!L121*10^6</f>
        <v>0.17752490849701119</v>
      </c>
      <c r="E82" s="71">
        <f>ClC!E82/Pop!M121*10^6</f>
        <v>0.16375739494346997</v>
      </c>
      <c r="F82" s="71">
        <f>ClC!F82/Pop!N121*10^6</f>
        <v>0.16719361927774767</v>
      </c>
      <c r="G82" s="71">
        <f>ClC!G82/Pop!O121*10^6</f>
        <v>0.17459229566288728</v>
      </c>
      <c r="H82" s="71">
        <f>ClC!H82/Pop!P121*10^6</f>
        <v>0.17300888637382134</v>
      </c>
      <c r="I82" s="71">
        <f>ClC!I82/Pop!Q121*10^6</f>
        <v>0.17403161746495477</v>
      </c>
      <c r="J82" s="71">
        <f>ClC!J82/Pop!R121*10^6</f>
        <v>0.21622636666191733</v>
      </c>
      <c r="K82" s="71">
        <f>ClC!K82/Pop!S121*10^6</f>
        <v>0.21921312375501792</v>
      </c>
      <c r="L82" s="71">
        <f>ClC!L82/Pop!T121*10^6</f>
        <v>0.22774475297772367</v>
      </c>
      <c r="M82" s="71">
        <f>ClC!M82/Pop!U121*10^6</f>
        <v>0.24985687694859843</v>
      </c>
      <c r="N82" s="71">
        <f>ClC!N82/Pop!V121*10^6</f>
        <v>0.26853935654641581</v>
      </c>
      <c r="O82" s="71">
        <f>ClC!O82/Pop!W121*10^6</f>
        <v>0.26762829637710434</v>
      </c>
      <c r="P82" s="71">
        <f>ClC!P82/Pop!X121*10^6</f>
        <v>0.31552527138157277</v>
      </c>
      <c r="Q82" s="71">
        <f>ClC!Q82/Pop!Y121*10^6</f>
        <v>0.34621440295458672</v>
      </c>
      <c r="R82" s="71">
        <f>ClC!R82/Pop!Z121*10^6</f>
        <v>0.39366532476821159</v>
      </c>
      <c r="S82" s="71">
        <f>ClC!S82/Pop!AA121*10^6</f>
        <v>0.39286634061557502</v>
      </c>
      <c r="T82" s="71">
        <f>ClC!T82/Pop!AB121*10^6</f>
        <v>0.41320053821556246</v>
      </c>
      <c r="U82" s="71">
        <f>ClC!U82/Pop!AC121*10^6</f>
        <v>0.49168493872537011</v>
      </c>
      <c r="V82" s="71">
        <f>ClC!V82/Pop!AD121*10^6</f>
        <v>0.53967892363388836</v>
      </c>
      <c r="W82" s="71">
        <f>ClC!W82/Pop!AE121*10^6</f>
        <v>0.56609852351430745</v>
      </c>
      <c r="X82" s="71">
        <f>ClC!X82/Pop!AF121*10^6</f>
        <v>0.56794906694081859</v>
      </c>
      <c r="Y82" s="71">
        <f>ClC!Y82/Pop!AG121*10^6</f>
        <v>0.59864985685530581</v>
      </c>
      <c r="Z82" s="71">
        <f>ClC!Z82/Pop!AH121*10^6</f>
        <v>0.57699776376557699</v>
      </c>
      <c r="AA82" s="71">
        <f>ClC!AA82/Pop!AI121*10^6</f>
        <v>0.56882220306787035</v>
      </c>
      <c r="AB82" s="71">
        <f>ClC!AB82/Pop!AJ121*10^6</f>
        <v>0.56668439898794587</v>
      </c>
      <c r="AC82" s="71">
        <f>ClC!AC82/Pop!AK121*10^6</f>
        <v>0.53986514846108713</v>
      </c>
      <c r="AD82" s="71">
        <f>ClC!AD82/Pop!AL121*10^6</f>
        <v>0.58563678825399335</v>
      </c>
      <c r="AE82" s="71">
        <f>ClC!AE82/Pop!AM121*10^6</f>
        <v>0.59812004693386478</v>
      </c>
      <c r="AF82" s="71">
        <f>ClC!AF82/Pop!AN121*10^6</f>
        <v>0.62360023978005807</v>
      </c>
      <c r="AG82" s="71">
        <f>ClC!AG82/Pop!AO121*10^6</f>
        <v>0.70812138145460046</v>
      </c>
      <c r="AH82" s="71">
        <f>ClC!AH82/Pop!AP121*10^6</f>
        <v>0.75637197363078135</v>
      </c>
      <c r="AI82" s="71">
        <f>ClC!AI82/Pop!AQ121*10^6</f>
        <v>0.77953609932467793</v>
      </c>
      <c r="AJ82" s="71">
        <f>ClC!AJ82/Pop!AR121*10^6</f>
        <v>0.81979245324586303</v>
      </c>
      <c r="AK82" s="71">
        <f>ClC!AK82/Pop!AS121*10^6</f>
        <v>0.91545903642033177</v>
      </c>
      <c r="AL82" s="71">
        <f>ClC!AL82/Pop!AT121*10^6</f>
        <v>0.96523535242524694</v>
      </c>
      <c r="AM82" s="71">
        <f>ClC!AM82/Pop!AU121*10^6</f>
        <v>1.0309272072577778</v>
      </c>
      <c r="AN82" s="71">
        <f>ClC!AN82/Pop!AV121*10^6</f>
        <v>1.0679844513432297</v>
      </c>
      <c r="AO82" s="71">
        <f>ClC!AO82/Pop!AW121*10^6</f>
        <v>1.1058627587367582</v>
      </c>
      <c r="AP82" s="71">
        <f>ClC!AP82/Pop!AX121*10^6</f>
        <v>1.1377704182076074</v>
      </c>
      <c r="AQ82" s="71">
        <f>ClC!AQ82/Pop!AY121*10^6</f>
        <v>1.1326337790917074</v>
      </c>
      <c r="AR82" s="71">
        <f>ClC!AR82/Pop!AZ121*10^6</f>
        <v>1.2275078639601766</v>
      </c>
      <c r="AS82" s="71">
        <f>ClC!AS82/Pop!BA121*10^6</f>
        <v>1.3495762440913137</v>
      </c>
      <c r="AT82" s="71">
        <f>ClC!AT82/Pop!BB121*10^6</f>
        <v>1.3948994956248051</v>
      </c>
      <c r="AU82" s="71">
        <f>ClC!AU82/Pop!BC121*10^6</f>
        <v>1.5360339569231283</v>
      </c>
      <c r="AV82" s="71">
        <f>ClC!AV82/Pop!BD121*10^6</f>
        <v>1.6802117500719171</v>
      </c>
      <c r="AW82" s="71">
        <f>ClC!AW82/Pop!BE121*10^6</f>
        <v>1.6194161634563617</v>
      </c>
      <c r="AX82" s="71">
        <f>ClC!AX82/Pop!BF121*10^6</f>
        <v>1.6311338093447014</v>
      </c>
      <c r="AY82" s="71">
        <f>ClC!AY82/Pop!BG121*10^6</f>
        <v>1.6816808598214876</v>
      </c>
      <c r="AZ82" s="10"/>
      <c r="BA82" s="11"/>
    </row>
    <row r="83" spans="1:53">
      <c r="A83" t="s">
        <v>114</v>
      </c>
      <c r="B83" s="71"/>
      <c r="C83" s="71"/>
      <c r="D83" s="71"/>
      <c r="E83" s="71"/>
      <c r="F83" s="71"/>
      <c r="G83" s="71"/>
      <c r="H83" s="71"/>
      <c r="I83" s="71"/>
      <c r="J83" s="71"/>
      <c r="K83" s="71"/>
      <c r="L83" s="71"/>
      <c r="M83" s="71"/>
      <c r="N83" s="71"/>
      <c r="O83" s="71"/>
      <c r="P83" s="71"/>
      <c r="Q83" s="71"/>
      <c r="R83" s="71"/>
      <c r="S83" s="71"/>
      <c r="T83" s="71"/>
      <c r="U83" s="71"/>
      <c r="V83" s="71"/>
      <c r="W83" s="71"/>
      <c r="X83" s="71"/>
      <c r="Y83" s="71"/>
      <c r="Z83" s="71"/>
      <c r="AA83" s="71"/>
      <c r="AB83" s="71"/>
      <c r="AC83" s="71"/>
      <c r="AD83" s="71"/>
      <c r="AE83" s="71"/>
      <c r="AF83" s="71"/>
      <c r="AG83" s="71"/>
      <c r="AH83" s="71"/>
      <c r="AI83" s="71"/>
      <c r="AJ83" s="71"/>
      <c r="AK83" s="71"/>
      <c r="AL83" s="71"/>
      <c r="AM83" s="71"/>
      <c r="AN83" s="71"/>
      <c r="AO83" s="71"/>
      <c r="AP83" s="71"/>
      <c r="AQ83" s="71"/>
      <c r="AR83" s="71"/>
      <c r="AS83" s="71"/>
      <c r="AT83" s="71"/>
      <c r="AU83" s="71"/>
      <c r="AV83" s="71"/>
      <c r="AW83" s="71"/>
      <c r="AX83" s="71"/>
      <c r="AY83" s="71"/>
      <c r="AZ83" s="10"/>
      <c r="BA83" s="11"/>
    </row>
    <row r="84" spans="1:53">
      <c r="A84" t="s">
        <v>64</v>
      </c>
      <c r="B84" s="71">
        <f>ClC!B84/Pop!J224*10^6</f>
        <v>1.4140805594781451E-3</v>
      </c>
      <c r="C84" s="71">
        <f>ClC!C84/Pop!K224*10^6</f>
        <v>1.9823662725448037E-3</v>
      </c>
      <c r="D84" s="71">
        <f>ClC!D84/Pop!L224*10^6</f>
        <v>3.4341370990422903E-3</v>
      </c>
      <c r="E84" s="71">
        <f>ClC!E84/Pop!M224*10^6</f>
        <v>3.6791182303326339E-3</v>
      </c>
      <c r="F84" s="71">
        <f>ClC!F84/Pop!N224*10^6</f>
        <v>3.7960406347169748E-3</v>
      </c>
      <c r="G84" s="71">
        <f>ClC!G84/Pop!O224*10^6</f>
        <v>3.9311464844407661E-3</v>
      </c>
      <c r="H84" s="71">
        <f>ClC!H84/Pop!P224*10^6</f>
        <v>4.3461168433758263E-3</v>
      </c>
      <c r="I84" s="71">
        <f>ClC!I84/Pop!Q224*10^6</f>
        <v>3.5328453108608195E-3</v>
      </c>
      <c r="J84" s="71">
        <f>ClC!J84/Pop!R224*10^6</f>
        <v>3.3860352288582621E-3</v>
      </c>
      <c r="K84" s="71">
        <f>ClC!K84/Pop!S224*10^6</f>
        <v>3.3204442735048499E-3</v>
      </c>
      <c r="L84" s="71">
        <f>ClC!L84/Pop!T224*10^6</f>
        <v>3.2597177263969631E-3</v>
      </c>
      <c r="M84" s="71">
        <f>ClC!M84/Pop!U224*10^6</f>
        <v>3.7799474983731245E-3</v>
      </c>
      <c r="N84" s="71">
        <f>ClC!N84/Pop!V224*10^6</f>
        <v>2.9944159545904252E-3</v>
      </c>
      <c r="O84" s="71">
        <f>ClC!O84/Pop!W224*10^6</f>
        <v>3.6765157514923688E-3</v>
      </c>
      <c r="P84" s="71">
        <f>ClC!P84/Pop!X224*10^6</f>
        <v>7.7996548760447381E-3</v>
      </c>
      <c r="Q84" s="71">
        <f>ClC!Q84/Pop!Y224*10^6</f>
        <v>7.998256844286707E-3</v>
      </c>
      <c r="R84" s="71">
        <f>ClC!R84/Pop!Z224*10^6</f>
        <v>9.9923673209122623E-3</v>
      </c>
      <c r="S84" s="71">
        <f>ClC!S84/Pop!AA224*10^6</f>
        <v>1.2645741408553315E-2</v>
      </c>
      <c r="T84" s="71">
        <f>ClC!T84/Pop!AB224*10^6</f>
        <v>8.1501531611056516E-3</v>
      </c>
      <c r="U84" s="71">
        <f>ClC!U84/Pop!AC224*10^6</f>
        <v>1.5379967979141476E-2</v>
      </c>
      <c r="V84" s="71">
        <f>ClC!V84/Pop!AD224*10^6</f>
        <v>3.0533343140896792E-2</v>
      </c>
      <c r="W84" s="71">
        <f>ClC!W84/Pop!AE224*10^6</f>
        <v>2.8595280530123189E-2</v>
      </c>
      <c r="X84" s="71">
        <f>ClC!X84/Pop!AF224*10^6</f>
        <v>4.0564674520993639E-2</v>
      </c>
      <c r="Y84" s="71">
        <f>ClC!Y84/Pop!AG224*10^6</f>
        <v>3.998115578198181E-2</v>
      </c>
      <c r="Z84" s="71">
        <f>ClC!Z84/Pop!AH224*10^6</f>
        <v>4.7023787592500747E-2</v>
      </c>
      <c r="AA84" s="71">
        <f>ClC!AA84/Pop!AI224*10^6</f>
        <v>6.399069848475572E-2</v>
      </c>
      <c r="AB84" s="71">
        <f>ClC!AB84/Pop!AJ224*10^6</f>
        <v>7.5101153720901412E-2</v>
      </c>
      <c r="AC84" s="71">
        <f>ClC!AC84/Pop!AK224*10^6</f>
        <v>7.9022689894150039E-2</v>
      </c>
      <c r="AD84" s="71">
        <f>ClC!AD84/Pop!AL224*10^6</f>
        <v>8.37792683402592E-2</v>
      </c>
      <c r="AE84" s="71">
        <f>ClC!AE84/Pop!AM224*10^6</f>
        <v>9.5580175402838211E-2</v>
      </c>
      <c r="AF84" s="71">
        <f>ClC!AF84/Pop!AN224*10^6</f>
        <v>0.11019827527340298</v>
      </c>
      <c r="AG84" s="71">
        <f>ClC!AG84/Pop!AO224*10^6</f>
        <v>0.1372650763527854</v>
      </c>
      <c r="AH84" s="71">
        <f>ClC!AH84/Pop!AP224*10^6</f>
        <v>0.13904077528398454</v>
      </c>
      <c r="AI84" s="71">
        <f>ClC!AI84/Pop!AQ224*10^6</f>
        <v>0.10779866406695834</v>
      </c>
      <c r="AJ84" s="71">
        <f>ClC!AJ84/Pop!AR224*10^6</f>
        <v>0.1148340665095824</v>
      </c>
      <c r="AK84" s="71">
        <f>ClC!AK84/Pop!AS224*10^6</f>
        <v>0.11973505886320715</v>
      </c>
      <c r="AL84" s="71">
        <f>ClC!AL84/Pop!AT224*10^6</f>
        <v>0.13306581450048532</v>
      </c>
      <c r="AM84" s="71">
        <f>ClC!AM84/Pop!AU224*10^6</f>
        <v>0.13816532084009539</v>
      </c>
      <c r="AN84" s="71">
        <f>ClC!AN84/Pop!AV224*10^6</f>
        <v>0.14559631699300313</v>
      </c>
      <c r="AO84" s="71">
        <f>ClC!AO84/Pop!AW224*10^6</f>
        <v>0.15847243666118377</v>
      </c>
      <c r="AP84" s="71">
        <f>ClC!AP84/Pop!AX224*10^6</f>
        <v>0.17040996343784334</v>
      </c>
      <c r="AQ84" s="71">
        <f>ClC!AQ84/Pop!AY224*10^6</f>
        <v>0.18754782178863316</v>
      </c>
      <c r="AR84" s="71">
        <f>ClC!AR84/Pop!AZ224*10^6</f>
        <v>0.21364706223756275</v>
      </c>
      <c r="AS84" s="71">
        <f>ClC!AS84/Pop!BA224*10^6</f>
        <v>0.23055948781186114</v>
      </c>
      <c r="AT84" s="71">
        <f>ClC!AT84/Pop!BB224*10^6</f>
        <v>0.23124125937319984</v>
      </c>
      <c r="AU84" s="71">
        <f>ClC!AU84/Pop!BC224*10^6</f>
        <v>0.23630691547459409</v>
      </c>
      <c r="AV84" s="71">
        <f>ClC!AV84/Pop!BD224*10^6</f>
        <v>0.23862605603601564</v>
      </c>
      <c r="AW84" s="71">
        <f>ClC!AW84/Pop!BE224*10^6</f>
        <v>0.25016987152335035</v>
      </c>
      <c r="AX84" s="71">
        <f>ClC!AX84/Pop!BF224*10^6</f>
        <v>0.2402929094058566</v>
      </c>
      <c r="AY84" s="71">
        <f>ClC!AY84/Pop!BG224*10^6</f>
        <v>0.27118019125677306</v>
      </c>
      <c r="AZ84" s="10"/>
      <c r="BA84" s="11"/>
    </row>
    <row r="85" spans="1:53">
      <c r="A85" t="s">
        <v>65</v>
      </c>
      <c r="B85" s="71">
        <f>ClC!B85/Pop!J243*10^6</f>
        <v>2.3408636350121283E-2</v>
      </c>
      <c r="C85" s="71">
        <f>ClC!C85/Pop!K243*10^6</f>
        <v>2.4085717589801239E-2</v>
      </c>
      <c r="D85" s="71">
        <f>ClC!D85/Pop!L243*10^6</f>
        <v>2.5844644022011004E-2</v>
      </c>
      <c r="E85" s="71">
        <f>ClC!E85/Pop!M243*10^6</f>
        <v>2.8059526140591349E-2</v>
      </c>
      <c r="F85" s="71">
        <f>ClC!F85/Pop!N243*10^6</f>
        <v>2.9249061666626767E-2</v>
      </c>
      <c r="G85" s="71">
        <f>ClC!G85/Pop!O243*10^6</f>
        <v>3.0536268365746917E-2</v>
      </c>
      <c r="H85" s="71">
        <f>ClC!H85/Pop!P243*10^6</f>
        <v>3.2773013150371642E-2</v>
      </c>
      <c r="I85" s="71">
        <f>ClC!I85/Pop!Q243*10^6</f>
        <v>2.4085079762277136E-2</v>
      </c>
      <c r="J85" s="71">
        <f>ClC!J85/Pop!R243*10^6</f>
        <v>3.3867975995635569E-2</v>
      </c>
      <c r="K85" s="71">
        <f>ClC!K85/Pop!S243*10^6</f>
        <v>3.951575088452193E-2</v>
      </c>
      <c r="L85" s="71">
        <f>ClC!L85/Pop!T243*10^6</f>
        <v>5.3653966271080572E-2</v>
      </c>
      <c r="M85" s="71">
        <f>ClC!M85/Pop!U243*10^6</f>
        <v>4.9493470035396066E-2</v>
      </c>
      <c r="N85" s="71">
        <f>ClC!N85/Pop!V243*10^6</f>
        <v>5.3027139874739032E-2</v>
      </c>
      <c r="O85" s="71">
        <f>ClC!O85/Pop!W243*10^6</f>
        <v>5.0120538144490238E-2</v>
      </c>
      <c r="P85" s="71">
        <f>ClC!P85/Pop!X243*10^6</f>
        <v>5.0709476166926615E-2</v>
      </c>
      <c r="Q85" s="71">
        <f>ClC!Q85/Pop!Y243*10^6</f>
        <v>4.23463687150838E-2</v>
      </c>
      <c r="R85" s="71">
        <f>ClC!R85/Pop!Z243*10^6</f>
        <v>4.6270238660867657E-2</v>
      </c>
      <c r="S85" s="71">
        <f>ClC!S85/Pop!AA243*10^6</f>
        <v>5.0281035071021961E-2</v>
      </c>
      <c r="T85" s="71">
        <f>ClC!T85/Pop!AB243*10^6</f>
        <v>4.9739652281352041E-2</v>
      </c>
      <c r="U85" s="71">
        <f>ClC!U85/Pop!AC243*10^6</f>
        <v>4.8897594120501979E-2</v>
      </c>
      <c r="V85" s="71">
        <f>ClC!V85/Pop!AD243*10^6</f>
        <v>4.7631990215397157E-2</v>
      </c>
      <c r="W85" s="71">
        <f>ClC!W85/Pop!AE243*10^6</f>
        <v>5.1287158293083702E-2</v>
      </c>
      <c r="X85" s="71">
        <f>ClC!X85/Pop!AF243*10^6</f>
        <v>5.5789473684210521E-2</v>
      </c>
      <c r="Y85" s="71">
        <f>ClC!Y85/Pop!AG243*10^6</f>
        <v>5.1009278725321273E-2</v>
      </c>
      <c r="Z85" s="71">
        <f>ClC!Z85/Pop!AH243*10^6</f>
        <v>4.0016055824868002E-2</v>
      </c>
      <c r="AA85" s="71">
        <f>ClC!AA85/Pop!AI243*10^6</f>
        <v>3.3673297817067495E-2</v>
      </c>
      <c r="AB85" s="71">
        <f>ClC!AB85/Pop!AJ243*10^6</f>
        <v>3.192925891996716E-2</v>
      </c>
      <c r="AC85" s="71">
        <f>ClC!AC85/Pop!AK243*10^6</f>
        <v>3.1453569826778924E-2</v>
      </c>
      <c r="AD85" s="71">
        <f>ClC!AD85/Pop!AL243*10^6</f>
        <v>2.9923396678847577E-2</v>
      </c>
      <c r="AE85" s="71">
        <f>ClC!AE85/Pop!AM243*10^6</f>
        <v>3.2488757421513741E-2</v>
      </c>
      <c r="AF85" s="71">
        <f>ClC!AF85/Pop!AN243*10^6</f>
        <v>4.3006021209658934E-2</v>
      </c>
      <c r="AG85" s="71">
        <f>ClC!AG85/Pop!AO243*10^6</f>
        <v>4.7276052637694153E-2</v>
      </c>
      <c r="AH85" s="71">
        <f>ClC!AH85/Pop!AP243*10^6</f>
        <v>5.9793101313606135E-2</v>
      </c>
      <c r="AI85" s="71">
        <f>ClC!AI85/Pop!AQ243*10^6</f>
        <v>6.3157085624394524E-2</v>
      </c>
      <c r="AJ85" s="71">
        <f>ClC!AJ85/Pop!AR243*10^6</f>
        <v>4.6571196931460494E-2</v>
      </c>
      <c r="AK85" s="71">
        <f>ClC!AK85/Pop!AS243*10^6</f>
        <v>6.0290013383845854E-2</v>
      </c>
      <c r="AL85" s="71">
        <f>ClC!AL85/Pop!AT243*10^6</f>
        <v>6.4856163468815384E-2</v>
      </c>
      <c r="AM85" s="71">
        <f>ClC!AM85/Pop!AU243*10^6</f>
        <v>7.2953479922099829E-2</v>
      </c>
      <c r="AN85" s="71">
        <f>ClC!AN85/Pop!AV243*10^6</f>
        <v>8.387466228559641E-2</v>
      </c>
      <c r="AO85" s="71">
        <f>ClC!AO85/Pop!AW243*10^6</f>
        <v>0.10805025762435472</v>
      </c>
      <c r="AP85" s="71">
        <f>ClC!AP85/Pop!AX243*10^6</f>
        <v>0.10946331019600181</v>
      </c>
      <c r="AQ85" s="71">
        <f>ClC!AQ85/Pop!AY243*10^6</f>
        <v>6.3655306849499244E-2</v>
      </c>
      <c r="AR85" s="71">
        <f>ClC!AR85/Pop!AZ243*10^6</f>
        <v>6.9226595106775826E-2</v>
      </c>
      <c r="AS85" s="71">
        <f>ClC!AS85/Pop!BA243*10^6</f>
        <v>0.13434020961316373</v>
      </c>
      <c r="AT85" s="71">
        <f>ClC!AT85/Pop!BB243*10^6</f>
        <v>0.12424481255448996</v>
      </c>
      <c r="AU85" s="71">
        <f>ClC!AU85/Pop!BC243*10^6</f>
        <v>0.16078037557875363</v>
      </c>
      <c r="AV85" s="71">
        <f>ClC!AV85/Pop!BD243*10^6</f>
        <v>0.1877396174863388</v>
      </c>
      <c r="AW85" s="71">
        <f>ClC!AW85/Pop!BE243*10^6</f>
        <v>0.16946432976730511</v>
      </c>
      <c r="AX85" s="71">
        <f>ClC!AX85/Pop!BF243*10^6</f>
        <v>0.17625452992958335</v>
      </c>
      <c r="AY85" s="71">
        <f>ClC!AY85/Pop!BG243*10^6</f>
        <v>0.21022744406480767</v>
      </c>
      <c r="AZ85" s="10"/>
      <c r="BA85" s="11"/>
    </row>
    <row r="86" spans="1:53">
      <c r="A86" t="s">
        <v>66</v>
      </c>
      <c r="B86" s="42"/>
      <c r="C86" s="42"/>
      <c r="D86" s="42"/>
      <c r="E86" s="42"/>
      <c r="F86" s="42"/>
      <c r="G86" s="42"/>
      <c r="H86" s="42"/>
      <c r="I86" s="42"/>
      <c r="J86" s="42"/>
      <c r="K86" s="42"/>
      <c r="L86" s="42"/>
      <c r="M86" s="42"/>
      <c r="N86" s="42"/>
      <c r="O86" s="42"/>
      <c r="P86" s="42"/>
      <c r="Q86" s="42"/>
      <c r="R86" s="42"/>
      <c r="S86" s="42"/>
      <c r="T86" s="42"/>
      <c r="U86" s="42"/>
      <c r="V86" s="42"/>
      <c r="W86" s="42"/>
      <c r="X86" s="42"/>
      <c r="Y86" s="42"/>
      <c r="Z86" s="42"/>
      <c r="AA86" s="42"/>
      <c r="AB86" s="42"/>
      <c r="AC86" s="42"/>
      <c r="AD86" s="42"/>
      <c r="AE86" s="42"/>
      <c r="AF86" s="42"/>
      <c r="AG86" s="42"/>
      <c r="AH86" s="42"/>
      <c r="AI86" s="42"/>
      <c r="AJ86" s="42"/>
      <c r="AK86" s="42"/>
      <c r="AL86" s="42"/>
      <c r="AM86" s="42"/>
      <c r="AN86" s="42"/>
      <c r="AO86" s="42"/>
      <c r="AP86" s="42"/>
      <c r="AQ86" s="42"/>
      <c r="AR86" s="42"/>
      <c r="AS86" s="42"/>
      <c r="AT86" s="42"/>
      <c r="AU86" s="42"/>
      <c r="AV86" s="42"/>
      <c r="AW86" s="42"/>
      <c r="AX86" s="42"/>
      <c r="AY86" s="42"/>
      <c r="AZ86" s="10"/>
      <c r="BA86" s="11"/>
    </row>
    <row r="87" spans="1:53">
      <c r="A87" s="17" t="s">
        <v>67</v>
      </c>
      <c r="B87" s="14"/>
      <c r="C87" s="14"/>
      <c r="D87" s="14"/>
      <c r="E87" s="14"/>
      <c r="F87" s="14"/>
      <c r="G87" s="14"/>
      <c r="H87" s="14"/>
      <c r="I87" s="14"/>
      <c r="J87" s="14"/>
      <c r="K87" s="14"/>
      <c r="L87" s="14"/>
      <c r="M87" s="14"/>
      <c r="N87" s="14"/>
      <c r="O87" s="14"/>
      <c r="P87" s="14"/>
      <c r="Q87" s="14"/>
      <c r="R87" s="14"/>
      <c r="S87" s="14"/>
      <c r="T87" s="14"/>
      <c r="U87" s="14"/>
      <c r="V87" s="14"/>
      <c r="W87" s="14"/>
      <c r="X87" s="14"/>
      <c r="Y87" s="14"/>
      <c r="Z87" s="14"/>
      <c r="AA87" s="14"/>
      <c r="AB87" s="14"/>
      <c r="AC87" s="14"/>
      <c r="AD87" s="14"/>
      <c r="AE87" s="14"/>
      <c r="AF87" s="14"/>
      <c r="AG87" s="14"/>
      <c r="AH87" s="14"/>
      <c r="AI87" s="14"/>
      <c r="AJ87" s="14"/>
      <c r="AK87" s="14"/>
      <c r="AL87" s="14"/>
      <c r="AM87" s="14"/>
      <c r="AN87" s="14"/>
      <c r="AO87" s="14"/>
      <c r="AP87" s="14"/>
      <c r="AQ87" s="14"/>
      <c r="AR87" s="14"/>
      <c r="AS87" s="14"/>
      <c r="AT87" s="14"/>
      <c r="AU87" s="14"/>
      <c r="AV87" s="14"/>
      <c r="AW87" s="14"/>
      <c r="AX87" s="14"/>
      <c r="AY87" s="14"/>
      <c r="AZ87" s="15"/>
      <c r="BA87" s="16"/>
    </row>
    <row r="88" spans="1:53">
      <c r="B88" s="8"/>
      <c r="C88" s="8"/>
      <c r="D88" s="8"/>
      <c r="E88" s="8"/>
      <c r="F88" s="8"/>
      <c r="G88" s="8"/>
      <c r="H88" s="8"/>
      <c r="I88" s="8"/>
      <c r="J88" s="8"/>
      <c r="K88" s="8"/>
      <c r="L88" s="8"/>
      <c r="M88" s="8"/>
      <c r="N88" s="8"/>
      <c r="O88" s="8"/>
      <c r="P88" s="8"/>
      <c r="Q88" s="8"/>
      <c r="R88" s="8"/>
      <c r="S88" s="8"/>
      <c r="T88" s="8"/>
      <c r="U88" s="8"/>
      <c r="V88" s="8"/>
      <c r="W88" s="8"/>
      <c r="X88" s="8"/>
      <c r="Y88" s="8"/>
      <c r="Z88" s="8"/>
      <c r="AA88" s="8"/>
      <c r="AB88" s="8"/>
      <c r="AC88" s="8"/>
      <c r="AD88" s="8"/>
      <c r="AE88" s="8"/>
      <c r="AF88" s="8"/>
      <c r="AG88" s="8"/>
      <c r="AH88" s="8"/>
      <c r="AI88" s="8"/>
      <c r="AJ88" s="8"/>
      <c r="AK88" s="8"/>
      <c r="AL88" s="8"/>
      <c r="AM88" s="8"/>
      <c r="AN88" s="8"/>
      <c r="AO88" s="8"/>
      <c r="AP88" s="8"/>
      <c r="AQ88" s="8"/>
      <c r="AR88" s="8"/>
      <c r="AS88" s="8"/>
      <c r="AT88" s="8"/>
      <c r="AU88" s="8"/>
      <c r="AV88" s="8"/>
      <c r="AW88" s="8"/>
      <c r="AX88" s="8"/>
      <c r="AY88" s="9"/>
      <c r="AZ88" s="10"/>
      <c r="BA88" s="11"/>
    </row>
    <row r="89" spans="1:53">
      <c r="A89" s="64" t="s">
        <v>632</v>
      </c>
      <c r="B89" s="65">
        <v>1394.81689451541</v>
      </c>
      <c r="C89" s="65">
        <v>1410.0916077172101</v>
      </c>
      <c r="D89" s="65">
        <v>1387.4806871696201</v>
      </c>
      <c r="E89" s="65">
        <v>1410.4466457588601</v>
      </c>
      <c r="F89" s="65">
        <v>1454.83848219685</v>
      </c>
      <c r="G89" s="65">
        <v>1479.4905081730799</v>
      </c>
      <c r="H89" s="65">
        <v>1470.42600970182</v>
      </c>
      <c r="I89" s="65">
        <v>1485.3594907112399</v>
      </c>
      <c r="J89" s="65">
        <v>1530.58450002013</v>
      </c>
      <c r="K89" s="65">
        <v>1531.9453697306001</v>
      </c>
      <c r="L89" s="65">
        <v>1562.0654946545601</v>
      </c>
      <c r="M89" s="65">
        <v>1619.41099599219</v>
      </c>
      <c r="N89" s="65">
        <v>1670.12949274479</v>
      </c>
      <c r="O89" s="65">
        <v>1687.37762453349</v>
      </c>
      <c r="P89" s="65">
        <v>1767.00985432071</v>
      </c>
      <c r="Q89" s="65">
        <v>1810.0200904738299</v>
      </c>
      <c r="R89" s="65">
        <v>1833.74905577306</v>
      </c>
      <c r="S89" s="65">
        <v>1854.8120843842801</v>
      </c>
      <c r="T89" s="65">
        <v>1913.29201908708</v>
      </c>
      <c r="U89" s="65">
        <v>1997.7010792932499</v>
      </c>
      <c r="V89" s="65">
        <v>2076.8566680164599</v>
      </c>
      <c r="W89" s="65">
        <v>2103.7468466740602</v>
      </c>
      <c r="X89" s="65">
        <v>2182.6055213271402</v>
      </c>
      <c r="Y89" s="65">
        <v>2248.19921335851</v>
      </c>
      <c r="Z89" s="65">
        <v>2266.6221406408799</v>
      </c>
      <c r="AA89" s="65">
        <v>2233.3040188596101</v>
      </c>
      <c r="AB89" s="65">
        <v>2213.2558713455201</v>
      </c>
      <c r="AC89" s="65">
        <v>2200.5862789614798</v>
      </c>
      <c r="AD89" s="65">
        <v>2201.84949936164</v>
      </c>
      <c r="AE89" s="65">
        <v>2210.90383030156</v>
      </c>
      <c r="AF89" s="65">
        <v>2257.7114796542801</v>
      </c>
      <c r="AG89" s="65">
        <v>2302.7432243143598</v>
      </c>
      <c r="AH89" s="65">
        <v>2295.2482445524902</v>
      </c>
      <c r="AI89" s="65">
        <v>2279.3082943071299</v>
      </c>
      <c r="AJ89" s="65">
        <v>2281.8008502951998</v>
      </c>
      <c r="AK89" s="65">
        <v>2369.4306765585002</v>
      </c>
      <c r="AL89" s="65">
        <v>2406.2917384319198</v>
      </c>
      <c r="AM89" s="65">
        <v>2499.7519153153298</v>
      </c>
      <c r="AN89" s="65">
        <v>2718.1868795075202</v>
      </c>
      <c r="AO89" s="65">
        <v>2914.5144524096399</v>
      </c>
      <c r="AP89" s="65">
        <v>3122.3540398054402</v>
      </c>
      <c r="AQ89" s="65">
        <v>3277.9559143391898</v>
      </c>
      <c r="AR89" s="65">
        <v>3457.45256490561</v>
      </c>
      <c r="AS89" s="65">
        <v>3500.13298751507</v>
      </c>
      <c r="AT89" s="65">
        <v>3451.85662830308</v>
      </c>
      <c r="AU89" s="65">
        <v>3611.18446443414</v>
      </c>
      <c r="AV89" s="65">
        <v>3777.35365497474</v>
      </c>
      <c r="AW89" s="65">
        <v>3798.7979745648199</v>
      </c>
      <c r="AX89" s="65">
        <v>3866.9815714298202</v>
      </c>
      <c r="AY89" s="65">
        <v>3881.82426615963</v>
      </c>
      <c r="AZ89" s="66">
        <v>3.8383153732900002E-3</v>
      </c>
      <c r="BA89" s="67">
        <v>1</v>
      </c>
    </row>
    <row r="90" spans="1:53">
      <c r="A90" t="s">
        <v>69</v>
      </c>
      <c r="B90" s="8">
        <v>878.94759913465703</v>
      </c>
      <c r="C90" s="8">
        <v>874.65528363268197</v>
      </c>
      <c r="D90" s="8">
        <v>858.04046048030705</v>
      </c>
      <c r="E90" s="8">
        <v>879.35643181081605</v>
      </c>
      <c r="F90" s="8">
        <v>890.67031870146195</v>
      </c>
      <c r="G90" s="8">
        <v>881.82757569023295</v>
      </c>
      <c r="H90" s="8">
        <v>835.83906317188701</v>
      </c>
      <c r="I90" s="8">
        <v>828.27947094988599</v>
      </c>
      <c r="J90" s="8">
        <v>862.93008028844395</v>
      </c>
      <c r="K90" s="8">
        <v>855.99415246742603</v>
      </c>
      <c r="L90" s="8">
        <v>841.65907891778704</v>
      </c>
      <c r="M90" s="8">
        <v>888.02717817875703</v>
      </c>
      <c r="N90" s="8">
        <v>902.82072244862695</v>
      </c>
      <c r="O90" s="8">
        <v>895.106137983689</v>
      </c>
      <c r="P90" s="8">
        <v>951.36622078484504</v>
      </c>
      <c r="Q90" s="8">
        <v>983.99882367824102</v>
      </c>
      <c r="R90" s="8">
        <v>994.09215375776398</v>
      </c>
      <c r="S90" s="8">
        <v>981.94036992713495</v>
      </c>
      <c r="T90" s="8">
        <v>1003.50224903948</v>
      </c>
      <c r="U90" s="8">
        <v>1046.40201304431</v>
      </c>
      <c r="V90" s="8">
        <v>1089.9939705296499</v>
      </c>
      <c r="W90" s="8">
        <v>1075.58639837532</v>
      </c>
      <c r="X90" s="8">
        <v>1103.1384359404101</v>
      </c>
      <c r="Y90" s="8">
        <v>1127.74993896254</v>
      </c>
      <c r="Z90" s="8">
        <v>1134.3002873333701</v>
      </c>
      <c r="AA90" s="8">
        <v>1108.5807491272101</v>
      </c>
      <c r="AB90" s="8">
        <v>1089.4109690569001</v>
      </c>
      <c r="AC90" s="8">
        <v>1057.9116179763901</v>
      </c>
      <c r="AD90" s="8">
        <v>1053.0717229291499</v>
      </c>
      <c r="AE90" s="8">
        <v>1056.71861999713</v>
      </c>
      <c r="AF90" s="8">
        <v>1063.28848081771</v>
      </c>
      <c r="AG90" s="8">
        <v>1097.36847678396</v>
      </c>
      <c r="AH90" s="8">
        <v>1104.97570469058</v>
      </c>
      <c r="AI90" s="8">
        <v>1102.3849349872301</v>
      </c>
      <c r="AJ90" s="8">
        <v>1088.71773066278</v>
      </c>
      <c r="AK90" s="8">
        <v>1136.4248308328999</v>
      </c>
      <c r="AL90" s="8">
        <v>1127.8341579211501</v>
      </c>
      <c r="AM90" s="8">
        <v>1141.0566960716401</v>
      </c>
      <c r="AN90" s="8">
        <v>1169.79656965399</v>
      </c>
      <c r="AO90" s="8">
        <v>1179.06955933175</v>
      </c>
      <c r="AP90" s="8">
        <v>1187.6651271523299</v>
      </c>
      <c r="AQ90" s="8">
        <v>1193.6769686786399</v>
      </c>
      <c r="AR90" s="8">
        <v>1215.7869187670599</v>
      </c>
      <c r="AS90" s="8">
        <v>1188.4233293761699</v>
      </c>
      <c r="AT90" s="8">
        <v>1061.4979836290699</v>
      </c>
      <c r="AU90" s="8">
        <v>1130.02898328111</v>
      </c>
      <c r="AV90" s="8">
        <v>1109.5374181745001</v>
      </c>
      <c r="AW90" s="8">
        <v>1061.5193373265499</v>
      </c>
      <c r="AX90" s="8">
        <v>1069.0588621879599</v>
      </c>
      <c r="AY90" s="9">
        <v>1052.52122832597</v>
      </c>
      <c r="AZ90" s="10">
        <v>-1.5469338744880001E-2</v>
      </c>
      <c r="BA90" s="11">
        <v>0.27114087343215998</v>
      </c>
    </row>
    <row r="91" spans="1:53">
      <c r="A91" t="s">
        <v>70</v>
      </c>
      <c r="B91" s="8">
        <v>515.86929538075799</v>
      </c>
      <c r="C91" s="8">
        <v>535.436324084533</v>
      </c>
      <c r="D91" s="8">
        <v>529.44022668931996</v>
      </c>
      <c r="E91" s="8">
        <v>531.09021394804404</v>
      </c>
      <c r="F91" s="8">
        <v>564.16816349539101</v>
      </c>
      <c r="G91" s="8">
        <v>597.66293248285206</v>
      </c>
      <c r="H91" s="8">
        <v>634.58694652993802</v>
      </c>
      <c r="I91" s="8">
        <v>657.08001976135904</v>
      </c>
      <c r="J91" s="8">
        <v>667.65441973168697</v>
      </c>
      <c r="K91" s="8">
        <v>675.95121726317302</v>
      </c>
      <c r="L91" s="8">
        <v>720.40641573677306</v>
      </c>
      <c r="M91" s="8">
        <v>731.38381781343401</v>
      </c>
      <c r="N91" s="8">
        <v>767.30877029617102</v>
      </c>
      <c r="O91" s="8">
        <v>792.27148654980897</v>
      </c>
      <c r="P91" s="8">
        <v>815.643633535871</v>
      </c>
      <c r="Q91" s="8">
        <v>826.02126679559103</v>
      </c>
      <c r="R91" s="8">
        <v>839.65690201529799</v>
      </c>
      <c r="S91" s="8">
        <v>872.87171445715001</v>
      </c>
      <c r="T91" s="8">
        <v>909.78977004759804</v>
      </c>
      <c r="U91" s="8">
        <v>951.29906624893897</v>
      </c>
      <c r="V91" s="8">
        <v>986.86269748680797</v>
      </c>
      <c r="W91" s="8">
        <v>1028.16044829874</v>
      </c>
      <c r="X91" s="8">
        <v>1079.4670853867201</v>
      </c>
      <c r="Y91" s="8">
        <v>1120.4492743959599</v>
      </c>
      <c r="Z91" s="8">
        <v>1132.3218533075001</v>
      </c>
      <c r="AA91" s="8">
        <v>1124.72326973239</v>
      </c>
      <c r="AB91" s="8">
        <v>1123.84490228861</v>
      </c>
      <c r="AC91" s="8">
        <v>1142.67466098509</v>
      </c>
      <c r="AD91" s="8">
        <v>1148.7777764324801</v>
      </c>
      <c r="AE91" s="8">
        <v>1154.18521030442</v>
      </c>
      <c r="AF91" s="8">
        <v>1194.4229988365701</v>
      </c>
      <c r="AG91" s="8">
        <v>1205.3747475304001</v>
      </c>
      <c r="AH91" s="8">
        <v>1190.27253986191</v>
      </c>
      <c r="AI91" s="8">
        <v>1176.9233593199001</v>
      </c>
      <c r="AJ91" s="8">
        <v>1193.08311963242</v>
      </c>
      <c r="AK91" s="8">
        <v>1233.0058457256</v>
      </c>
      <c r="AL91" s="8">
        <v>1278.45758051077</v>
      </c>
      <c r="AM91" s="8">
        <v>1358.69521924368</v>
      </c>
      <c r="AN91" s="8">
        <v>1548.39030985353</v>
      </c>
      <c r="AO91" s="8">
        <v>1735.4448930778899</v>
      </c>
      <c r="AP91" s="8">
        <v>1934.68891265311</v>
      </c>
      <c r="AQ91" s="8">
        <v>2084.2789456605401</v>
      </c>
      <c r="AR91" s="8">
        <v>2241.6656461385501</v>
      </c>
      <c r="AS91" s="8">
        <v>2311.7096581388901</v>
      </c>
      <c r="AT91" s="8">
        <v>2390.3586446740101</v>
      </c>
      <c r="AU91" s="8">
        <v>2481.15548115302</v>
      </c>
      <c r="AV91" s="8">
        <v>2667.8162368002299</v>
      </c>
      <c r="AW91" s="8">
        <v>2737.2786372382602</v>
      </c>
      <c r="AX91" s="8">
        <v>2797.92270924185</v>
      </c>
      <c r="AY91" s="9">
        <v>2829.3030378336498</v>
      </c>
      <c r="AZ91" s="10">
        <v>1.1215580627320001E-2</v>
      </c>
      <c r="BA91" s="11">
        <v>0.72885912656784002</v>
      </c>
    </row>
    <row r="92" spans="1:53">
      <c r="A92" t="s">
        <v>73</v>
      </c>
      <c r="B92" s="8">
        <v>508.230158504028</v>
      </c>
      <c r="C92" s="8">
        <v>487.23389590544002</v>
      </c>
      <c r="D92" s="8">
        <v>472.56822228398198</v>
      </c>
      <c r="E92" s="8">
        <v>479.72419502690002</v>
      </c>
      <c r="F92" s="8">
        <v>486.05516197879098</v>
      </c>
      <c r="G92" s="8">
        <v>477.21877746571801</v>
      </c>
      <c r="H92" s="8">
        <v>455.604162870371</v>
      </c>
      <c r="I92" s="8">
        <v>439.678504774717</v>
      </c>
      <c r="J92" s="8">
        <v>446.22246918563002</v>
      </c>
      <c r="K92" s="8">
        <v>441.37184788367699</v>
      </c>
      <c r="L92" s="8">
        <v>429.82335603889697</v>
      </c>
      <c r="M92" s="8">
        <v>450.01919102276901</v>
      </c>
      <c r="N92" s="8">
        <v>448.73530936007802</v>
      </c>
      <c r="O92" s="8">
        <v>456.18800330262599</v>
      </c>
      <c r="P92" s="8">
        <v>475.24784340389402</v>
      </c>
      <c r="Q92" s="8">
        <v>484.74756713900098</v>
      </c>
      <c r="R92" s="8">
        <v>474.13073566580198</v>
      </c>
      <c r="S92" s="8">
        <v>475.45660494360601</v>
      </c>
      <c r="T92" s="8">
        <v>479.72820721841401</v>
      </c>
      <c r="U92" s="8">
        <v>475.89530812654999</v>
      </c>
      <c r="V92" s="8">
        <v>503.311307285883</v>
      </c>
      <c r="W92" s="8">
        <v>497.14574716230999</v>
      </c>
      <c r="X92" s="8">
        <v>502.71797131023902</v>
      </c>
      <c r="Y92" s="8">
        <v>494.89320379582301</v>
      </c>
      <c r="Z92" s="8">
        <v>492.80054114666501</v>
      </c>
      <c r="AA92" s="8">
        <v>457.49310391572197</v>
      </c>
      <c r="AB92" s="8">
        <v>435.81961888123902</v>
      </c>
      <c r="AC92" s="8">
        <v>401.43772118973101</v>
      </c>
      <c r="AD92" s="8">
        <v>378.114605589853</v>
      </c>
      <c r="AE92" s="8">
        <v>371.996756240661</v>
      </c>
      <c r="AF92" s="8">
        <v>364.26275818047202</v>
      </c>
      <c r="AG92" s="8">
        <v>361.99406974586702</v>
      </c>
      <c r="AH92" s="8">
        <v>346.46134016566299</v>
      </c>
      <c r="AI92" s="8">
        <v>331.39668086500399</v>
      </c>
      <c r="AJ92" s="8">
        <v>313.11786409121601</v>
      </c>
      <c r="AK92" s="8">
        <v>320.519767685678</v>
      </c>
      <c r="AL92" s="8">
        <v>323.379330171969</v>
      </c>
      <c r="AM92" s="8">
        <v>321.97371888927103</v>
      </c>
      <c r="AN92" s="8">
        <v>332.55483767937301</v>
      </c>
      <c r="AO92" s="8">
        <v>327.702681736937</v>
      </c>
      <c r="AP92" s="8">
        <v>316.55465843489998</v>
      </c>
      <c r="AQ92" s="8">
        <v>327.04115607755699</v>
      </c>
      <c r="AR92" s="8">
        <v>330.211748468</v>
      </c>
      <c r="AS92" s="8">
        <v>304.39289851475303</v>
      </c>
      <c r="AT92" s="8">
        <v>267.551098014535</v>
      </c>
      <c r="AU92" s="8">
        <v>281.25596401036398</v>
      </c>
      <c r="AV92" s="8">
        <v>288.88063758465103</v>
      </c>
      <c r="AW92" s="8">
        <v>297.43100442134602</v>
      </c>
      <c r="AX92" s="8">
        <v>288.64510927931599</v>
      </c>
      <c r="AY92" s="9">
        <v>269.829535351326</v>
      </c>
      <c r="AZ92" s="10">
        <v>-6.5185837447640005E-2</v>
      </c>
      <c r="BA92" s="11">
        <v>6.9511011242869999E-2</v>
      </c>
    </row>
    <row r="93" spans="1:53">
      <c r="A93" s="24" t="s">
        <v>74</v>
      </c>
      <c r="B93" s="25">
        <v>297.436653530142</v>
      </c>
      <c r="C93" s="25">
        <v>308.27334885831601</v>
      </c>
      <c r="D93" s="25">
        <v>313.04559496512798</v>
      </c>
      <c r="E93" s="25">
        <v>310.31559496512801</v>
      </c>
      <c r="F93" s="25">
        <v>316.21661053788</v>
      </c>
      <c r="G93" s="25">
        <v>312.15766910289398</v>
      </c>
      <c r="H93" s="25">
        <v>318.46991520970602</v>
      </c>
      <c r="I93" s="25">
        <v>327.00114574376602</v>
      </c>
      <c r="J93" s="25">
        <v>330.87669652240299</v>
      </c>
      <c r="K93" s="25">
        <v>332.50105975924299</v>
      </c>
      <c r="L93" s="25">
        <v>341.96549823254003</v>
      </c>
      <c r="M93" s="25">
        <v>341.59525071707702</v>
      </c>
      <c r="N93" s="25">
        <v>347.73125725214999</v>
      </c>
      <c r="O93" s="25">
        <v>345.62688075533401</v>
      </c>
      <c r="P93" s="25">
        <v>348.12859109898102</v>
      </c>
      <c r="Q93" s="25">
        <v>337.53140536925503</v>
      </c>
      <c r="R93" s="25">
        <v>335.38984378351398</v>
      </c>
      <c r="S93" s="25">
        <v>340.526832631947</v>
      </c>
      <c r="T93" s="25">
        <v>341.400364064082</v>
      </c>
      <c r="U93" s="25">
        <v>338.17817790254998</v>
      </c>
      <c r="V93" s="25">
        <v>333.02978774209299</v>
      </c>
      <c r="W93" s="25">
        <v>341.624945798569</v>
      </c>
      <c r="X93" s="25">
        <v>345.209717286905</v>
      </c>
      <c r="Y93" s="25">
        <v>337.76989671487001</v>
      </c>
      <c r="Z93" s="25">
        <v>323.14064227680097</v>
      </c>
      <c r="AA93" s="25">
        <v>317.16288942696002</v>
      </c>
      <c r="AB93" s="25">
        <v>286.02117928252</v>
      </c>
      <c r="AC93" s="25">
        <v>273.92158048418901</v>
      </c>
      <c r="AD93" s="25">
        <v>244.728767199999</v>
      </c>
      <c r="AE93" s="25">
        <v>213.888787299999</v>
      </c>
      <c r="AF93" s="25">
        <v>197.00183959999899</v>
      </c>
      <c r="AG93" s="25">
        <v>184.62839237999901</v>
      </c>
      <c r="AH93" s="25">
        <v>177.27590059999901</v>
      </c>
      <c r="AI93" s="25">
        <v>168.27324687042301</v>
      </c>
      <c r="AJ93" s="25">
        <v>165.990454466225</v>
      </c>
      <c r="AK93" s="25">
        <v>173.84116714945199</v>
      </c>
      <c r="AL93" s="25">
        <v>170.78412907956101</v>
      </c>
      <c r="AM93" s="25">
        <v>170.780749000398</v>
      </c>
      <c r="AN93" s="25">
        <v>175.48444559852999</v>
      </c>
      <c r="AO93" s="25">
        <v>171.954024927826</v>
      </c>
      <c r="AP93" s="25">
        <v>165.46378465059999</v>
      </c>
      <c r="AQ93" s="25">
        <v>173.00722933004201</v>
      </c>
      <c r="AR93" s="25">
        <v>172.258514470146</v>
      </c>
      <c r="AS93" s="25">
        <v>182.754596032168</v>
      </c>
      <c r="AT93" s="25">
        <v>166.77713855202401</v>
      </c>
      <c r="AU93" s="25">
        <v>167.59424967260099</v>
      </c>
      <c r="AV93" s="25">
        <v>176.768796098606</v>
      </c>
      <c r="AW93" s="25">
        <v>185.30901987850601</v>
      </c>
      <c r="AX93" s="25">
        <v>177.81806968818901</v>
      </c>
      <c r="AY93" s="14">
        <v>162.56781344535901</v>
      </c>
      <c r="AZ93" s="26">
        <v>-8.5763253271580006E-2</v>
      </c>
      <c r="BA93" s="27">
        <v>4.1879229247570003E-2</v>
      </c>
    </row>
    <row r="94" spans="1:53">
      <c r="A94" s="28"/>
      <c r="B94" s="29"/>
      <c r="C94" s="29"/>
      <c r="D94" s="29"/>
      <c r="E94" s="29"/>
      <c r="F94" s="29"/>
      <c r="G94" s="29"/>
      <c r="H94" s="29"/>
      <c r="I94" s="29"/>
      <c r="J94" s="29"/>
      <c r="K94" s="29"/>
      <c r="L94" s="29"/>
      <c r="M94" s="29"/>
      <c r="N94" s="29"/>
      <c r="O94" s="29"/>
      <c r="P94" s="29"/>
      <c r="Q94" s="29"/>
      <c r="R94" s="29"/>
      <c r="S94" s="29"/>
      <c r="T94" s="29"/>
      <c r="U94" s="29"/>
      <c r="V94" s="29"/>
      <c r="W94" s="29"/>
      <c r="X94" s="29"/>
      <c r="Y94" s="29"/>
      <c r="Z94" s="29"/>
      <c r="AA94" s="29"/>
      <c r="AB94" s="29"/>
      <c r="AC94" s="29"/>
      <c r="AD94" s="29"/>
      <c r="AE94" s="29"/>
      <c r="AF94" s="29"/>
      <c r="AG94" s="29"/>
      <c r="AH94" s="29"/>
      <c r="AI94" s="29"/>
      <c r="AJ94" s="29"/>
      <c r="AK94" s="29"/>
      <c r="AL94" s="29"/>
      <c r="AM94" s="29"/>
      <c r="AN94" s="29"/>
      <c r="AO94" s="29"/>
      <c r="AP94" s="29"/>
      <c r="AQ94" s="29"/>
      <c r="AR94" s="29"/>
      <c r="AS94" s="29"/>
      <c r="AT94" s="30"/>
      <c r="AU94" s="31"/>
      <c r="AV94" s="31"/>
    </row>
    <row r="95" spans="1:53">
      <c r="A95" s="33" t="s">
        <v>633</v>
      </c>
    </row>
    <row r="96" spans="1:53">
      <c r="A96" t="s">
        <v>77</v>
      </c>
    </row>
    <row r="97" spans="1:43">
      <c r="A97" s="32" t="s">
        <v>78</v>
      </c>
    </row>
    <row r="98" spans="1:43">
      <c r="A98" t="s">
        <v>116</v>
      </c>
    </row>
    <row r="99" spans="1:43">
      <c r="A99" s="69" t="s">
        <v>634</v>
      </c>
    </row>
    <row r="100" spans="1:43">
      <c r="A100" s="34"/>
    </row>
    <row r="102" spans="1:43" s="2" customFormat="1"/>
    <row r="103" spans="1:43" s="2" customFormat="1">
      <c r="A103" s="35"/>
      <c r="G103" s="36"/>
      <c r="H103" s="36"/>
      <c r="I103" s="36"/>
      <c r="J103" s="36"/>
      <c r="K103" s="36"/>
      <c r="L103" s="36"/>
      <c r="M103" s="36"/>
      <c r="N103" s="36"/>
      <c r="O103" s="36"/>
      <c r="P103" s="36"/>
      <c r="Q103" s="37"/>
      <c r="R103" s="37"/>
      <c r="S103" s="37"/>
      <c r="T103" s="37"/>
      <c r="U103" s="37"/>
      <c r="V103" s="37"/>
      <c r="W103" s="37"/>
      <c r="X103" s="37"/>
      <c r="Y103" s="37"/>
      <c r="Z103" s="37"/>
      <c r="AA103" s="37"/>
      <c r="AB103" s="37"/>
      <c r="AC103" s="37"/>
      <c r="AD103" s="37"/>
      <c r="AE103" s="37"/>
      <c r="AF103" s="37"/>
      <c r="AG103" s="37"/>
      <c r="AH103" s="37"/>
      <c r="AI103" s="37"/>
      <c r="AJ103" s="37"/>
      <c r="AK103" s="37"/>
      <c r="AL103" s="37"/>
      <c r="AM103" s="37"/>
      <c r="AN103" s="37"/>
      <c r="AO103" s="37"/>
      <c r="AP103" s="37"/>
      <c r="AQ103" s="37"/>
    </row>
    <row r="104" spans="1:43" s="2" customFormat="1"/>
    <row r="105" spans="1:43" s="2" customFormat="1"/>
    <row r="106" spans="1:43" s="2" customFormat="1"/>
    <row r="107" spans="1:43" s="2" customFormat="1"/>
    <row r="108" spans="1:43" s="2" customFormat="1"/>
    <row r="109" spans="1:43" s="2" customFormat="1"/>
    <row r="110" spans="1:43" s="2" customFormat="1"/>
    <row r="111" spans="1:43" s="2" customFormat="1"/>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252"/>
  <sheetViews>
    <sheetView zoomScale="70" zoomScaleNormal="70" workbookViewId="0">
      <pane xSplit="1" topLeftCell="B1" activePane="topRight" state="frozen"/>
      <selection pane="topRight"/>
    </sheetView>
  </sheetViews>
  <sheetFormatPr defaultRowHeight="15"/>
  <cols>
    <col min="1" max="1" width="37.28515625" bestFit="1" customWidth="1"/>
    <col min="2" max="2" width="25.7109375" bestFit="1" customWidth="1"/>
    <col min="3" max="3" width="14.42578125" bestFit="1" customWidth="1"/>
    <col min="4" max="4" width="12.7109375" bestFit="1" customWidth="1"/>
    <col min="5" max="59" width="11" bestFit="1" customWidth="1"/>
    <col min="60" max="60" width="5" bestFit="1" customWidth="1"/>
    <col min="257" max="257" width="37.28515625" bestFit="1" customWidth="1"/>
    <col min="258" max="258" width="25.7109375" bestFit="1" customWidth="1"/>
    <col min="259" max="259" width="14.42578125" bestFit="1" customWidth="1"/>
    <col min="260" max="260" width="12.7109375" bestFit="1" customWidth="1"/>
    <col min="261" max="315" width="11" bestFit="1" customWidth="1"/>
    <col min="316" max="316" width="5" bestFit="1" customWidth="1"/>
    <col min="513" max="513" width="37.28515625" bestFit="1" customWidth="1"/>
    <col min="514" max="514" width="25.7109375" bestFit="1" customWidth="1"/>
    <col min="515" max="515" width="14.42578125" bestFit="1" customWidth="1"/>
    <col min="516" max="516" width="12.7109375" bestFit="1" customWidth="1"/>
    <col min="517" max="571" width="11" bestFit="1" customWidth="1"/>
    <col min="572" max="572" width="5" bestFit="1" customWidth="1"/>
    <col min="769" max="769" width="37.28515625" bestFit="1" customWidth="1"/>
    <col min="770" max="770" width="25.7109375" bestFit="1" customWidth="1"/>
    <col min="771" max="771" width="14.42578125" bestFit="1" customWidth="1"/>
    <col min="772" max="772" width="12.7109375" bestFit="1" customWidth="1"/>
    <col min="773" max="827" width="11" bestFit="1" customWidth="1"/>
    <col min="828" max="828" width="5" bestFit="1" customWidth="1"/>
    <col min="1025" max="1025" width="37.28515625" bestFit="1" customWidth="1"/>
    <col min="1026" max="1026" width="25.7109375" bestFit="1" customWidth="1"/>
    <col min="1027" max="1027" width="14.42578125" bestFit="1" customWidth="1"/>
    <col min="1028" max="1028" width="12.7109375" bestFit="1" customWidth="1"/>
    <col min="1029" max="1083" width="11" bestFit="1" customWidth="1"/>
    <col min="1084" max="1084" width="5" bestFit="1" customWidth="1"/>
    <col min="1281" max="1281" width="37.28515625" bestFit="1" customWidth="1"/>
    <col min="1282" max="1282" width="25.7109375" bestFit="1" customWidth="1"/>
    <col min="1283" max="1283" width="14.42578125" bestFit="1" customWidth="1"/>
    <col min="1284" max="1284" width="12.7109375" bestFit="1" customWidth="1"/>
    <col min="1285" max="1339" width="11" bestFit="1" customWidth="1"/>
    <col min="1340" max="1340" width="5" bestFit="1" customWidth="1"/>
    <col min="1537" max="1537" width="37.28515625" bestFit="1" customWidth="1"/>
    <col min="1538" max="1538" width="25.7109375" bestFit="1" customWidth="1"/>
    <col min="1539" max="1539" width="14.42578125" bestFit="1" customWidth="1"/>
    <col min="1540" max="1540" width="12.7109375" bestFit="1" customWidth="1"/>
    <col min="1541" max="1595" width="11" bestFit="1" customWidth="1"/>
    <col min="1596" max="1596" width="5" bestFit="1" customWidth="1"/>
    <col min="1793" max="1793" width="37.28515625" bestFit="1" customWidth="1"/>
    <col min="1794" max="1794" width="25.7109375" bestFit="1" customWidth="1"/>
    <col min="1795" max="1795" width="14.42578125" bestFit="1" customWidth="1"/>
    <col min="1796" max="1796" width="12.7109375" bestFit="1" customWidth="1"/>
    <col min="1797" max="1851" width="11" bestFit="1" customWidth="1"/>
    <col min="1852" max="1852" width="5" bestFit="1" customWidth="1"/>
    <col min="2049" max="2049" width="37.28515625" bestFit="1" customWidth="1"/>
    <col min="2050" max="2050" width="25.7109375" bestFit="1" customWidth="1"/>
    <col min="2051" max="2051" width="14.42578125" bestFit="1" customWidth="1"/>
    <col min="2052" max="2052" width="12.7109375" bestFit="1" customWidth="1"/>
    <col min="2053" max="2107" width="11" bestFit="1" customWidth="1"/>
    <col min="2108" max="2108" width="5" bestFit="1" customWidth="1"/>
    <col min="2305" max="2305" width="37.28515625" bestFit="1" customWidth="1"/>
    <col min="2306" max="2306" width="25.7109375" bestFit="1" customWidth="1"/>
    <col min="2307" max="2307" width="14.42578125" bestFit="1" customWidth="1"/>
    <col min="2308" max="2308" width="12.7109375" bestFit="1" customWidth="1"/>
    <col min="2309" max="2363" width="11" bestFit="1" customWidth="1"/>
    <col min="2364" max="2364" width="5" bestFit="1" customWidth="1"/>
    <col min="2561" max="2561" width="37.28515625" bestFit="1" customWidth="1"/>
    <col min="2562" max="2562" width="25.7109375" bestFit="1" customWidth="1"/>
    <col min="2563" max="2563" width="14.42578125" bestFit="1" customWidth="1"/>
    <col min="2564" max="2564" width="12.7109375" bestFit="1" customWidth="1"/>
    <col min="2565" max="2619" width="11" bestFit="1" customWidth="1"/>
    <col min="2620" max="2620" width="5" bestFit="1" customWidth="1"/>
    <col min="2817" max="2817" width="37.28515625" bestFit="1" customWidth="1"/>
    <col min="2818" max="2818" width="25.7109375" bestFit="1" customWidth="1"/>
    <col min="2819" max="2819" width="14.42578125" bestFit="1" customWidth="1"/>
    <col min="2820" max="2820" width="12.7109375" bestFit="1" customWidth="1"/>
    <col min="2821" max="2875" width="11" bestFit="1" customWidth="1"/>
    <col min="2876" max="2876" width="5" bestFit="1" customWidth="1"/>
    <col min="3073" max="3073" width="37.28515625" bestFit="1" customWidth="1"/>
    <col min="3074" max="3074" width="25.7109375" bestFit="1" customWidth="1"/>
    <col min="3075" max="3075" width="14.42578125" bestFit="1" customWidth="1"/>
    <col min="3076" max="3076" width="12.7109375" bestFit="1" customWidth="1"/>
    <col min="3077" max="3131" width="11" bestFit="1" customWidth="1"/>
    <col min="3132" max="3132" width="5" bestFit="1" customWidth="1"/>
    <col min="3329" max="3329" width="37.28515625" bestFit="1" customWidth="1"/>
    <col min="3330" max="3330" width="25.7109375" bestFit="1" customWidth="1"/>
    <col min="3331" max="3331" width="14.42578125" bestFit="1" customWidth="1"/>
    <col min="3332" max="3332" width="12.7109375" bestFit="1" customWidth="1"/>
    <col min="3333" max="3387" width="11" bestFit="1" customWidth="1"/>
    <col min="3388" max="3388" width="5" bestFit="1" customWidth="1"/>
    <col min="3585" max="3585" width="37.28515625" bestFit="1" customWidth="1"/>
    <col min="3586" max="3586" width="25.7109375" bestFit="1" customWidth="1"/>
    <col min="3587" max="3587" width="14.42578125" bestFit="1" customWidth="1"/>
    <col min="3588" max="3588" width="12.7109375" bestFit="1" customWidth="1"/>
    <col min="3589" max="3643" width="11" bestFit="1" customWidth="1"/>
    <col min="3644" max="3644" width="5" bestFit="1" customWidth="1"/>
    <col min="3841" max="3841" width="37.28515625" bestFit="1" customWidth="1"/>
    <col min="3842" max="3842" width="25.7109375" bestFit="1" customWidth="1"/>
    <col min="3843" max="3843" width="14.42578125" bestFit="1" customWidth="1"/>
    <col min="3844" max="3844" width="12.7109375" bestFit="1" customWidth="1"/>
    <col min="3845" max="3899" width="11" bestFit="1" customWidth="1"/>
    <col min="3900" max="3900" width="5" bestFit="1" customWidth="1"/>
    <col min="4097" max="4097" width="37.28515625" bestFit="1" customWidth="1"/>
    <col min="4098" max="4098" width="25.7109375" bestFit="1" customWidth="1"/>
    <col min="4099" max="4099" width="14.42578125" bestFit="1" customWidth="1"/>
    <col min="4100" max="4100" width="12.7109375" bestFit="1" customWidth="1"/>
    <col min="4101" max="4155" width="11" bestFit="1" customWidth="1"/>
    <col min="4156" max="4156" width="5" bestFit="1" customWidth="1"/>
    <col min="4353" max="4353" width="37.28515625" bestFit="1" customWidth="1"/>
    <col min="4354" max="4354" width="25.7109375" bestFit="1" customWidth="1"/>
    <col min="4355" max="4355" width="14.42578125" bestFit="1" customWidth="1"/>
    <col min="4356" max="4356" width="12.7109375" bestFit="1" customWidth="1"/>
    <col min="4357" max="4411" width="11" bestFit="1" customWidth="1"/>
    <col min="4412" max="4412" width="5" bestFit="1" customWidth="1"/>
    <col min="4609" max="4609" width="37.28515625" bestFit="1" customWidth="1"/>
    <col min="4610" max="4610" width="25.7109375" bestFit="1" customWidth="1"/>
    <col min="4611" max="4611" width="14.42578125" bestFit="1" customWidth="1"/>
    <col min="4612" max="4612" width="12.7109375" bestFit="1" customWidth="1"/>
    <col min="4613" max="4667" width="11" bestFit="1" customWidth="1"/>
    <col min="4668" max="4668" width="5" bestFit="1" customWidth="1"/>
    <col min="4865" max="4865" width="37.28515625" bestFit="1" customWidth="1"/>
    <col min="4866" max="4866" width="25.7109375" bestFit="1" customWidth="1"/>
    <col min="4867" max="4867" width="14.42578125" bestFit="1" customWidth="1"/>
    <col min="4868" max="4868" width="12.7109375" bestFit="1" customWidth="1"/>
    <col min="4869" max="4923" width="11" bestFit="1" customWidth="1"/>
    <col min="4924" max="4924" width="5" bestFit="1" customWidth="1"/>
    <col min="5121" max="5121" width="37.28515625" bestFit="1" customWidth="1"/>
    <col min="5122" max="5122" width="25.7109375" bestFit="1" customWidth="1"/>
    <col min="5123" max="5123" width="14.42578125" bestFit="1" customWidth="1"/>
    <col min="5124" max="5124" width="12.7109375" bestFit="1" customWidth="1"/>
    <col min="5125" max="5179" width="11" bestFit="1" customWidth="1"/>
    <col min="5180" max="5180" width="5" bestFit="1" customWidth="1"/>
    <col min="5377" max="5377" width="37.28515625" bestFit="1" customWidth="1"/>
    <col min="5378" max="5378" width="25.7109375" bestFit="1" customWidth="1"/>
    <col min="5379" max="5379" width="14.42578125" bestFit="1" customWidth="1"/>
    <col min="5380" max="5380" width="12.7109375" bestFit="1" customWidth="1"/>
    <col min="5381" max="5435" width="11" bestFit="1" customWidth="1"/>
    <col min="5436" max="5436" width="5" bestFit="1" customWidth="1"/>
    <col min="5633" max="5633" width="37.28515625" bestFit="1" customWidth="1"/>
    <col min="5634" max="5634" width="25.7109375" bestFit="1" customWidth="1"/>
    <col min="5635" max="5635" width="14.42578125" bestFit="1" customWidth="1"/>
    <col min="5636" max="5636" width="12.7109375" bestFit="1" customWidth="1"/>
    <col min="5637" max="5691" width="11" bestFit="1" customWidth="1"/>
    <col min="5692" max="5692" width="5" bestFit="1" customWidth="1"/>
    <col min="5889" max="5889" width="37.28515625" bestFit="1" customWidth="1"/>
    <col min="5890" max="5890" width="25.7109375" bestFit="1" customWidth="1"/>
    <col min="5891" max="5891" width="14.42578125" bestFit="1" customWidth="1"/>
    <col min="5892" max="5892" width="12.7109375" bestFit="1" customWidth="1"/>
    <col min="5893" max="5947" width="11" bestFit="1" customWidth="1"/>
    <col min="5948" max="5948" width="5" bestFit="1" customWidth="1"/>
    <col min="6145" max="6145" width="37.28515625" bestFit="1" customWidth="1"/>
    <col min="6146" max="6146" width="25.7109375" bestFit="1" customWidth="1"/>
    <col min="6147" max="6147" width="14.42578125" bestFit="1" customWidth="1"/>
    <col min="6148" max="6148" width="12.7109375" bestFit="1" customWidth="1"/>
    <col min="6149" max="6203" width="11" bestFit="1" customWidth="1"/>
    <col min="6204" max="6204" width="5" bestFit="1" customWidth="1"/>
    <col min="6401" max="6401" width="37.28515625" bestFit="1" customWidth="1"/>
    <col min="6402" max="6402" width="25.7109375" bestFit="1" customWidth="1"/>
    <col min="6403" max="6403" width="14.42578125" bestFit="1" customWidth="1"/>
    <col min="6404" max="6404" width="12.7109375" bestFit="1" customWidth="1"/>
    <col min="6405" max="6459" width="11" bestFit="1" customWidth="1"/>
    <col min="6460" max="6460" width="5" bestFit="1" customWidth="1"/>
    <col min="6657" max="6657" width="37.28515625" bestFit="1" customWidth="1"/>
    <col min="6658" max="6658" width="25.7109375" bestFit="1" customWidth="1"/>
    <col min="6659" max="6659" width="14.42578125" bestFit="1" customWidth="1"/>
    <col min="6660" max="6660" width="12.7109375" bestFit="1" customWidth="1"/>
    <col min="6661" max="6715" width="11" bestFit="1" customWidth="1"/>
    <col min="6716" max="6716" width="5" bestFit="1" customWidth="1"/>
    <col min="6913" max="6913" width="37.28515625" bestFit="1" customWidth="1"/>
    <col min="6914" max="6914" width="25.7109375" bestFit="1" customWidth="1"/>
    <col min="6915" max="6915" width="14.42578125" bestFit="1" customWidth="1"/>
    <col min="6916" max="6916" width="12.7109375" bestFit="1" customWidth="1"/>
    <col min="6917" max="6971" width="11" bestFit="1" customWidth="1"/>
    <col min="6972" max="6972" width="5" bestFit="1" customWidth="1"/>
    <col min="7169" max="7169" width="37.28515625" bestFit="1" customWidth="1"/>
    <col min="7170" max="7170" width="25.7109375" bestFit="1" customWidth="1"/>
    <col min="7171" max="7171" width="14.42578125" bestFit="1" customWidth="1"/>
    <col min="7172" max="7172" width="12.7109375" bestFit="1" customWidth="1"/>
    <col min="7173" max="7227" width="11" bestFit="1" customWidth="1"/>
    <col min="7228" max="7228" width="5" bestFit="1" customWidth="1"/>
    <col min="7425" max="7425" width="37.28515625" bestFit="1" customWidth="1"/>
    <col min="7426" max="7426" width="25.7109375" bestFit="1" customWidth="1"/>
    <col min="7427" max="7427" width="14.42578125" bestFit="1" customWidth="1"/>
    <col min="7428" max="7428" width="12.7109375" bestFit="1" customWidth="1"/>
    <col min="7429" max="7483" width="11" bestFit="1" customWidth="1"/>
    <col min="7484" max="7484" width="5" bestFit="1" customWidth="1"/>
    <col min="7681" max="7681" width="37.28515625" bestFit="1" customWidth="1"/>
    <col min="7682" max="7682" width="25.7109375" bestFit="1" customWidth="1"/>
    <col min="7683" max="7683" width="14.42578125" bestFit="1" customWidth="1"/>
    <col min="7684" max="7684" width="12.7109375" bestFit="1" customWidth="1"/>
    <col min="7685" max="7739" width="11" bestFit="1" customWidth="1"/>
    <col min="7740" max="7740" width="5" bestFit="1" customWidth="1"/>
    <col min="7937" max="7937" width="37.28515625" bestFit="1" customWidth="1"/>
    <col min="7938" max="7938" width="25.7109375" bestFit="1" customWidth="1"/>
    <col min="7939" max="7939" width="14.42578125" bestFit="1" customWidth="1"/>
    <col min="7940" max="7940" width="12.7109375" bestFit="1" customWidth="1"/>
    <col min="7941" max="7995" width="11" bestFit="1" customWidth="1"/>
    <col min="7996" max="7996" width="5" bestFit="1" customWidth="1"/>
    <col min="8193" max="8193" width="37.28515625" bestFit="1" customWidth="1"/>
    <col min="8194" max="8194" width="25.7109375" bestFit="1" customWidth="1"/>
    <col min="8195" max="8195" width="14.42578125" bestFit="1" customWidth="1"/>
    <col min="8196" max="8196" width="12.7109375" bestFit="1" customWidth="1"/>
    <col min="8197" max="8251" width="11" bestFit="1" customWidth="1"/>
    <col min="8252" max="8252" width="5" bestFit="1" customWidth="1"/>
    <col min="8449" max="8449" width="37.28515625" bestFit="1" customWidth="1"/>
    <col min="8450" max="8450" width="25.7109375" bestFit="1" customWidth="1"/>
    <col min="8451" max="8451" width="14.42578125" bestFit="1" customWidth="1"/>
    <col min="8452" max="8452" width="12.7109375" bestFit="1" customWidth="1"/>
    <col min="8453" max="8507" width="11" bestFit="1" customWidth="1"/>
    <col min="8508" max="8508" width="5" bestFit="1" customWidth="1"/>
    <col min="8705" max="8705" width="37.28515625" bestFit="1" customWidth="1"/>
    <col min="8706" max="8706" width="25.7109375" bestFit="1" customWidth="1"/>
    <col min="8707" max="8707" width="14.42578125" bestFit="1" customWidth="1"/>
    <col min="8708" max="8708" width="12.7109375" bestFit="1" customWidth="1"/>
    <col min="8709" max="8763" width="11" bestFit="1" customWidth="1"/>
    <col min="8764" max="8764" width="5" bestFit="1" customWidth="1"/>
    <col min="8961" max="8961" width="37.28515625" bestFit="1" customWidth="1"/>
    <col min="8962" max="8962" width="25.7109375" bestFit="1" customWidth="1"/>
    <col min="8963" max="8963" width="14.42578125" bestFit="1" customWidth="1"/>
    <col min="8964" max="8964" width="12.7109375" bestFit="1" customWidth="1"/>
    <col min="8965" max="9019" width="11" bestFit="1" customWidth="1"/>
    <col min="9020" max="9020" width="5" bestFit="1" customWidth="1"/>
    <col min="9217" max="9217" width="37.28515625" bestFit="1" customWidth="1"/>
    <col min="9218" max="9218" width="25.7109375" bestFit="1" customWidth="1"/>
    <col min="9219" max="9219" width="14.42578125" bestFit="1" customWidth="1"/>
    <col min="9220" max="9220" width="12.7109375" bestFit="1" customWidth="1"/>
    <col min="9221" max="9275" width="11" bestFit="1" customWidth="1"/>
    <col min="9276" max="9276" width="5" bestFit="1" customWidth="1"/>
    <col min="9473" max="9473" width="37.28515625" bestFit="1" customWidth="1"/>
    <col min="9474" max="9474" width="25.7109375" bestFit="1" customWidth="1"/>
    <col min="9475" max="9475" width="14.42578125" bestFit="1" customWidth="1"/>
    <col min="9476" max="9476" width="12.7109375" bestFit="1" customWidth="1"/>
    <col min="9477" max="9531" width="11" bestFit="1" customWidth="1"/>
    <col min="9532" max="9532" width="5" bestFit="1" customWidth="1"/>
    <col min="9729" max="9729" width="37.28515625" bestFit="1" customWidth="1"/>
    <col min="9730" max="9730" width="25.7109375" bestFit="1" customWidth="1"/>
    <col min="9731" max="9731" width="14.42578125" bestFit="1" customWidth="1"/>
    <col min="9732" max="9732" width="12.7109375" bestFit="1" customWidth="1"/>
    <col min="9733" max="9787" width="11" bestFit="1" customWidth="1"/>
    <col min="9788" max="9788" width="5" bestFit="1" customWidth="1"/>
    <col min="9985" max="9985" width="37.28515625" bestFit="1" customWidth="1"/>
    <col min="9986" max="9986" width="25.7109375" bestFit="1" customWidth="1"/>
    <col min="9987" max="9987" width="14.42578125" bestFit="1" customWidth="1"/>
    <col min="9988" max="9988" width="12.7109375" bestFit="1" customWidth="1"/>
    <col min="9989" max="10043" width="11" bestFit="1" customWidth="1"/>
    <col min="10044" max="10044" width="5" bestFit="1" customWidth="1"/>
    <col min="10241" max="10241" width="37.28515625" bestFit="1" customWidth="1"/>
    <col min="10242" max="10242" width="25.7109375" bestFit="1" customWidth="1"/>
    <col min="10243" max="10243" width="14.42578125" bestFit="1" customWidth="1"/>
    <col min="10244" max="10244" width="12.7109375" bestFit="1" customWidth="1"/>
    <col min="10245" max="10299" width="11" bestFit="1" customWidth="1"/>
    <col min="10300" max="10300" width="5" bestFit="1" customWidth="1"/>
    <col min="10497" max="10497" width="37.28515625" bestFit="1" customWidth="1"/>
    <col min="10498" max="10498" width="25.7109375" bestFit="1" customWidth="1"/>
    <col min="10499" max="10499" width="14.42578125" bestFit="1" customWidth="1"/>
    <col min="10500" max="10500" width="12.7109375" bestFit="1" customWidth="1"/>
    <col min="10501" max="10555" width="11" bestFit="1" customWidth="1"/>
    <col min="10556" max="10556" width="5" bestFit="1" customWidth="1"/>
    <col min="10753" max="10753" width="37.28515625" bestFit="1" customWidth="1"/>
    <col min="10754" max="10754" width="25.7109375" bestFit="1" customWidth="1"/>
    <col min="10755" max="10755" width="14.42578125" bestFit="1" customWidth="1"/>
    <col min="10756" max="10756" width="12.7109375" bestFit="1" customWidth="1"/>
    <col min="10757" max="10811" width="11" bestFit="1" customWidth="1"/>
    <col min="10812" max="10812" width="5" bestFit="1" customWidth="1"/>
    <col min="11009" max="11009" width="37.28515625" bestFit="1" customWidth="1"/>
    <col min="11010" max="11010" width="25.7109375" bestFit="1" customWidth="1"/>
    <col min="11011" max="11011" width="14.42578125" bestFit="1" customWidth="1"/>
    <col min="11012" max="11012" width="12.7109375" bestFit="1" customWidth="1"/>
    <col min="11013" max="11067" width="11" bestFit="1" customWidth="1"/>
    <col min="11068" max="11068" width="5" bestFit="1" customWidth="1"/>
    <col min="11265" max="11265" width="37.28515625" bestFit="1" customWidth="1"/>
    <col min="11266" max="11266" width="25.7109375" bestFit="1" customWidth="1"/>
    <col min="11267" max="11267" width="14.42578125" bestFit="1" customWidth="1"/>
    <col min="11268" max="11268" width="12.7109375" bestFit="1" customWidth="1"/>
    <col min="11269" max="11323" width="11" bestFit="1" customWidth="1"/>
    <col min="11324" max="11324" width="5" bestFit="1" customWidth="1"/>
    <col min="11521" max="11521" width="37.28515625" bestFit="1" customWidth="1"/>
    <col min="11522" max="11522" width="25.7109375" bestFit="1" customWidth="1"/>
    <col min="11523" max="11523" width="14.42578125" bestFit="1" customWidth="1"/>
    <col min="11524" max="11524" width="12.7109375" bestFit="1" customWidth="1"/>
    <col min="11525" max="11579" width="11" bestFit="1" customWidth="1"/>
    <col min="11580" max="11580" width="5" bestFit="1" customWidth="1"/>
    <col min="11777" max="11777" width="37.28515625" bestFit="1" customWidth="1"/>
    <col min="11778" max="11778" width="25.7109375" bestFit="1" customWidth="1"/>
    <col min="11779" max="11779" width="14.42578125" bestFit="1" customWidth="1"/>
    <col min="11780" max="11780" width="12.7109375" bestFit="1" customWidth="1"/>
    <col min="11781" max="11835" width="11" bestFit="1" customWidth="1"/>
    <col min="11836" max="11836" width="5" bestFit="1" customWidth="1"/>
    <col min="12033" max="12033" width="37.28515625" bestFit="1" customWidth="1"/>
    <col min="12034" max="12034" width="25.7109375" bestFit="1" customWidth="1"/>
    <col min="12035" max="12035" width="14.42578125" bestFit="1" customWidth="1"/>
    <col min="12036" max="12036" width="12.7109375" bestFit="1" customWidth="1"/>
    <col min="12037" max="12091" width="11" bestFit="1" customWidth="1"/>
    <col min="12092" max="12092" width="5" bestFit="1" customWidth="1"/>
    <col min="12289" max="12289" width="37.28515625" bestFit="1" customWidth="1"/>
    <col min="12290" max="12290" width="25.7109375" bestFit="1" customWidth="1"/>
    <col min="12291" max="12291" width="14.42578125" bestFit="1" customWidth="1"/>
    <col min="12292" max="12292" width="12.7109375" bestFit="1" customWidth="1"/>
    <col min="12293" max="12347" width="11" bestFit="1" customWidth="1"/>
    <col min="12348" max="12348" width="5" bestFit="1" customWidth="1"/>
    <col min="12545" max="12545" width="37.28515625" bestFit="1" customWidth="1"/>
    <col min="12546" max="12546" width="25.7109375" bestFit="1" customWidth="1"/>
    <col min="12547" max="12547" width="14.42578125" bestFit="1" customWidth="1"/>
    <col min="12548" max="12548" width="12.7109375" bestFit="1" customWidth="1"/>
    <col min="12549" max="12603" width="11" bestFit="1" customWidth="1"/>
    <col min="12604" max="12604" width="5" bestFit="1" customWidth="1"/>
    <col min="12801" max="12801" width="37.28515625" bestFit="1" customWidth="1"/>
    <col min="12802" max="12802" width="25.7109375" bestFit="1" customWidth="1"/>
    <col min="12803" max="12803" width="14.42578125" bestFit="1" customWidth="1"/>
    <col min="12804" max="12804" width="12.7109375" bestFit="1" customWidth="1"/>
    <col min="12805" max="12859" width="11" bestFit="1" customWidth="1"/>
    <col min="12860" max="12860" width="5" bestFit="1" customWidth="1"/>
    <col min="13057" max="13057" width="37.28515625" bestFit="1" customWidth="1"/>
    <col min="13058" max="13058" width="25.7109375" bestFit="1" customWidth="1"/>
    <col min="13059" max="13059" width="14.42578125" bestFit="1" customWidth="1"/>
    <col min="13060" max="13060" width="12.7109375" bestFit="1" customWidth="1"/>
    <col min="13061" max="13115" width="11" bestFit="1" customWidth="1"/>
    <col min="13116" max="13116" width="5" bestFit="1" customWidth="1"/>
    <col min="13313" max="13313" width="37.28515625" bestFit="1" customWidth="1"/>
    <col min="13314" max="13314" width="25.7109375" bestFit="1" customWidth="1"/>
    <col min="13315" max="13315" width="14.42578125" bestFit="1" customWidth="1"/>
    <col min="13316" max="13316" width="12.7109375" bestFit="1" customWidth="1"/>
    <col min="13317" max="13371" width="11" bestFit="1" customWidth="1"/>
    <col min="13372" max="13372" width="5" bestFit="1" customWidth="1"/>
    <col min="13569" max="13569" width="37.28515625" bestFit="1" customWidth="1"/>
    <col min="13570" max="13570" width="25.7109375" bestFit="1" customWidth="1"/>
    <col min="13571" max="13571" width="14.42578125" bestFit="1" customWidth="1"/>
    <col min="13572" max="13572" width="12.7109375" bestFit="1" customWidth="1"/>
    <col min="13573" max="13627" width="11" bestFit="1" customWidth="1"/>
    <col min="13628" max="13628" width="5" bestFit="1" customWidth="1"/>
    <col min="13825" max="13825" width="37.28515625" bestFit="1" customWidth="1"/>
    <col min="13826" max="13826" width="25.7109375" bestFit="1" customWidth="1"/>
    <col min="13827" max="13827" width="14.42578125" bestFit="1" customWidth="1"/>
    <col min="13828" max="13828" width="12.7109375" bestFit="1" customWidth="1"/>
    <col min="13829" max="13883" width="11" bestFit="1" customWidth="1"/>
    <col min="13884" max="13884" width="5" bestFit="1" customWidth="1"/>
    <col min="14081" max="14081" width="37.28515625" bestFit="1" customWidth="1"/>
    <col min="14082" max="14082" width="25.7109375" bestFit="1" customWidth="1"/>
    <col min="14083" max="14083" width="14.42578125" bestFit="1" customWidth="1"/>
    <col min="14084" max="14084" width="12.7109375" bestFit="1" customWidth="1"/>
    <col min="14085" max="14139" width="11" bestFit="1" customWidth="1"/>
    <col min="14140" max="14140" width="5" bestFit="1" customWidth="1"/>
    <col min="14337" max="14337" width="37.28515625" bestFit="1" customWidth="1"/>
    <col min="14338" max="14338" width="25.7109375" bestFit="1" customWidth="1"/>
    <col min="14339" max="14339" width="14.42578125" bestFit="1" customWidth="1"/>
    <col min="14340" max="14340" width="12.7109375" bestFit="1" customWidth="1"/>
    <col min="14341" max="14395" width="11" bestFit="1" customWidth="1"/>
    <col min="14396" max="14396" width="5" bestFit="1" customWidth="1"/>
    <col min="14593" max="14593" width="37.28515625" bestFit="1" customWidth="1"/>
    <col min="14594" max="14594" width="25.7109375" bestFit="1" customWidth="1"/>
    <col min="14595" max="14595" width="14.42578125" bestFit="1" customWidth="1"/>
    <col min="14596" max="14596" width="12.7109375" bestFit="1" customWidth="1"/>
    <col min="14597" max="14651" width="11" bestFit="1" customWidth="1"/>
    <col min="14652" max="14652" width="5" bestFit="1" customWidth="1"/>
    <col min="14849" max="14849" width="37.28515625" bestFit="1" customWidth="1"/>
    <col min="14850" max="14850" width="25.7109375" bestFit="1" customWidth="1"/>
    <col min="14851" max="14851" width="14.42578125" bestFit="1" customWidth="1"/>
    <col min="14852" max="14852" width="12.7109375" bestFit="1" customWidth="1"/>
    <col min="14853" max="14907" width="11" bestFit="1" customWidth="1"/>
    <col min="14908" max="14908" width="5" bestFit="1" customWidth="1"/>
    <col min="15105" max="15105" width="37.28515625" bestFit="1" customWidth="1"/>
    <col min="15106" max="15106" width="25.7109375" bestFit="1" customWidth="1"/>
    <col min="15107" max="15107" width="14.42578125" bestFit="1" customWidth="1"/>
    <col min="15108" max="15108" width="12.7109375" bestFit="1" customWidth="1"/>
    <col min="15109" max="15163" width="11" bestFit="1" customWidth="1"/>
    <col min="15164" max="15164" width="5" bestFit="1" customWidth="1"/>
    <col min="15361" max="15361" width="37.28515625" bestFit="1" customWidth="1"/>
    <col min="15362" max="15362" width="25.7109375" bestFit="1" customWidth="1"/>
    <col min="15363" max="15363" width="14.42578125" bestFit="1" customWidth="1"/>
    <col min="15364" max="15364" width="12.7109375" bestFit="1" customWidth="1"/>
    <col min="15365" max="15419" width="11" bestFit="1" customWidth="1"/>
    <col min="15420" max="15420" width="5" bestFit="1" customWidth="1"/>
    <col min="15617" max="15617" width="37.28515625" bestFit="1" customWidth="1"/>
    <col min="15618" max="15618" width="25.7109375" bestFit="1" customWidth="1"/>
    <col min="15619" max="15619" width="14.42578125" bestFit="1" customWidth="1"/>
    <col min="15620" max="15620" width="12.7109375" bestFit="1" customWidth="1"/>
    <col min="15621" max="15675" width="11" bestFit="1" customWidth="1"/>
    <col min="15676" max="15676" width="5" bestFit="1" customWidth="1"/>
    <col min="15873" max="15873" width="37.28515625" bestFit="1" customWidth="1"/>
    <col min="15874" max="15874" width="25.7109375" bestFit="1" customWidth="1"/>
    <col min="15875" max="15875" width="14.42578125" bestFit="1" customWidth="1"/>
    <col min="15876" max="15876" width="12.7109375" bestFit="1" customWidth="1"/>
    <col min="15877" max="15931" width="11" bestFit="1" customWidth="1"/>
    <col min="15932" max="15932" width="5" bestFit="1" customWidth="1"/>
    <col min="16129" max="16129" width="37.28515625" bestFit="1" customWidth="1"/>
    <col min="16130" max="16130" width="25.7109375" bestFit="1" customWidth="1"/>
    <col min="16131" max="16131" width="14.42578125" bestFit="1" customWidth="1"/>
    <col min="16132" max="16132" width="12.7109375" bestFit="1" customWidth="1"/>
    <col min="16133" max="16187" width="11" bestFit="1" customWidth="1"/>
    <col min="16188" max="16188" width="5" bestFit="1" customWidth="1"/>
  </cols>
  <sheetData>
    <row r="1" spans="1:60">
      <c r="A1" t="s">
        <v>119</v>
      </c>
      <c r="B1" t="s">
        <v>120</v>
      </c>
    </row>
    <row r="2" spans="1:60">
      <c r="A2" t="s">
        <v>121</v>
      </c>
      <c r="B2" s="38">
        <v>42320</v>
      </c>
    </row>
    <row r="4" spans="1:60">
      <c r="A4" t="s">
        <v>122</v>
      </c>
      <c r="B4" t="s">
        <v>123</v>
      </c>
      <c r="C4" t="s">
        <v>124</v>
      </c>
      <c r="D4" t="s">
        <v>125</v>
      </c>
      <c r="E4" t="s">
        <v>126</v>
      </c>
      <c r="F4" t="s">
        <v>127</v>
      </c>
      <c r="G4" t="s">
        <v>128</v>
      </c>
      <c r="H4" t="s">
        <v>129</v>
      </c>
      <c r="I4" t="s">
        <v>130</v>
      </c>
      <c r="J4" t="s">
        <v>131</v>
      </c>
      <c r="K4" t="s">
        <v>132</v>
      </c>
      <c r="L4" t="s">
        <v>133</v>
      </c>
      <c r="M4" t="s">
        <v>134</v>
      </c>
      <c r="N4" t="s">
        <v>135</v>
      </c>
      <c r="O4" t="s">
        <v>136</v>
      </c>
      <c r="P4" t="s">
        <v>137</v>
      </c>
      <c r="Q4" t="s">
        <v>138</v>
      </c>
      <c r="R4" t="s">
        <v>139</v>
      </c>
      <c r="S4" t="s">
        <v>140</v>
      </c>
      <c r="T4" t="s">
        <v>141</v>
      </c>
      <c r="U4" t="s">
        <v>142</v>
      </c>
      <c r="V4" t="s">
        <v>143</v>
      </c>
      <c r="W4" t="s">
        <v>144</v>
      </c>
      <c r="X4" t="s">
        <v>145</v>
      </c>
      <c r="Y4" t="s">
        <v>146</v>
      </c>
      <c r="Z4" t="s">
        <v>147</v>
      </c>
      <c r="AA4" t="s">
        <v>148</v>
      </c>
      <c r="AB4" t="s">
        <v>149</v>
      </c>
      <c r="AC4" t="s">
        <v>150</v>
      </c>
      <c r="AD4" t="s">
        <v>151</v>
      </c>
      <c r="AE4" t="s">
        <v>152</v>
      </c>
      <c r="AF4" t="s">
        <v>153</v>
      </c>
      <c r="AG4" t="s">
        <v>154</v>
      </c>
      <c r="AH4" t="s">
        <v>155</v>
      </c>
      <c r="AI4" t="s">
        <v>156</v>
      </c>
      <c r="AJ4" t="s">
        <v>157</v>
      </c>
      <c r="AK4" t="s">
        <v>158</v>
      </c>
      <c r="AL4" t="s">
        <v>159</v>
      </c>
      <c r="AM4" t="s">
        <v>160</v>
      </c>
      <c r="AN4" t="s">
        <v>161</v>
      </c>
      <c r="AO4" t="s">
        <v>162</v>
      </c>
      <c r="AP4" t="s">
        <v>163</v>
      </c>
      <c r="AQ4" t="s">
        <v>164</v>
      </c>
      <c r="AR4" t="s">
        <v>165</v>
      </c>
      <c r="AS4" t="s">
        <v>166</v>
      </c>
      <c r="AT4" t="s">
        <v>167</v>
      </c>
      <c r="AU4" t="s">
        <v>168</v>
      </c>
      <c r="AV4" t="s">
        <v>169</v>
      </c>
      <c r="AW4" t="s">
        <v>170</v>
      </c>
      <c r="AX4" t="s">
        <v>171</v>
      </c>
      <c r="AY4" t="s">
        <v>172</v>
      </c>
      <c r="AZ4" t="s">
        <v>173</v>
      </c>
      <c r="BA4" t="s">
        <v>174</v>
      </c>
      <c r="BB4" t="s">
        <v>175</v>
      </c>
      <c r="BC4" t="s">
        <v>176</v>
      </c>
      <c r="BD4" t="s">
        <v>177</v>
      </c>
      <c r="BE4" t="s">
        <v>178</v>
      </c>
      <c r="BF4" t="s">
        <v>179</v>
      </c>
      <c r="BG4" t="s">
        <v>180</v>
      </c>
      <c r="BH4" t="s">
        <v>181</v>
      </c>
    </row>
    <row r="5" spans="1:60">
      <c r="A5" t="s">
        <v>182</v>
      </c>
      <c r="B5" t="s">
        <v>183</v>
      </c>
      <c r="C5" t="s">
        <v>184</v>
      </c>
      <c r="D5" t="s">
        <v>185</v>
      </c>
      <c r="E5">
        <v>54208</v>
      </c>
      <c r="F5">
        <v>55435</v>
      </c>
      <c r="G5">
        <v>56226</v>
      </c>
      <c r="H5">
        <v>56697</v>
      </c>
      <c r="I5">
        <v>57029</v>
      </c>
      <c r="J5">
        <v>57360</v>
      </c>
      <c r="K5">
        <v>57712</v>
      </c>
      <c r="L5">
        <v>58049</v>
      </c>
      <c r="M5">
        <v>58385</v>
      </c>
      <c r="N5">
        <v>58724</v>
      </c>
      <c r="O5">
        <v>59065</v>
      </c>
      <c r="P5">
        <v>59438</v>
      </c>
      <c r="Q5">
        <v>59849</v>
      </c>
      <c r="R5">
        <v>60239</v>
      </c>
      <c r="S5">
        <v>60525</v>
      </c>
      <c r="T5">
        <v>60655</v>
      </c>
      <c r="U5">
        <v>60589</v>
      </c>
      <c r="V5">
        <v>60366</v>
      </c>
      <c r="W5">
        <v>60106</v>
      </c>
      <c r="X5">
        <v>59978</v>
      </c>
      <c r="Y5">
        <v>60096</v>
      </c>
      <c r="Z5">
        <v>60567</v>
      </c>
      <c r="AA5">
        <v>61344</v>
      </c>
      <c r="AB5">
        <v>62204</v>
      </c>
      <c r="AC5">
        <v>62831</v>
      </c>
      <c r="AD5">
        <v>63028</v>
      </c>
      <c r="AE5">
        <v>62644</v>
      </c>
      <c r="AF5">
        <v>61835</v>
      </c>
      <c r="AG5">
        <v>61077</v>
      </c>
      <c r="AH5">
        <v>61032</v>
      </c>
      <c r="AI5">
        <v>62148</v>
      </c>
      <c r="AJ5">
        <v>64623</v>
      </c>
      <c r="AK5">
        <v>68235</v>
      </c>
      <c r="AL5">
        <v>72498</v>
      </c>
      <c r="AM5">
        <v>76700</v>
      </c>
      <c r="AN5">
        <v>80326</v>
      </c>
      <c r="AO5">
        <v>83195</v>
      </c>
      <c r="AP5">
        <v>85447</v>
      </c>
      <c r="AQ5">
        <v>87276</v>
      </c>
      <c r="AR5">
        <v>89004</v>
      </c>
      <c r="AS5">
        <v>90858</v>
      </c>
      <c r="AT5">
        <v>92894</v>
      </c>
      <c r="AU5">
        <v>94995</v>
      </c>
      <c r="AV5">
        <v>97015</v>
      </c>
      <c r="AW5">
        <v>98742</v>
      </c>
      <c r="AX5">
        <v>100031</v>
      </c>
      <c r="AY5">
        <v>100830</v>
      </c>
      <c r="AZ5">
        <v>101218</v>
      </c>
      <c r="BA5">
        <v>101342</v>
      </c>
      <c r="BB5">
        <v>101416</v>
      </c>
      <c r="BC5">
        <v>101597</v>
      </c>
      <c r="BD5">
        <v>101936</v>
      </c>
      <c r="BE5">
        <v>102393</v>
      </c>
      <c r="BF5">
        <v>102921</v>
      </c>
      <c r="BG5">
        <v>103441</v>
      </c>
    </row>
    <row r="6" spans="1:60">
      <c r="A6" t="s">
        <v>186</v>
      </c>
      <c r="B6" t="s">
        <v>187</v>
      </c>
      <c r="C6" t="s">
        <v>184</v>
      </c>
      <c r="D6" t="s">
        <v>185</v>
      </c>
      <c r="E6">
        <v>13414</v>
      </c>
      <c r="F6">
        <v>14376</v>
      </c>
      <c r="G6">
        <v>15376</v>
      </c>
      <c r="H6">
        <v>16410</v>
      </c>
      <c r="I6">
        <v>17470</v>
      </c>
      <c r="J6">
        <v>18551</v>
      </c>
      <c r="K6">
        <v>19646</v>
      </c>
      <c r="L6">
        <v>20755</v>
      </c>
      <c r="M6">
        <v>21888</v>
      </c>
      <c r="N6">
        <v>23061</v>
      </c>
      <c r="O6">
        <v>24279</v>
      </c>
      <c r="P6">
        <v>25560</v>
      </c>
      <c r="Q6">
        <v>26892</v>
      </c>
      <c r="R6">
        <v>28231</v>
      </c>
      <c r="S6">
        <v>29514</v>
      </c>
      <c r="T6">
        <v>30706</v>
      </c>
      <c r="U6">
        <v>31781</v>
      </c>
      <c r="V6">
        <v>32769</v>
      </c>
      <c r="W6">
        <v>33746</v>
      </c>
      <c r="X6">
        <v>34819</v>
      </c>
      <c r="Y6">
        <v>36063</v>
      </c>
      <c r="Z6">
        <v>37502</v>
      </c>
      <c r="AA6">
        <v>39112</v>
      </c>
      <c r="AB6">
        <v>40862</v>
      </c>
      <c r="AC6">
        <v>42704</v>
      </c>
      <c r="AD6">
        <v>44597</v>
      </c>
      <c r="AE6">
        <v>46515</v>
      </c>
      <c r="AF6">
        <v>48458</v>
      </c>
      <c r="AG6">
        <v>50431</v>
      </c>
      <c r="AH6">
        <v>52449</v>
      </c>
      <c r="AI6">
        <v>54511</v>
      </c>
      <c r="AJ6">
        <v>56674</v>
      </c>
      <c r="AK6">
        <v>58904</v>
      </c>
      <c r="AL6">
        <v>61003</v>
      </c>
      <c r="AM6">
        <v>62707</v>
      </c>
      <c r="AN6">
        <v>63854</v>
      </c>
      <c r="AO6">
        <v>64291</v>
      </c>
      <c r="AP6">
        <v>64147</v>
      </c>
      <c r="AQ6">
        <v>63888</v>
      </c>
      <c r="AR6">
        <v>64161</v>
      </c>
      <c r="AS6">
        <v>65399</v>
      </c>
      <c r="AT6">
        <v>67770</v>
      </c>
      <c r="AU6">
        <v>71046</v>
      </c>
      <c r="AV6">
        <v>74783</v>
      </c>
      <c r="AW6">
        <v>78337</v>
      </c>
      <c r="AX6">
        <v>81223</v>
      </c>
      <c r="AY6">
        <v>83373</v>
      </c>
      <c r="AZ6">
        <v>84878</v>
      </c>
      <c r="BA6">
        <v>85616</v>
      </c>
      <c r="BB6">
        <v>85474</v>
      </c>
      <c r="BC6">
        <v>84419</v>
      </c>
      <c r="BD6">
        <v>82326</v>
      </c>
      <c r="BE6">
        <v>79316</v>
      </c>
      <c r="BF6">
        <v>75902</v>
      </c>
      <c r="BG6">
        <v>72786</v>
      </c>
    </row>
    <row r="7" spans="1:60">
      <c r="A7" t="s">
        <v>188</v>
      </c>
      <c r="B7" t="s">
        <v>189</v>
      </c>
      <c r="C7" t="s">
        <v>184</v>
      </c>
      <c r="D7" t="s">
        <v>185</v>
      </c>
      <c r="E7">
        <v>8994793</v>
      </c>
      <c r="F7">
        <v>9164945</v>
      </c>
      <c r="G7">
        <v>9343772</v>
      </c>
      <c r="H7">
        <v>9531555</v>
      </c>
      <c r="I7">
        <v>9728645</v>
      </c>
      <c r="J7">
        <v>9935358</v>
      </c>
      <c r="K7">
        <v>10148841</v>
      </c>
      <c r="L7">
        <v>10368600</v>
      </c>
      <c r="M7">
        <v>10599790</v>
      </c>
      <c r="N7">
        <v>10849510</v>
      </c>
      <c r="O7">
        <v>11121097</v>
      </c>
      <c r="P7">
        <v>11412821</v>
      </c>
      <c r="Q7">
        <v>11716896</v>
      </c>
      <c r="R7">
        <v>12022514</v>
      </c>
      <c r="S7">
        <v>12315553</v>
      </c>
      <c r="T7">
        <v>12582954</v>
      </c>
      <c r="U7">
        <v>12831361</v>
      </c>
      <c r="V7">
        <v>13056499</v>
      </c>
      <c r="W7">
        <v>13222547</v>
      </c>
      <c r="X7">
        <v>13283279</v>
      </c>
      <c r="Y7">
        <v>13211412</v>
      </c>
      <c r="Z7">
        <v>12996923</v>
      </c>
      <c r="AA7">
        <v>12667001</v>
      </c>
      <c r="AB7">
        <v>12279095</v>
      </c>
      <c r="AC7">
        <v>11912510</v>
      </c>
      <c r="AD7">
        <v>11630498</v>
      </c>
      <c r="AE7">
        <v>11438949</v>
      </c>
      <c r="AF7">
        <v>11337932</v>
      </c>
      <c r="AG7">
        <v>11375768</v>
      </c>
      <c r="AH7">
        <v>11608351</v>
      </c>
      <c r="AI7">
        <v>12067570</v>
      </c>
      <c r="AJ7">
        <v>12789374</v>
      </c>
      <c r="AK7">
        <v>13745630</v>
      </c>
      <c r="AL7">
        <v>14824371</v>
      </c>
      <c r="AM7">
        <v>15869967</v>
      </c>
      <c r="AN7">
        <v>16772522</v>
      </c>
      <c r="AO7">
        <v>17481800</v>
      </c>
      <c r="AP7">
        <v>18034130</v>
      </c>
      <c r="AQ7">
        <v>18511480</v>
      </c>
      <c r="AR7">
        <v>19038420</v>
      </c>
      <c r="AS7">
        <v>19701940</v>
      </c>
      <c r="AT7">
        <v>20531160</v>
      </c>
      <c r="AU7">
        <v>21487079</v>
      </c>
      <c r="AV7">
        <v>22507368</v>
      </c>
      <c r="AW7">
        <v>23499850</v>
      </c>
      <c r="AX7">
        <v>24399948</v>
      </c>
      <c r="AY7">
        <v>25183615</v>
      </c>
      <c r="AZ7">
        <v>25877544</v>
      </c>
      <c r="BA7">
        <v>26528741</v>
      </c>
      <c r="BB7">
        <v>27207291</v>
      </c>
      <c r="BC7">
        <v>27962207</v>
      </c>
      <c r="BD7">
        <v>28809167</v>
      </c>
      <c r="BE7">
        <v>29726803</v>
      </c>
      <c r="BF7">
        <v>30682500</v>
      </c>
      <c r="BG7">
        <v>31627506</v>
      </c>
    </row>
    <row r="8" spans="1:60">
      <c r="A8" t="s">
        <v>44</v>
      </c>
      <c r="B8" t="s">
        <v>190</v>
      </c>
      <c r="C8" t="s">
        <v>184</v>
      </c>
      <c r="D8" t="s">
        <v>185</v>
      </c>
      <c r="E8">
        <v>5270844</v>
      </c>
      <c r="F8">
        <v>5367287</v>
      </c>
      <c r="G8">
        <v>5465905</v>
      </c>
      <c r="H8">
        <v>5565808</v>
      </c>
      <c r="I8">
        <v>5665701</v>
      </c>
      <c r="J8">
        <v>5765025</v>
      </c>
      <c r="K8">
        <v>5863568</v>
      </c>
      <c r="L8">
        <v>5962831</v>
      </c>
      <c r="M8">
        <v>6066094</v>
      </c>
      <c r="N8">
        <v>6177703</v>
      </c>
      <c r="O8">
        <v>6300969</v>
      </c>
      <c r="P8">
        <v>6437645</v>
      </c>
      <c r="Q8">
        <v>6587647</v>
      </c>
      <c r="R8">
        <v>6750215</v>
      </c>
      <c r="S8">
        <v>6923749</v>
      </c>
      <c r="T8">
        <v>7107334</v>
      </c>
      <c r="U8">
        <v>7299508</v>
      </c>
      <c r="V8">
        <v>7501320</v>
      </c>
      <c r="W8">
        <v>7717139</v>
      </c>
      <c r="X8">
        <v>7952882</v>
      </c>
      <c r="Y8">
        <v>8211950</v>
      </c>
      <c r="Z8">
        <v>8497950</v>
      </c>
      <c r="AA8">
        <v>8807511</v>
      </c>
      <c r="AB8">
        <v>9128655</v>
      </c>
      <c r="AC8">
        <v>9444918</v>
      </c>
      <c r="AD8">
        <v>9745209</v>
      </c>
      <c r="AE8">
        <v>10023700</v>
      </c>
      <c r="AF8">
        <v>10285712</v>
      </c>
      <c r="AG8">
        <v>10544904</v>
      </c>
      <c r="AH8">
        <v>10820992</v>
      </c>
      <c r="AI8">
        <v>11127870</v>
      </c>
      <c r="AJ8">
        <v>11472173</v>
      </c>
      <c r="AK8">
        <v>11848971</v>
      </c>
      <c r="AL8">
        <v>12246786</v>
      </c>
      <c r="AM8">
        <v>12648483</v>
      </c>
      <c r="AN8">
        <v>13042666</v>
      </c>
      <c r="AO8">
        <v>13424813</v>
      </c>
      <c r="AP8">
        <v>13801868</v>
      </c>
      <c r="AQ8">
        <v>14187710</v>
      </c>
      <c r="AR8">
        <v>14601983</v>
      </c>
      <c r="AS8">
        <v>15058638</v>
      </c>
      <c r="AT8">
        <v>15562791</v>
      </c>
      <c r="AU8">
        <v>16109696</v>
      </c>
      <c r="AV8">
        <v>16691395</v>
      </c>
      <c r="AW8">
        <v>17295500</v>
      </c>
      <c r="AX8">
        <v>17912942</v>
      </c>
      <c r="AY8">
        <v>18541467</v>
      </c>
      <c r="AZ8">
        <v>19183907</v>
      </c>
      <c r="BA8">
        <v>19842251</v>
      </c>
      <c r="BB8">
        <v>20520103</v>
      </c>
      <c r="BC8">
        <v>21219954</v>
      </c>
      <c r="BD8">
        <v>21942296</v>
      </c>
      <c r="BE8">
        <v>22685632</v>
      </c>
      <c r="BF8">
        <v>23448202</v>
      </c>
      <c r="BG8">
        <v>24227524</v>
      </c>
    </row>
    <row r="9" spans="1:60">
      <c r="A9" t="s">
        <v>191</v>
      </c>
      <c r="B9" t="s">
        <v>192</v>
      </c>
      <c r="C9" t="s">
        <v>184</v>
      </c>
      <c r="D9" t="s">
        <v>185</v>
      </c>
      <c r="E9">
        <v>1608800</v>
      </c>
      <c r="F9">
        <v>1659800</v>
      </c>
      <c r="G9">
        <v>1711319</v>
      </c>
      <c r="H9">
        <v>1762621</v>
      </c>
      <c r="I9">
        <v>1814135</v>
      </c>
      <c r="J9">
        <v>1864791</v>
      </c>
      <c r="K9">
        <v>1914573</v>
      </c>
      <c r="L9">
        <v>1965598</v>
      </c>
      <c r="M9">
        <v>2022272</v>
      </c>
      <c r="N9">
        <v>2081695</v>
      </c>
      <c r="O9">
        <v>2135479</v>
      </c>
      <c r="P9">
        <v>2187853</v>
      </c>
      <c r="Q9">
        <v>2243126</v>
      </c>
      <c r="R9">
        <v>2296752</v>
      </c>
      <c r="S9">
        <v>2350124</v>
      </c>
      <c r="T9">
        <v>2404831</v>
      </c>
      <c r="U9">
        <v>2458526</v>
      </c>
      <c r="V9">
        <v>2513546</v>
      </c>
      <c r="W9">
        <v>2566266</v>
      </c>
      <c r="X9">
        <v>2617832</v>
      </c>
      <c r="Y9">
        <v>2671997</v>
      </c>
      <c r="Z9">
        <v>2726056</v>
      </c>
      <c r="AA9">
        <v>2784278</v>
      </c>
      <c r="AB9">
        <v>2843960</v>
      </c>
      <c r="AC9">
        <v>2904429</v>
      </c>
      <c r="AD9">
        <v>2964762</v>
      </c>
      <c r="AE9">
        <v>3022635</v>
      </c>
      <c r="AF9">
        <v>3083605</v>
      </c>
      <c r="AG9">
        <v>3142336</v>
      </c>
      <c r="AH9">
        <v>3227943</v>
      </c>
      <c r="AI9">
        <v>3286542</v>
      </c>
      <c r="AJ9">
        <v>3266790</v>
      </c>
      <c r="AK9">
        <v>3247039</v>
      </c>
      <c r="AL9">
        <v>3227287</v>
      </c>
      <c r="AM9">
        <v>3207536</v>
      </c>
      <c r="AN9">
        <v>3187784</v>
      </c>
      <c r="AO9">
        <v>3168033</v>
      </c>
      <c r="AP9">
        <v>3148281</v>
      </c>
      <c r="AQ9">
        <v>3128530</v>
      </c>
      <c r="AR9">
        <v>3108778</v>
      </c>
      <c r="AS9">
        <v>3089027</v>
      </c>
      <c r="AT9">
        <v>3060173</v>
      </c>
      <c r="AU9">
        <v>3051010</v>
      </c>
      <c r="AV9">
        <v>3039616</v>
      </c>
      <c r="AW9">
        <v>3026939</v>
      </c>
      <c r="AX9">
        <v>3011487</v>
      </c>
      <c r="AY9">
        <v>2992547</v>
      </c>
      <c r="AZ9">
        <v>2970017</v>
      </c>
      <c r="BA9">
        <v>2947314</v>
      </c>
      <c r="BB9">
        <v>2927519</v>
      </c>
      <c r="BC9">
        <v>2913021</v>
      </c>
      <c r="BD9">
        <v>2904780</v>
      </c>
      <c r="BE9">
        <v>2900489</v>
      </c>
      <c r="BF9">
        <v>2897366</v>
      </c>
      <c r="BG9">
        <v>2894475</v>
      </c>
    </row>
    <row r="10" spans="1:60">
      <c r="A10" t="s">
        <v>193</v>
      </c>
      <c r="B10" t="s">
        <v>194</v>
      </c>
      <c r="C10" t="s">
        <v>184</v>
      </c>
      <c r="D10" t="s">
        <v>185</v>
      </c>
      <c r="E10">
        <v>92495902</v>
      </c>
      <c r="F10">
        <v>95041593</v>
      </c>
      <c r="G10">
        <v>97691498</v>
      </c>
      <c r="H10">
        <v>100438281</v>
      </c>
      <c r="I10">
        <v>103273929</v>
      </c>
      <c r="J10">
        <v>106192292</v>
      </c>
      <c r="K10">
        <v>109200085</v>
      </c>
      <c r="L10">
        <v>112300575</v>
      </c>
      <c r="M10">
        <v>115477026</v>
      </c>
      <c r="N10">
        <v>118706804</v>
      </c>
      <c r="O10">
        <v>121981406</v>
      </c>
      <c r="P10">
        <v>125273032</v>
      </c>
      <c r="Q10">
        <v>128622897</v>
      </c>
      <c r="R10">
        <v>132115341</v>
      </c>
      <c r="S10">
        <v>135862252</v>
      </c>
      <c r="T10">
        <v>139939303</v>
      </c>
      <c r="U10">
        <v>144379199</v>
      </c>
      <c r="V10">
        <v>149151171</v>
      </c>
      <c r="W10">
        <v>154178332</v>
      </c>
      <c r="X10">
        <v>159346617</v>
      </c>
      <c r="Y10">
        <v>164571043</v>
      </c>
      <c r="Z10">
        <v>169828213</v>
      </c>
      <c r="AA10">
        <v>175134529</v>
      </c>
      <c r="AB10">
        <v>180493632</v>
      </c>
      <c r="AC10">
        <v>185880521</v>
      </c>
      <c r="AD10">
        <v>191425366</v>
      </c>
      <c r="AE10">
        <v>197062077</v>
      </c>
      <c r="AF10">
        <v>202715574</v>
      </c>
      <c r="AG10">
        <v>208407618</v>
      </c>
      <c r="AH10">
        <v>214097076</v>
      </c>
      <c r="AI10">
        <v>221928852</v>
      </c>
      <c r="AJ10">
        <v>228177371</v>
      </c>
      <c r="AK10">
        <v>232406302</v>
      </c>
      <c r="AL10">
        <v>238577631</v>
      </c>
      <c r="AM10">
        <v>244799607</v>
      </c>
      <c r="AN10">
        <v>252465890</v>
      </c>
      <c r="AO10">
        <v>258300051</v>
      </c>
      <c r="AP10">
        <v>264052700</v>
      </c>
      <c r="AQ10">
        <v>269737923</v>
      </c>
      <c r="AR10">
        <v>275492163</v>
      </c>
      <c r="AS10">
        <v>281355774</v>
      </c>
      <c r="AT10">
        <v>287358599</v>
      </c>
      <c r="AU10">
        <v>293501628</v>
      </c>
      <c r="AV10">
        <v>299853418</v>
      </c>
      <c r="AW10">
        <v>306505782</v>
      </c>
      <c r="AX10">
        <v>313508929</v>
      </c>
      <c r="AY10">
        <v>320912518</v>
      </c>
      <c r="AZ10">
        <v>328668135</v>
      </c>
      <c r="BA10">
        <v>336662433</v>
      </c>
      <c r="BB10">
        <v>344702311</v>
      </c>
      <c r="BC10">
        <v>352640325</v>
      </c>
      <c r="BD10">
        <v>360761571</v>
      </c>
      <c r="BE10">
        <v>368914383</v>
      </c>
      <c r="BF10">
        <v>377096710</v>
      </c>
      <c r="BG10">
        <v>385272539</v>
      </c>
    </row>
    <row r="11" spans="1:60">
      <c r="A11" t="s">
        <v>39</v>
      </c>
      <c r="B11" t="s">
        <v>195</v>
      </c>
      <c r="C11" t="s">
        <v>184</v>
      </c>
      <c r="D11" t="s">
        <v>185</v>
      </c>
      <c r="E11">
        <v>92612</v>
      </c>
      <c r="F11">
        <v>100985</v>
      </c>
      <c r="G11">
        <v>112240</v>
      </c>
      <c r="H11">
        <v>125216</v>
      </c>
      <c r="I11">
        <v>138220</v>
      </c>
      <c r="J11">
        <v>150318</v>
      </c>
      <c r="K11">
        <v>161077</v>
      </c>
      <c r="L11">
        <v>171781</v>
      </c>
      <c r="M11">
        <v>185312</v>
      </c>
      <c r="N11">
        <v>205570</v>
      </c>
      <c r="O11">
        <v>235434</v>
      </c>
      <c r="P11">
        <v>275160</v>
      </c>
      <c r="Q11">
        <v>324069</v>
      </c>
      <c r="R11">
        <v>382823</v>
      </c>
      <c r="S11">
        <v>451948</v>
      </c>
      <c r="T11">
        <v>531265</v>
      </c>
      <c r="U11">
        <v>622051</v>
      </c>
      <c r="V11">
        <v>722849</v>
      </c>
      <c r="W11">
        <v>827394</v>
      </c>
      <c r="X11">
        <v>927303</v>
      </c>
      <c r="Y11">
        <v>1016789</v>
      </c>
      <c r="Z11">
        <v>1093108</v>
      </c>
      <c r="AA11">
        <v>1158477</v>
      </c>
      <c r="AB11">
        <v>1218223</v>
      </c>
      <c r="AC11">
        <v>1280278</v>
      </c>
      <c r="AD11">
        <v>1350433</v>
      </c>
      <c r="AE11">
        <v>1430548</v>
      </c>
      <c r="AF11">
        <v>1518991</v>
      </c>
      <c r="AG11">
        <v>1613904</v>
      </c>
      <c r="AH11">
        <v>1712117</v>
      </c>
      <c r="AI11">
        <v>1811458</v>
      </c>
      <c r="AJ11">
        <v>1913190</v>
      </c>
      <c r="AK11">
        <v>2019014</v>
      </c>
      <c r="AL11">
        <v>2127863</v>
      </c>
      <c r="AM11">
        <v>2238281</v>
      </c>
      <c r="AN11">
        <v>2350192</v>
      </c>
      <c r="AO11">
        <v>2467726</v>
      </c>
      <c r="AP11">
        <v>2595220</v>
      </c>
      <c r="AQ11">
        <v>2733770</v>
      </c>
      <c r="AR11">
        <v>2884188</v>
      </c>
      <c r="AS11">
        <v>3050128</v>
      </c>
      <c r="AT11">
        <v>3217865</v>
      </c>
      <c r="AU11">
        <v>3394060</v>
      </c>
      <c r="AV11">
        <v>3625798</v>
      </c>
      <c r="AW11">
        <v>3975945</v>
      </c>
      <c r="AX11">
        <v>4481976</v>
      </c>
      <c r="AY11">
        <v>5171255</v>
      </c>
      <c r="AZ11">
        <v>6010100</v>
      </c>
      <c r="BA11">
        <v>6900142</v>
      </c>
      <c r="BB11">
        <v>7705423</v>
      </c>
      <c r="BC11">
        <v>8329453</v>
      </c>
      <c r="BD11">
        <v>8734722</v>
      </c>
      <c r="BE11">
        <v>8952542</v>
      </c>
      <c r="BF11">
        <v>9039978</v>
      </c>
      <c r="BG11">
        <v>9086139</v>
      </c>
    </row>
    <row r="12" spans="1:60">
      <c r="A12" t="s">
        <v>10</v>
      </c>
      <c r="B12" t="s">
        <v>196</v>
      </c>
      <c r="C12" t="s">
        <v>184</v>
      </c>
      <c r="D12" t="s">
        <v>185</v>
      </c>
      <c r="E12">
        <v>20619075</v>
      </c>
      <c r="F12">
        <v>20953079</v>
      </c>
      <c r="G12">
        <v>21287682</v>
      </c>
      <c r="H12">
        <v>21621845</v>
      </c>
      <c r="I12">
        <v>21953926</v>
      </c>
      <c r="J12">
        <v>22283389</v>
      </c>
      <c r="K12">
        <v>22608747</v>
      </c>
      <c r="L12">
        <v>22932201</v>
      </c>
      <c r="M12">
        <v>23261273</v>
      </c>
      <c r="N12">
        <v>23605992</v>
      </c>
      <c r="O12">
        <v>23973062</v>
      </c>
      <c r="P12">
        <v>24366442</v>
      </c>
      <c r="Q12">
        <v>24782950</v>
      </c>
      <c r="R12">
        <v>25213388</v>
      </c>
      <c r="S12">
        <v>25644505</v>
      </c>
      <c r="T12">
        <v>26066975</v>
      </c>
      <c r="U12">
        <v>26477153</v>
      </c>
      <c r="V12">
        <v>26878567</v>
      </c>
      <c r="W12">
        <v>27277742</v>
      </c>
      <c r="X12">
        <v>27684530</v>
      </c>
      <c r="Y12">
        <v>28105889</v>
      </c>
      <c r="Z12">
        <v>28543366</v>
      </c>
      <c r="AA12">
        <v>28993989</v>
      </c>
      <c r="AB12">
        <v>29454739</v>
      </c>
      <c r="AC12">
        <v>29920907</v>
      </c>
      <c r="AD12">
        <v>30388781</v>
      </c>
      <c r="AE12">
        <v>30857242</v>
      </c>
      <c r="AF12">
        <v>31326473</v>
      </c>
      <c r="AG12">
        <v>31795515</v>
      </c>
      <c r="AH12">
        <v>32263559</v>
      </c>
      <c r="AI12">
        <v>32729740</v>
      </c>
      <c r="AJ12">
        <v>33193920</v>
      </c>
      <c r="AK12">
        <v>33655149</v>
      </c>
      <c r="AL12">
        <v>34110912</v>
      </c>
      <c r="AM12">
        <v>34558114</v>
      </c>
      <c r="AN12">
        <v>34994818</v>
      </c>
      <c r="AO12">
        <v>35419683</v>
      </c>
      <c r="AP12">
        <v>35833965</v>
      </c>
      <c r="AQ12">
        <v>36241578</v>
      </c>
      <c r="AR12">
        <v>36648054</v>
      </c>
      <c r="AS12">
        <v>37057453</v>
      </c>
      <c r="AT12">
        <v>37471535</v>
      </c>
      <c r="AU12">
        <v>37889443</v>
      </c>
      <c r="AV12">
        <v>38309475</v>
      </c>
      <c r="AW12">
        <v>38728778</v>
      </c>
      <c r="AX12">
        <v>39145491</v>
      </c>
      <c r="AY12">
        <v>39558750</v>
      </c>
      <c r="AZ12">
        <v>39969903</v>
      </c>
      <c r="BA12">
        <v>40381860</v>
      </c>
      <c r="BB12">
        <v>40798641</v>
      </c>
      <c r="BC12">
        <v>41222875</v>
      </c>
      <c r="BD12">
        <v>41655616</v>
      </c>
      <c r="BE12">
        <v>42095224</v>
      </c>
      <c r="BF12">
        <v>42538304</v>
      </c>
      <c r="BG12">
        <v>42980026</v>
      </c>
    </row>
    <row r="13" spans="1:60">
      <c r="A13" t="s">
        <v>197</v>
      </c>
      <c r="B13" t="s">
        <v>198</v>
      </c>
      <c r="C13" t="s">
        <v>184</v>
      </c>
      <c r="D13" t="s">
        <v>185</v>
      </c>
      <c r="E13">
        <v>1867396</v>
      </c>
      <c r="F13">
        <v>1934239</v>
      </c>
      <c r="G13">
        <v>2002170</v>
      </c>
      <c r="H13">
        <v>2070427</v>
      </c>
      <c r="I13">
        <v>2138133</v>
      </c>
      <c r="J13">
        <v>2204650</v>
      </c>
      <c r="K13">
        <v>2269475</v>
      </c>
      <c r="L13">
        <v>2332624</v>
      </c>
      <c r="M13">
        <v>2394635</v>
      </c>
      <c r="N13">
        <v>2456370</v>
      </c>
      <c r="O13">
        <v>2518408</v>
      </c>
      <c r="P13">
        <v>2580894</v>
      </c>
      <c r="Q13">
        <v>2643464</v>
      </c>
      <c r="R13">
        <v>2705584</v>
      </c>
      <c r="S13">
        <v>2766495</v>
      </c>
      <c r="T13">
        <v>2825650</v>
      </c>
      <c r="U13">
        <v>2882831</v>
      </c>
      <c r="V13">
        <v>2938181</v>
      </c>
      <c r="W13">
        <v>2991954</v>
      </c>
      <c r="X13">
        <v>3044564</v>
      </c>
      <c r="Y13">
        <v>3096298</v>
      </c>
      <c r="Z13">
        <v>3145885</v>
      </c>
      <c r="AA13">
        <v>3192877</v>
      </c>
      <c r="AB13">
        <v>3239212</v>
      </c>
      <c r="AC13">
        <v>3287588</v>
      </c>
      <c r="AD13">
        <v>3339147</v>
      </c>
      <c r="AE13">
        <v>3396511</v>
      </c>
      <c r="AF13">
        <v>3457054</v>
      </c>
      <c r="AG13">
        <v>3510439</v>
      </c>
      <c r="AH13">
        <v>3542720</v>
      </c>
      <c r="AI13">
        <v>3544695</v>
      </c>
      <c r="AJ13">
        <v>3511912</v>
      </c>
      <c r="AK13">
        <v>3449497</v>
      </c>
      <c r="AL13">
        <v>3369673</v>
      </c>
      <c r="AM13">
        <v>3289943</v>
      </c>
      <c r="AN13">
        <v>3223173</v>
      </c>
      <c r="AO13">
        <v>3173425</v>
      </c>
      <c r="AP13">
        <v>3137652</v>
      </c>
      <c r="AQ13">
        <v>3112958</v>
      </c>
      <c r="AR13">
        <v>3093820</v>
      </c>
      <c r="AS13">
        <v>3076098</v>
      </c>
      <c r="AT13">
        <v>3060036</v>
      </c>
      <c r="AU13">
        <v>3047249</v>
      </c>
      <c r="AV13">
        <v>3036420</v>
      </c>
      <c r="AW13">
        <v>3025982</v>
      </c>
      <c r="AX13">
        <v>3014917</v>
      </c>
      <c r="AY13">
        <v>3002161</v>
      </c>
      <c r="AZ13">
        <v>2988117</v>
      </c>
      <c r="BA13">
        <v>2975029</v>
      </c>
      <c r="BB13">
        <v>2966108</v>
      </c>
      <c r="BC13">
        <v>2963496</v>
      </c>
      <c r="BD13">
        <v>2967984</v>
      </c>
      <c r="BE13">
        <v>2978339</v>
      </c>
      <c r="BF13">
        <v>2992192</v>
      </c>
      <c r="BG13">
        <v>3006154</v>
      </c>
    </row>
    <row r="14" spans="1:60">
      <c r="A14" t="s">
        <v>199</v>
      </c>
      <c r="B14" t="s">
        <v>200</v>
      </c>
      <c r="C14" t="s">
        <v>184</v>
      </c>
      <c r="D14" t="s">
        <v>185</v>
      </c>
      <c r="E14">
        <v>20012</v>
      </c>
      <c r="F14">
        <v>20478</v>
      </c>
      <c r="G14">
        <v>21118</v>
      </c>
      <c r="H14">
        <v>21883</v>
      </c>
      <c r="I14">
        <v>22701</v>
      </c>
      <c r="J14">
        <v>23518</v>
      </c>
      <c r="K14">
        <v>24320</v>
      </c>
      <c r="L14">
        <v>25116</v>
      </c>
      <c r="M14">
        <v>25886</v>
      </c>
      <c r="N14">
        <v>26615</v>
      </c>
      <c r="O14">
        <v>27292</v>
      </c>
      <c r="P14">
        <v>27916</v>
      </c>
      <c r="Q14">
        <v>28490</v>
      </c>
      <c r="R14">
        <v>29014</v>
      </c>
      <c r="S14">
        <v>29491</v>
      </c>
      <c r="T14">
        <v>29932</v>
      </c>
      <c r="U14">
        <v>30325</v>
      </c>
      <c r="V14">
        <v>30690</v>
      </c>
      <c r="W14">
        <v>31105</v>
      </c>
      <c r="X14">
        <v>31670</v>
      </c>
      <c r="Y14">
        <v>32456</v>
      </c>
      <c r="Z14">
        <v>33488</v>
      </c>
      <c r="AA14">
        <v>34740</v>
      </c>
      <c r="AB14">
        <v>36165</v>
      </c>
      <c r="AC14">
        <v>37687</v>
      </c>
      <c r="AD14">
        <v>39247</v>
      </c>
      <c r="AE14">
        <v>40835</v>
      </c>
      <c r="AF14">
        <v>42448</v>
      </c>
      <c r="AG14">
        <v>44049</v>
      </c>
      <c r="AH14">
        <v>45591</v>
      </c>
      <c r="AI14">
        <v>47044</v>
      </c>
      <c r="AJ14">
        <v>48379</v>
      </c>
      <c r="AK14">
        <v>49597</v>
      </c>
      <c r="AL14">
        <v>50725</v>
      </c>
      <c r="AM14">
        <v>51807</v>
      </c>
      <c r="AN14">
        <v>52874</v>
      </c>
      <c r="AO14">
        <v>53926</v>
      </c>
      <c r="AP14">
        <v>54942</v>
      </c>
      <c r="AQ14">
        <v>55899</v>
      </c>
      <c r="AR14">
        <v>56768</v>
      </c>
      <c r="AS14">
        <v>57522</v>
      </c>
      <c r="AT14">
        <v>58176</v>
      </c>
      <c r="AU14">
        <v>58729</v>
      </c>
      <c r="AV14">
        <v>59117</v>
      </c>
      <c r="AW14">
        <v>59262</v>
      </c>
      <c r="AX14">
        <v>59117</v>
      </c>
      <c r="AY14">
        <v>58648</v>
      </c>
      <c r="AZ14">
        <v>57904</v>
      </c>
      <c r="BA14">
        <v>57031</v>
      </c>
      <c r="BB14">
        <v>56226</v>
      </c>
      <c r="BC14">
        <v>55636</v>
      </c>
      <c r="BD14">
        <v>55316</v>
      </c>
      <c r="BE14">
        <v>55227</v>
      </c>
      <c r="BF14">
        <v>55302</v>
      </c>
      <c r="BG14">
        <v>55434</v>
      </c>
    </row>
    <row r="15" spans="1:60">
      <c r="A15" t="s">
        <v>201</v>
      </c>
      <c r="B15" t="s">
        <v>202</v>
      </c>
      <c r="C15" t="s">
        <v>184</v>
      </c>
      <c r="D15" t="s">
        <v>185</v>
      </c>
      <c r="E15">
        <v>54681</v>
      </c>
      <c r="F15">
        <v>55403</v>
      </c>
      <c r="G15">
        <v>56311</v>
      </c>
      <c r="H15">
        <v>57368</v>
      </c>
      <c r="I15">
        <v>58500</v>
      </c>
      <c r="J15">
        <v>59653</v>
      </c>
      <c r="K15">
        <v>60818</v>
      </c>
      <c r="L15">
        <v>62002</v>
      </c>
      <c r="M15">
        <v>63176</v>
      </c>
      <c r="N15">
        <v>64307</v>
      </c>
      <c r="O15">
        <v>65369</v>
      </c>
      <c r="P15">
        <v>66338</v>
      </c>
      <c r="Q15">
        <v>67205</v>
      </c>
      <c r="R15">
        <v>67972</v>
      </c>
      <c r="S15">
        <v>68655</v>
      </c>
      <c r="T15">
        <v>69253</v>
      </c>
      <c r="U15">
        <v>69782</v>
      </c>
      <c r="V15">
        <v>70223</v>
      </c>
      <c r="W15">
        <v>70508</v>
      </c>
      <c r="X15">
        <v>70553</v>
      </c>
      <c r="Y15">
        <v>70301</v>
      </c>
      <c r="Z15">
        <v>69750</v>
      </c>
      <c r="AA15">
        <v>68950</v>
      </c>
      <c r="AB15">
        <v>67958</v>
      </c>
      <c r="AC15">
        <v>66863</v>
      </c>
      <c r="AD15">
        <v>65744</v>
      </c>
      <c r="AE15">
        <v>64605</v>
      </c>
      <c r="AF15">
        <v>63484</v>
      </c>
      <c r="AG15">
        <v>62538</v>
      </c>
      <c r="AH15">
        <v>61967</v>
      </c>
      <c r="AI15">
        <v>61906</v>
      </c>
      <c r="AJ15">
        <v>62412</v>
      </c>
      <c r="AK15">
        <v>63434</v>
      </c>
      <c r="AL15">
        <v>64868</v>
      </c>
      <c r="AM15">
        <v>66550</v>
      </c>
      <c r="AN15">
        <v>68349</v>
      </c>
      <c r="AO15">
        <v>70245</v>
      </c>
      <c r="AP15">
        <v>72232</v>
      </c>
      <c r="AQ15">
        <v>74206</v>
      </c>
      <c r="AR15">
        <v>76041</v>
      </c>
      <c r="AS15">
        <v>77648</v>
      </c>
      <c r="AT15">
        <v>78972</v>
      </c>
      <c r="AU15">
        <v>80030</v>
      </c>
      <c r="AV15">
        <v>80904</v>
      </c>
      <c r="AW15">
        <v>81718</v>
      </c>
      <c r="AX15">
        <v>82565</v>
      </c>
      <c r="AY15">
        <v>83467</v>
      </c>
      <c r="AZ15">
        <v>84397</v>
      </c>
      <c r="BA15">
        <v>85350</v>
      </c>
      <c r="BB15">
        <v>86300</v>
      </c>
      <c r="BC15">
        <v>87233</v>
      </c>
      <c r="BD15">
        <v>88152</v>
      </c>
      <c r="BE15">
        <v>89069</v>
      </c>
      <c r="BF15">
        <v>89985</v>
      </c>
      <c r="BG15">
        <v>90900</v>
      </c>
    </row>
    <row r="16" spans="1:60">
      <c r="A16" t="s">
        <v>58</v>
      </c>
      <c r="B16" t="s">
        <v>203</v>
      </c>
      <c r="C16" t="s">
        <v>184</v>
      </c>
      <c r="D16" t="s">
        <v>185</v>
      </c>
      <c r="E16">
        <v>10276477</v>
      </c>
      <c r="F16">
        <v>10483000</v>
      </c>
      <c r="G16">
        <v>10742000</v>
      </c>
      <c r="H16">
        <v>10950000</v>
      </c>
      <c r="I16">
        <v>11167000</v>
      </c>
      <c r="J16">
        <v>11388000</v>
      </c>
      <c r="K16">
        <v>11651000</v>
      </c>
      <c r="L16">
        <v>11799000</v>
      </c>
      <c r="M16">
        <v>12009000</v>
      </c>
      <c r="N16">
        <v>12263000</v>
      </c>
      <c r="O16">
        <v>12507000</v>
      </c>
      <c r="P16">
        <v>12937000</v>
      </c>
      <c r="Q16">
        <v>13177000</v>
      </c>
      <c r="R16">
        <v>13380000</v>
      </c>
      <c r="S16">
        <v>13723000</v>
      </c>
      <c r="T16">
        <v>13893000</v>
      </c>
      <c r="U16">
        <v>14033000</v>
      </c>
      <c r="V16">
        <v>14192000</v>
      </c>
      <c r="W16">
        <v>14358000</v>
      </c>
      <c r="X16">
        <v>14514000</v>
      </c>
      <c r="Y16">
        <v>14692000</v>
      </c>
      <c r="Z16">
        <v>14927000</v>
      </c>
      <c r="AA16">
        <v>15178000</v>
      </c>
      <c r="AB16">
        <v>15369000</v>
      </c>
      <c r="AC16">
        <v>15544000</v>
      </c>
      <c r="AD16">
        <v>15758000</v>
      </c>
      <c r="AE16">
        <v>16018400</v>
      </c>
      <c r="AF16">
        <v>16263900</v>
      </c>
      <c r="AG16">
        <v>16532200</v>
      </c>
      <c r="AH16">
        <v>16814400</v>
      </c>
      <c r="AI16">
        <v>17065100</v>
      </c>
      <c r="AJ16">
        <v>17284000</v>
      </c>
      <c r="AK16">
        <v>17495000</v>
      </c>
      <c r="AL16">
        <v>17667000</v>
      </c>
      <c r="AM16">
        <v>17855000</v>
      </c>
      <c r="AN16">
        <v>18072000</v>
      </c>
      <c r="AO16">
        <v>18311000</v>
      </c>
      <c r="AP16">
        <v>18517000</v>
      </c>
      <c r="AQ16">
        <v>18711000</v>
      </c>
      <c r="AR16">
        <v>18926000</v>
      </c>
      <c r="AS16">
        <v>19153000</v>
      </c>
      <c r="AT16">
        <v>19413000</v>
      </c>
      <c r="AU16">
        <v>19651400</v>
      </c>
      <c r="AV16">
        <v>19895400</v>
      </c>
      <c r="AW16">
        <v>20127400</v>
      </c>
      <c r="AX16">
        <v>20394800</v>
      </c>
      <c r="AY16">
        <v>20697900</v>
      </c>
      <c r="AZ16">
        <v>20827600</v>
      </c>
      <c r="BA16">
        <v>21249200</v>
      </c>
      <c r="BB16">
        <v>21691700</v>
      </c>
      <c r="BC16">
        <v>22031750</v>
      </c>
      <c r="BD16">
        <v>22340024</v>
      </c>
      <c r="BE16">
        <v>22728254</v>
      </c>
      <c r="BF16">
        <v>23125868</v>
      </c>
      <c r="BG16">
        <v>23490736</v>
      </c>
    </row>
    <row r="17" spans="1:59">
      <c r="A17" t="s">
        <v>83</v>
      </c>
      <c r="B17" t="s">
        <v>204</v>
      </c>
      <c r="C17" t="s">
        <v>184</v>
      </c>
      <c r="D17" t="s">
        <v>185</v>
      </c>
      <c r="E17">
        <v>7047539</v>
      </c>
      <c r="F17">
        <v>7086299</v>
      </c>
      <c r="G17">
        <v>7129864</v>
      </c>
      <c r="H17">
        <v>7175811</v>
      </c>
      <c r="I17">
        <v>7223801</v>
      </c>
      <c r="J17">
        <v>7270889</v>
      </c>
      <c r="K17">
        <v>7322066</v>
      </c>
      <c r="L17">
        <v>7376998</v>
      </c>
      <c r="M17">
        <v>7415403</v>
      </c>
      <c r="N17">
        <v>7441055</v>
      </c>
      <c r="O17">
        <v>7467086</v>
      </c>
      <c r="P17">
        <v>7500482</v>
      </c>
      <c r="Q17">
        <v>7544201</v>
      </c>
      <c r="R17">
        <v>7586115</v>
      </c>
      <c r="S17">
        <v>7599038</v>
      </c>
      <c r="T17">
        <v>7578903</v>
      </c>
      <c r="U17">
        <v>7565525</v>
      </c>
      <c r="V17">
        <v>7568430</v>
      </c>
      <c r="W17">
        <v>7562305</v>
      </c>
      <c r="X17">
        <v>7549425</v>
      </c>
      <c r="Y17">
        <v>7549433</v>
      </c>
      <c r="Z17">
        <v>7568710</v>
      </c>
      <c r="AA17">
        <v>7574140</v>
      </c>
      <c r="AB17">
        <v>7561910</v>
      </c>
      <c r="AC17">
        <v>7561434</v>
      </c>
      <c r="AD17">
        <v>7564985</v>
      </c>
      <c r="AE17">
        <v>7569794</v>
      </c>
      <c r="AF17">
        <v>7574586</v>
      </c>
      <c r="AG17">
        <v>7585317</v>
      </c>
      <c r="AH17">
        <v>7619567</v>
      </c>
      <c r="AI17">
        <v>7677850</v>
      </c>
      <c r="AJ17">
        <v>7754891</v>
      </c>
      <c r="AK17">
        <v>7840709</v>
      </c>
      <c r="AL17">
        <v>7905633</v>
      </c>
      <c r="AM17">
        <v>7936118</v>
      </c>
      <c r="AN17">
        <v>7948278</v>
      </c>
      <c r="AO17">
        <v>7959017</v>
      </c>
      <c r="AP17">
        <v>7968041</v>
      </c>
      <c r="AQ17">
        <v>7976789</v>
      </c>
      <c r="AR17">
        <v>7992324</v>
      </c>
      <c r="AS17">
        <v>8011566</v>
      </c>
      <c r="AT17">
        <v>8042293</v>
      </c>
      <c r="AU17">
        <v>8081957</v>
      </c>
      <c r="AV17">
        <v>8121423</v>
      </c>
      <c r="AW17">
        <v>8171966</v>
      </c>
      <c r="AX17">
        <v>8227829</v>
      </c>
      <c r="AY17">
        <v>8268641</v>
      </c>
      <c r="AZ17">
        <v>8295487</v>
      </c>
      <c r="BA17">
        <v>8321496</v>
      </c>
      <c r="BB17">
        <v>8343323</v>
      </c>
      <c r="BC17">
        <v>8363404</v>
      </c>
      <c r="BD17">
        <v>8391643</v>
      </c>
      <c r="BE17">
        <v>8429991</v>
      </c>
      <c r="BF17">
        <v>8479375</v>
      </c>
      <c r="BG17">
        <v>8534492</v>
      </c>
    </row>
    <row r="18" spans="1:59">
      <c r="A18" t="s">
        <v>19</v>
      </c>
      <c r="B18" t="s">
        <v>205</v>
      </c>
      <c r="C18" t="s">
        <v>184</v>
      </c>
      <c r="D18" t="s">
        <v>185</v>
      </c>
      <c r="E18">
        <v>3897889</v>
      </c>
      <c r="F18">
        <v>4030130</v>
      </c>
      <c r="G18">
        <v>4167558</v>
      </c>
      <c r="H18">
        <v>4307315</v>
      </c>
      <c r="I18">
        <v>4445653</v>
      </c>
      <c r="J18">
        <v>4579759</v>
      </c>
      <c r="K18">
        <v>4708485</v>
      </c>
      <c r="L18">
        <v>4832098</v>
      </c>
      <c r="M18">
        <v>4950977</v>
      </c>
      <c r="N18">
        <v>5066080</v>
      </c>
      <c r="O18">
        <v>5178160</v>
      </c>
      <c r="P18">
        <v>5287272</v>
      </c>
      <c r="Q18">
        <v>5393176</v>
      </c>
      <c r="R18">
        <v>5496061</v>
      </c>
      <c r="S18">
        <v>5596160</v>
      </c>
      <c r="T18">
        <v>5693796</v>
      </c>
      <c r="U18">
        <v>5789050</v>
      </c>
      <c r="V18">
        <v>5882395</v>
      </c>
      <c r="W18">
        <v>5975045</v>
      </c>
      <c r="X18">
        <v>6068531</v>
      </c>
      <c r="Y18">
        <v>6163990</v>
      </c>
      <c r="Z18">
        <v>6261942</v>
      </c>
      <c r="AA18">
        <v>6362289</v>
      </c>
      <c r="AB18">
        <v>6464775</v>
      </c>
      <c r="AC18">
        <v>6568857</v>
      </c>
      <c r="AD18">
        <v>6674107</v>
      </c>
      <c r="AE18">
        <v>6779970</v>
      </c>
      <c r="AF18">
        <v>6886428</v>
      </c>
      <c r="AG18">
        <v>6994139</v>
      </c>
      <c r="AH18">
        <v>7104058</v>
      </c>
      <c r="AI18">
        <v>7159000</v>
      </c>
      <c r="AJ18">
        <v>7271000</v>
      </c>
      <c r="AK18">
        <v>7382000</v>
      </c>
      <c r="AL18">
        <v>7495000</v>
      </c>
      <c r="AM18">
        <v>7597000</v>
      </c>
      <c r="AN18">
        <v>7685000</v>
      </c>
      <c r="AO18">
        <v>7763000</v>
      </c>
      <c r="AP18">
        <v>7838250</v>
      </c>
      <c r="AQ18">
        <v>7913000</v>
      </c>
      <c r="AR18">
        <v>7982750</v>
      </c>
      <c r="AS18">
        <v>8048600</v>
      </c>
      <c r="AT18">
        <v>8111200</v>
      </c>
      <c r="AU18">
        <v>8171950</v>
      </c>
      <c r="AV18">
        <v>8234100</v>
      </c>
      <c r="AW18">
        <v>8306500</v>
      </c>
      <c r="AX18">
        <v>8391850</v>
      </c>
      <c r="AY18">
        <v>8484550</v>
      </c>
      <c r="AZ18">
        <v>8581300</v>
      </c>
      <c r="BA18">
        <v>8763400</v>
      </c>
      <c r="BB18">
        <v>8947243</v>
      </c>
      <c r="BC18">
        <v>9054332</v>
      </c>
      <c r="BD18">
        <v>9173082</v>
      </c>
      <c r="BE18">
        <v>9295784</v>
      </c>
      <c r="BF18">
        <v>9416801</v>
      </c>
      <c r="BG18">
        <v>9537823</v>
      </c>
    </row>
    <row r="19" spans="1:59">
      <c r="A19" t="s">
        <v>206</v>
      </c>
      <c r="B19" t="s">
        <v>207</v>
      </c>
      <c r="C19" t="s">
        <v>184</v>
      </c>
      <c r="D19" t="s">
        <v>185</v>
      </c>
      <c r="E19">
        <v>2786740</v>
      </c>
      <c r="F19">
        <v>2840375</v>
      </c>
      <c r="G19">
        <v>2894510</v>
      </c>
      <c r="H19">
        <v>2950903</v>
      </c>
      <c r="I19">
        <v>3011957</v>
      </c>
      <c r="J19">
        <v>3079034</v>
      </c>
      <c r="K19">
        <v>3153879</v>
      </c>
      <c r="L19">
        <v>3235125</v>
      </c>
      <c r="M19">
        <v>3317315</v>
      </c>
      <c r="N19">
        <v>3392949</v>
      </c>
      <c r="O19">
        <v>3457113</v>
      </c>
      <c r="P19">
        <v>3507593</v>
      </c>
      <c r="Q19">
        <v>3547335</v>
      </c>
      <c r="R19">
        <v>3582952</v>
      </c>
      <c r="S19">
        <v>3623853</v>
      </c>
      <c r="T19">
        <v>3676991</v>
      </c>
      <c r="U19">
        <v>3744696</v>
      </c>
      <c r="V19">
        <v>3825484</v>
      </c>
      <c r="W19">
        <v>3917866</v>
      </c>
      <c r="X19">
        <v>4018927</v>
      </c>
      <c r="Y19">
        <v>4126544</v>
      </c>
      <c r="Z19">
        <v>4239673</v>
      </c>
      <c r="AA19">
        <v>4359122</v>
      </c>
      <c r="AB19">
        <v>4486613</v>
      </c>
      <c r="AC19">
        <v>4624617</v>
      </c>
      <c r="AD19">
        <v>4774258</v>
      </c>
      <c r="AE19">
        <v>4936429</v>
      </c>
      <c r="AF19">
        <v>5108581</v>
      </c>
      <c r="AG19">
        <v>5284173</v>
      </c>
      <c r="AH19">
        <v>5454475</v>
      </c>
      <c r="AI19">
        <v>5613141</v>
      </c>
      <c r="AJ19">
        <v>5759429</v>
      </c>
      <c r="AK19">
        <v>5895131</v>
      </c>
      <c r="AL19">
        <v>6019901</v>
      </c>
      <c r="AM19">
        <v>6134041</v>
      </c>
      <c r="AN19">
        <v>6239030</v>
      </c>
      <c r="AO19">
        <v>6333415</v>
      </c>
      <c r="AP19">
        <v>6420397</v>
      </c>
      <c r="AQ19">
        <v>6511920</v>
      </c>
      <c r="AR19">
        <v>6623707</v>
      </c>
      <c r="AS19">
        <v>6767073</v>
      </c>
      <c r="AT19">
        <v>6946720</v>
      </c>
      <c r="AU19">
        <v>7159918</v>
      </c>
      <c r="AV19">
        <v>7401215</v>
      </c>
      <c r="AW19">
        <v>7661613</v>
      </c>
      <c r="AX19">
        <v>7934213</v>
      </c>
      <c r="AY19">
        <v>8218070</v>
      </c>
      <c r="AZ19">
        <v>8514578</v>
      </c>
      <c r="BA19">
        <v>8821795</v>
      </c>
      <c r="BB19">
        <v>9137786</v>
      </c>
      <c r="BC19">
        <v>9461117</v>
      </c>
      <c r="BD19">
        <v>9790151</v>
      </c>
      <c r="BE19">
        <v>10124572</v>
      </c>
      <c r="BF19">
        <v>10465959</v>
      </c>
      <c r="BG19">
        <v>10816860</v>
      </c>
    </row>
    <row r="20" spans="1:59">
      <c r="A20" t="s">
        <v>85</v>
      </c>
      <c r="B20" t="s">
        <v>208</v>
      </c>
      <c r="C20" t="s">
        <v>184</v>
      </c>
      <c r="D20" t="s">
        <v>185</v>
      </c>
      <c r="E20">
        <v>9153489</v>
      </c>
      <c r="F20">
        <v>9183948</v>
      </c>
      <c r="G20">
        <v>9220578</v>
      </c>
      <c r="H20">
        <v>9289770</v>
      </c>
      <c r="I20">
        <v>9378113</v>
      </c>
      <c r="J20">
        <v>9463667</v>
      </c>
      <c r="K20">
        <v>9527807</v>
      </c>
      <c r="L20">
        <v>9580991</v>
      </c>
      <c r="M20">
        <v>9618756</v>
      </c>
      <c r="N20">
        <v>9646032</v>
      </c>
      <c r="O20">
        <v>9655549</v>
      </c>
      <c r="P20">
        <v>9673162</v>
      </c>
      <c r="Q20">
        <v>9711115</v>
      </c>
      <c r="R20">
        <v>9741720</v>
      </c>
      <c r="S20">
        <v>9772419</v>
      </c>
      <c r="T20">
        <v>9800700</v>
      </c>
      <c r="U20">
        <v>9818227</v>
      </c>
      <c r="V20">
        <v>9830358</v>
      </c>
      <c r="W20">
        <v>9839534</v>
      </c>
      <c r="X20">
        <v>9848382</v>
      </c>
      <c r="Y20">
        <v>9859242</v>
      </c>
      <c r="Z20">
        <v>9858982</v>
      </c>
      <c r="AA20">
        <v>9856303</v>
      </c>
      <c r="AB20">
        <v>9855520</v>
      </c>
      <c r="AC20">
        <v>9855372</v>
      </c>
      <c r="AD20">
        <v>9858308</v>
      </c>
      <c r="AE20">
        <v>9861823</v>
      </c>
      <c r="AF20">
        <v>9870234</v>
      </c>
      <c r="AG20">
        <v>9901664</v>
      </c>
      <c r="AH20">
        <v>9937697</v>
      </c>
      <c r="AI20">
        <v>9967379</v>
      </c>
      <c r="AJ20">
        <v>10004486</v>
      </c>
      <c r="AK20">
        <v>10045158</v>
      </c>
      <c r="AL20">
        <v>10084475</v>
      </c>
      <c r="AM20">
        <v>10115603</v>
      </c>
      <c r="AN20">
        <v>10136811</v>
      </c>
      <c r="AO20">
        <v>10156637</v>
      </c>
      <c r="AP20">
        <v>10181245</v>
      </c>
      <c r="AQ20">
        <v>10203008</v>
      </c>
      <c r="AR20">
        <v>10226419</v>
      </c>
      <c r="AS20">
        <v>10251250</v>
      </c>
      <c r="AT20">
        <v>10286570</v>
      </c>
      <c r="AU20">
        <v>10332785</v>
      </c>
      <c r="AV20">
        <v>10376133</v>
      </c>
      <c r="AW20">
        <v>10421137</v>
      </c>
      <c r="AX20">
        <v>10478617</v>
      </c>
      <c r="AY20">
        <v>10547958</v>
      </c>
      <c r="AZ20">
        <v>10625700</v>
      </c>
      <c r="BA20">
        <v>10709973</v>
      </c>
      <c r="BB20">
        <v>10796493</v>
      </c>
      <c r="BC20">
        <v>10920272</v>
      </c>
      <c r="BD20">
        <v>11047744</v>
      </c>
      <c r="BE20">
        <v>11128246</v>
      </c>
      <c r="BF20">
        <v>11182817</v>
      </c>
      <c r="BG20">
        <v>11225207</v>
      </c>
    </row>
    <row r="21" spans="1:59">
      <c r="A21" t="s">
        <v>209</v>
      </c>
      <c r="B21" t="s">
        <v>210</v>
      </c>
      <c r="C21" t="s">
        <v>184</v>
      </c>
      <c r="D21" t="s">
        <v>185</v>
      </c>
      <c r="E21">
        <v>2431620</v>
      </c>
      <c r="F21">
        <v>2466002</v>
      </c>
      <c r="G21">
        <v>2503232</v>
      </c>
      <c r="H21">
        <v>2543335</v>
      </c>
      <c r="I21">
        <v>2586362</v>
      </c>
      <c r="J21">
        <v>2632360</v>
      </c>
      <c r="K21">
        <v>2681382</v>
      </c>
      <c r="L21">
        <v>2733450</v>
      </c>
      <c r="M21">
        <v>2788551</v>
      </c>
      <c r="N21">
        <v>2846652</v>
      </c>
      <c r="O21">
        <v>2907769</v>
      </c>
      <c r="P21">
        <v>2971941</v>
      </c>
      <c r="Q21">
        <v>3039300</v>
      </c>
      <c r="R21">
        <v>3110074</v>
      </c>
      <c r="S21">
        <v>3184547</v>
      </c>
      <c r="T21">
        <v>3262959</v>
      </c>
      <c r="U21">
        <v>3345501</v>
      </c>
      <c r="V21">
        <v>3432262</v>
      </c>
      <c r="W21">
        <v>3523270</v>
      </c>
      <c r="X21">
        <v>3618509</v>
      </c>
      <c r="Y21">
        <v>3718024</v>
      </c>
      <c r="Z21">
        <v>3822206</v>
      </c>
      <c r="AA21">
        <v>3931355</v>
      </c>
      <c r="AB21">
        <v>4045352</v>
      </c>
      <c r="AC21">
        <v>4163968</v>
      </c>
      <c r="AD21">
        <v>4287263</v>
      </c>
      <c r="AE21">
        <v>4414450</v>
      </c>
      <c r="AF21">
        <v>4546136</v>
      </c>
      <c r="AG21">
        <v>4685375</v>
      </c>
      <c r="AH21">
        <v>4836240</v>
      </c>
      <c r="AI21">
        <v>5001271</v>
      </c>
      <c r="AJ21">
        <v>5182525</v>
      </c>
      <c r="AK21">
        <v>5378226</v>
      </c>
      <c r="AL21">
        <v>5582420</v>
      </c>
      <c r="AM21">
        <v>5786794</v>
      </c>
      <c r="AN21">
        <v>5985658</v>
      </c>
      <c r="AO21">
        <v>6176318</v>
      </c>
      <c r="AP21">
        <v>6361301</v>
      </c>
      <c r="AQ21">
        <v>6546493</v>
      </c>
      <c r="AR21">
        <v>6740491</v>
      </c>
      <c r="AS21">
        <v>6949366</v>
      </c>
      <c r="AT21">
        <v>7174911</v>
      </c>
      <c r="AU21">
        <v>7414744</v>
      </c>
      <c r="AV21">
        <v>7665681</v>
      </c>
      <c r="AW21">
        <v>7922796</v>
      </c>
      <c r="AX21">
        <v>8182362</v>
      </c>
      <c r="AY21">
        <v>8443717</v>
      </c>
      <c r="AZ21">
        <v>8707637</v>
      </c>
      <c r="BA21">
        <v>8973525</v>
      </c>
      <c r="BB21">
        <v>9240982</v>
      </c>
      <c r="BC21">
        <v>9509798</v>
      </c>
      <c r="BD21">
        <v>9779391</v>
      </c>
      <c r="BE21">
        <v>10049792</v>
      </c>
      <c r="BF21">
        <v>10322232</v>
      </c>
      <c r="BG21">
        <v>10598482</v>
      </c>
    </row>
    <row r="22" spans="1:59">
      <c r="A22" t="s">
        <v>211</v>
      </c>
      <c r="B22" t="s">
        <v>212</v>
      </c>
      <c r="C22" t="s">
        <v>184</v>
      </c>
      <c r="D22" t="s">
        <v>185</v>
      </c>
      <c r="E22">
        <v>4829291</v>
      </c>
      <c r="F22">
        <v>4894578</v>
      </c>
      <c r="G22">
        <v>4960325</v>
      </c>
      <c r="H22">
        <v>5027818</v>
      </c>
      <c r="I22">
        <v>5098892</v>
      </c>
      <c r="J22">
        <v>5174869</v>
      </c>
      <c r="K22">
        <v>5256363</v>
      </c>
      <c r="L22">
        <v>5343020</v>
      </c>
      <c r="M22">
        <v>5434040</v>
      </c>
      <c r="N22">
        <v>5528172</v>
      </c>
      <c r="O22">
        <v>5624597</v>
      </c>
      <c r="P22">
        <v>5723379</v>
      </c>
      <c r="Q22">
        <v>5825171</v>
      </c>
      <c r="R22">
        <v>5930487</v>
      </c>
      <c r="S22">
        <v>6040044</v>
      </c>
      <c r="T22">
        <v>6154548</v>
      </c>
      <c r="U22">
        <v>6274037</v>
      </c>
      <c r="V22">
        <v>6398937</v>
      </c>
      <c r="W22">
        <v>6530820</v>
      </c>
      <c r="X22">
        <v>6671659</v>
      </c>
      <c r="Y22">
        <v>6822840</v>
      </c>
      <c r="Z22">
        <v>6985158</v>
      </c>
      <c r="AA22">
        <v>7158256</v>
      </c>
      <c r="AB22">
        <v>7340907</v>
      </c>
      <c r="AC22">
        <v>7531244</v>
      </c>
      <c r="AD22">
        <v>7727912</v>
      </c>
      <c r="AE22">
        <v>7930690</v>
      </c>
      <c r="AF22">
        <v>8140076</v>
      </c>
      <c r="AG22">
        <v>8356306</v>
      </c>
      <c r="AH22">
        <v>8579825</v>
      </c>
      <c r="AI22">
        <v>8811033</v>
      </c>
      <c r="AJ22">
        <v>9050090</v>
      </c>
      <c r="AK22">
        <v>9297116</v>
      </c>
      <c r="AL22">
        <v>9552473</v>
      </c>
      <c r="AM22">
        <v>9816586</v>
      </c>
      <c r="AN22">
        <v>10089876</v>
      </c>
      <c r="AO22">
        <v>10372809</v>
      </c>
      <c r="AP22">
        <v>10665781</v>
      </c>
      <c r="AQ22">
        <v>10969093</v>
      </c>
      <c r="AR22">
        <v>11283016</v>
      </c>
      <c r="AS22">
        <v>11607944</v>
      </c>
      <c r="AT22">
        <v>11943740</v>
      </c>
      <c r="AU22">
        <v>12290984</v>
      </c>
      <c r="AV22">
        <v>12651596</v>
      </c>
      <c r="AW22">
        <v>13028039</v>
      </c>
      <c r="AX22">
        <v>13421929</v>
      </c>
      <c r="AY22">
        <v>13834195</v>
      </c>
      <c r="AZ22">
        <v>14264002</v>
      </c>
      <c r="BA22">
        <v>14709011</v>
      </c>
      <c r="BB22">
        <v>15165856</v>
      </c>
      <c r="BC22">
        <v>15632066</v>
      </c>
      <c r="BD22">
        <v>16106851</v>
      </c>
      <c r="BE22">
        <v>16590813</v>
      </c>
      <c r="BF22">
        <v>17084554</v>
      </c>
      <c r="BG22">
        <v>17589198</v>
      </c>
    </row>
    <row r="23" spans="1:59">
      <c r="A23" t="s">
        <v>106</v>
      </c>
      <c r="B23" t="s">
        <v>213</v>
      </c>
      <c r="C23" t="s">
        <v>184</v>
      </c>
      <c r="D23" t="s">
        <v>185</v>
      </c>
      <c r="E23">
        <v>48200702</v>
      </c>
      <c r="F23">
        <v>49593610</v>
      </c>
      <c r="G23">
        <v>51030604</v>
      </c>
      <c r="H23">
        <v>52532595</v>
      </c>
      <c r="I23">
        <v>54129390</v>
      </c>
      <c r="J23">
        <v>55835020</v>
      </c>
      <c r="K23">
        <v>57675529</v>
      </c>
      <c r="L23">
        <v>59625294</v>
      </c>
      <c r="M23">
        <v>61585520</v>
      </c>
      <c r="N23">
        <v>63422570</v>
      </c>
      <c r="O23">
        <v>65048701</v>
      </c>
      <c r="P23">
        <v>66417450</v>
      </c>
      <c r="Q23">
        <v>67578486</v>
      </c>
      <c r="R23">
        <v>68658472</v>
      </c>
      <c r="S23">
        <v>69837960</v>
      </c>
      <c r="T23">
        <v>71247153</v>
      </c>
      <c r="U23">
        <v>72930206</v>
      </c>
      <c r="V23">
        <v>74848466</v>
      </c>
      <c r="W23">
        <v>76948378</v>
      </c>
      <c r="X23">
        <v>79141947</v>
      </c>
      <c r="Y23">
        <v>81364176</v>
      </c>
      <c r="Z23">
        <v>83599582</v>
      </c>
      <c r="AA23">
        <v>85868228</v>
      </c>
      <c r="AB23">
        <v>88181211</v>
      </c>
      <c r="AC23">
        <v>90559540</v>
      </c>
      <c r="AD23">
        <v>93015182</v>
      </c>
      <c r="AE23">
        <v>95550798</v>
      </c>
      <c r="AF23">
        <v>98149262</v>
      </c>
      <c r="AG23">
        <v>100779551</v>
      </c>
      <c r="AH23">
        <v>103400571</v>
      </c>
      <c r="AI23">
        <v>105983136</v>
      </c>
      <c r="AJ23">
        <v>108509679</v>
      </c>
      <c r="AK23">
        <v>110987459</v>
      </c>
      <c r="AL23">
        <v>113442354</v>
      </c>
      <c r="AM23">
        <v>115913710</v>
      </c>
      <c r="AN23">
        <v>118427768</v>
      </c>
      <c r="AO23">
        <v>120987124</v>
      </c>
      <c r="AP23">
        <v>123574107</v>
      </c>
      <c r="AQ23">
        <v>126169583</v>
      </c>
      <c r="AR23">
        <v>128746273</v>
      </c>
      <c r="AS23">
        <v>131280739</v>
      </c>
      <c r="AT23">
        <v>133776064</v>
      </c>
      <c r="AU23">
        <v>136228456</v>
      </c>
      <c r="AV23">
        <v>138600174</v>
      </c>
      <c r="AW23">
        <v>140843786</v>
      </c>
      <c r="AX23">
        <v>142929979</v>
      </c>
      <c r="AY23">
        <v>144839238</v>
      </c>
      <c r="AZ23">
        <v>146592687</v>
      </c>
      <c r="BA23">
        <v>148252473</v>
      </c>
      <c r="BB23">
        <v>149905836</v>
      </c>
      <c r="BC23">
        <v>151616777</v>
      </c>
      <c r="BD23">
        <v>153405612</v>
      </c>
      <c r="BE23">
        <v>155257387</v>
      </c>
      <c r="BF23">
        <v>157157394</v>
      </c>
      <c r="BG23">
        <v>159077513</v>
      </c>
    </row>
    <row r="24" spans="1:59">
      <c r="A24" t="s">
        <v>86</v>
      </c>
      <c r="B24" t="s">
        <v>214</v>
      </c>
      <c r="C24" t="s">
        <v>184</v>
      </c>
      <c r="D24" t="s">
        <v>185</v>
      </c>
      <c r="E24">
        <v>7867374</v>
      </c>
      <c r="F24">
        <v>7943118</v>
      </c>
      <c r="G24">
        <v>8012946</v>
      </c>
      <c r="H24">
        <v>8078145</v>
      </c>
      <c r="I24">
        <v>8144340</v>
      </c>
      <c r="J24">
        <v>8204168</v>
      </c>
      <c r="K24">
        <v>8258057</v>
      </c>
      <c r="L24">
        <v>8310226</v>
      </c>
      <c r="M24">
        <v>8369603</v>
      </c>
      <c r="N24">
        <v>8434172</v>
      </c>
      <c r="O24">
        <v>8489574</v>
      </c>
      <c r="P24">
        <v>8536395</v>
      </c>
      <c r="Q24">
        <v>8576200</v>
      </c>
      <c r="R24">
        <v>8620967</v>
      </c>
      <c r="S24">
        <v>8678745</v>
      </c>
      <c r="T24">
        <v>8720742</v>
      </c>
      <c r="U24">
        <v>8758599</v>
      </c>
      <c r="V24">
        <v>8804183</v>
      </c>
      <c r="W24">
        <v>8814032</v>
      </c>
      <c r="X24">
        <v>8825940</v>
      </c>
      <c r="Y24">
        <v>8861535</v>
      </c>
      <c r="Z24">
        <v>8891117</v>
      </c>
      <c r="AA24">
        <v>8917457</v>
      </c>
      <c r="AB24">
        <v>8939738</v>
      </c>
      <c r="AC24">
        <v>8960679</v>
      </c>
      <c r="AD24">
        <v>8960547</v>
      </c>
      <c r="AE24">
        <v>8958171</v>
      </c>
      <c r="AF24">
        <v>8971359</v>
      </c>
      <c r="AG24">
        <v>8981446</v>
      </c>
      <c r="AH24">
        <v>8876972</v>
      </c>
      <c r="AI24">
        <v>8718289</v>
      </c>
      <c r="AJ24">
        <v>8632367</v>
      </c>
      <c r="AK24">
        <v>8540164</v>
      </c>
      <c r="AL24">
        <v>8472313</v>
      </c>
      <c r="AM24">
        <v>8443591</v>
      </c>
      <c r="AN24">
        <v>8406067</v>
      </c>
      <c r="AO24">
        <v>8362826</v>
      </c>
      <c r="AP24">
        <v>8312068</v>
      </c>
      <c r="AQ24">
        <v>8256786</v>
      </c>
      <c r="AR24">
        <v>8210624</v>
      </c>
      <c r="AS24">
        <v>8170172</v>
      </c>
      <c r="AT24">
        <v>8020282</v>
      </c>
      <c r="AU24">
        <v>7868468</v>
      </c>
      <c r="AV24">
        <v>7823557</v>
      </c>
      <c r="AW24">
        <v>7781161</v>
      </c>
      <c r="AX24">
        <v>7739900</v>
      </c>
      <c r="AY24">
        <v>7699020</v>
      </c>
      <c r="AZ24">
        <v>7545338</v>
      </c>
      <c r="BA24">
        <v>7492561</v>
      </c>
      <c r="BB24">
        <v>7444443</v>
      </c>
      <c r="BC24">
        <v>7395599</v>
      </c>
      <c r="BD24">
        <v>7348328</v>
      </c>
      <c r="BE24">
        <v>7305888</v>
      </c>
      <c r="BF24">
        <v>7265115</v>
      </c>
      <c r="BG24">
        <v>7226291</v>
      </c>
    </row>
    <row r="25" spans="1:59">
      <c r="A25" t="s">
        <v>215</v>
      </c>
      <c r="B25" t="s">
        <v>216</v>
      </c>
      <c r="C25" t="s">
        <v>184</v>
      </c>
      <c r="D25" t="s">
        <v>185</v>
      </c>
      <c r="E25">
        <v>162501</v>
      </c>
      <c r="F25">
        <v>167924</v>
      </c>
      <c r="G25">
        <v>173107</v>
      </c>
      <c r="H25">
        <v>178048</v>
      </c>
      <c r="I25">
        <v>182774</v>
      </c>
      <c r="J25">
        <v>187348</v>
      </c>
      <c r="K25">
        <v>191782</v>
      </c>
      <c r="L25">
        <v>196203</v>
      </c>
      <c r="M25">
        <v>200953</v>
      </c>
      <c r="N25">
        <v>206469</v>
      </c>
      <c r="O25">
        <v>213102</v>
      </c>
      <c r="P25">
        <v>220808</v>
      </c>
      <c r="Q25">
        <v>229588</v>
      </c>
      <c r="R25">
        <v>239860</v>
      </c>
      <c r="S25">
        <v>252139</v>
      </c>
      <c r="T25">
        <v>266686</v>
      </c>
      <c r="U25">
        <v>283843</v>
      </c>
      <c r="V25">
        <v>303236</v>
      </c>
      <c r="W25">
        <v>323511</v>
      </c>
      <c r="X25">
        <v>342829</v>
      </c>
      <c r="Y25">
        <v>359902</v>
      </c>
      <c r="Z25">
        <v>374125</v>
      </c>
      <c r="AA25">
        <v>385950</v>
      </c>
      <c r="AB25">
        <v>396447</v>
      </c>
      <c r="AC25">
        <v>407223</v>
      </c>
      <c r="AD25">
        <v>419425</v>
      </c>
      <c r="AE25">
        <v>433487</v>
      </c>
      <c r="AF25">
        <v>448994</v>
      </c>
      <c r="AG25">
        <v>465235</v>
      </c>
      <c r="AH25">
        <v>481126</v>
      </c>
      <c r="AI25">
        <v>495944</v>
      </c>
      <c r="AJ25">
        <v>509654</v>
      </c>
      <c r="AK25">
        <v>522748</v>
      </c>
      <c r="AL25">
        <v>535692</v>
      </c>
      <c r="AM25">
        <v>549151</v>
      </c>
      <c r="AN25">
        <v>563730</v>
      </c>
      <c r="AO25">
        <v>579855</v>
      </c>
      <c r="AP25">
        <v>597834</v>
      </c>
      <c r="AQ25">
        <v>618054</v>
      </c>
      <c r="AR25">
        <v>640904</v>
      </c>
      <c r="AS25">
        <v>666855</v>
      </c>
      <c r="AT25">
        <v>694893</v>
      </c>
      <c r="AU25">
        <v>725365</v>
      </c>
      <c r="AV25">
        <v>761595</v>
      </c>
      <c r="AW25">
        <v>807989</v>
      </c>
      <c r="AX25">
        <v>867014</v>
      </c>
      <c r="AY25">
        <v>940808</v>
      </c>
      <c r="AZ25">
        <v>1026568</v>
      </c>
      <c r="BA25">
        <v>1115777</v>
      </c>
      <c r="BB25">
        <v>1196774</v>
      </c>
      <c r="BC25">
        <v>1261319</v>
      </c>
      <c r="BD25">
        <v>1306014</v>
      </c>
      <c r="BE25">
        <v>1333577</v>
      </c>
      <c r="BF25">
        <v>1349427</v>
      </c>
      <c r="BG25">
        <v>1361930</v>
      </c>
    </row>
    <row r="26" spans="1:59">
      <c r="A26" t="s">
        <v>217</v>
      </c>
      <c r="B26" t="s">
        <v>218</v>
      </c>
      <c r="C26" t="s">
        <v>184</v>
      </c>
      <c r="D26" t="s">
        <v>185</v>
      </c>
      <c r="E26">
        <v>109526</v>
      </c>
      <c r="F26">
        <v>115108</v>
      </c>
      <c r="G26">
        <v>121083</v>
      </c>
      <c r="H26">
        <v>127331</v>
      </c>
      <c r="I26">
        <v>133697</v>
      </c>
      <c r="J26">
        <v>140049</v>
      </c>
      <c r="K26">
        <v>146364</v>
      </c>
      <c r="L26">
        <v>152607</v>
      </c>
      <c r="M26">
        <v>158629</v>
      </c>
      <c r="N26">
        <v>164250</v>
      </c>
      <c r="O26">
        <v>169356</v>
      </c>
      <c r="P26">
        <v>173867</v>
      </c>
      <c r="Q26">
        <v>177844</v>
      </c>
      <c r="R26">
        <v>181489</v>
      </c>
      <c r="S26">
        <v>185097</v>
      </c>
      <c r="T26">
        <v>188882</v>
      </c>
      <c r="U26">
        <v>192905</v>
      </c>
      <c r="V26">
        <v>197118</v>
      </c>
      <c r="W26">
        <v>201511</v>
      </c>
      <c r="X26">
        <v>206038</v>
      </c>
      <c r="Y26">
        <v>210660</v>
      </c>
      <c r="Z26">
        <v>215404</v>
      </c>
      <c r="AA26">
        <v>220275</v>
      </c>
      <c r="AB26">
        <v>225185</v>
      </c>
      <c r="AC26">
        <v>230016</v>
      </c>
      <c r="AD26">
        <v>234684</v>
      </c>
      <c r="AE26">
        <v>239132</v>
      </c>
      <c r="AF26">
        <v>243391</v>
      </c>
      <c r="AG26">
        <v>247576</v>
      </c>
      <c r="AH26">
        <v>251855</v>
      </c>
      <c r="AI26">
        <v>256338</v>
      </c>
      <c r="AJ26">
        <v>261117</v>
      </c>
      <c r="AK26">
        <v>266133</v>
      </c>
      <c r="AL26">
        <v>271165</v>
      </c>
      <c r="AM26">
        <v>275903</v>
      </c>
      <c r="AN26">
        <v>280151</v>
      </c>
      <c r="AO26">
        <v>283792</v>
      </c>
      <c r="AP26">
        <v>286968</v>
      </c>
      <c r="AQ26">
        <v>290054</v>
      </c>
      <c r="AR26">
        <v>293572</v>
      </c>
      <c r="AS26">
        <v>297891</v>
      </c>
      <c r="AT26">
        <v>303138</v>
      </c>
      <c r="AU26">
        <v>309170</v>
      </c>
      <c r="AV26">
        <v>315757</v>
      </c>
      <c r="AW26">
        <v>322539</v>
      </c>
      <c r="AX26">
        <v>329243</v>
      </c>
      <c r="AY26">
        <v>335801</v>
      </c>
      <c r="AZ26">
        <v>342259</v>
      </c>
      <c r="BA26">
        <v>348587</v>
      </c>
      <c r="BB26">
        <v>354780</v>
      </c>
      <c r="BC26">
        <v>360830</v>
      </c>
      <c r="BD26">
        <v>366711</v>
      </c>
      <c r="BE26">
        <v>372388</v>
      </c>
      <c r="BF26">
        <v>377841</v>
      </c>
      <c r="BG26">
        <v>383054</v>
      </c>
    </row>
    <row r="27" spans="1:59">
      <c r="A27" t="s">
        <v>219</v>
      </c>
      <c r="B27" t="s">
        <v>220</v>
      </c>
      <c r="C27" t="s">
        <v>184</v>
      </c>
      <c r="D27" t="s">
        <v>185</v>
      </c>
      <c r="E27">
        <v>3214520</v>
      </c>
      <c r="F27">
        <v>3277096</v>
      </c>
      <c r="G27">
        <v>3341809</v>
      </c>
      <c r="H27">
        <v>3406466</v>
      </c>
      <c r="I27">
        <v>3468083</v>
      </c>
      <c r="J27">
        <v>3524596</v>
      </c>
      <c r="K27">
        <v>3574972</v>
      </c>
      <c r="L27">
        <v>3619997</v>
      </c>
      <c r="M27">
        <v>3661642</v>
      </c>
      <c r="N27">
        <v>3702834</v>
      </c>
      <c r="O27">
        <v>3745637</v>
      </c>
      <c r="P27">
        <v>3790948</v>
      </c>
      <c r="Q27">
        <v>3838002</v>
      </c>
      <c r="R27">
        <v>3885229</v>
      </c>
      <c r="S27">
        <v>3930283</v>
      </c>
      <c r="T27">
        <v>3971608</v>
      </c>
      <c r="U27">
        <v>4008411</v>
      </c>
      <c r="V27">
        <v>4041623</v>
      </c>
      <c r="W27">
        <v>4073480</v>
      </c>
      <c r="X27">
        <v>4107135</v>
      </c>
      <c r="Y27">
        <v>4144726</v>
      </c>
      <c r="Z27">
        <v>4185074</v>
      </c>
      <c r="AA27">
        <v>4226663</v>
      </c>
      <c r="AB27">
        <v>4270598</v>
      </c>
      <c r="AC27">
        <v>4318301</v>
      </c>
      <c r="AD27">
        <v>4369527</v>
      </c>
      <c r="AE27">
        <v>4428460</v>
      </c>
      <c r="AF27">
        <v>4491745</v>
      </c>
      <c r="AG27">
        <v>4542757</v>
      </c>
      <c r="AH27">
        <v>4559256</v>
      </c>
      <c r="AI27">
        <v>4526996</v>
      </c>
      <c r="AJ27">
        <v>4437898</v>
      </c>
      <c r="AK27">
        <v>4301169</v>
      </c>
      <c r="AL27">
        <v>4141167</v>
      </c>
      <c r="AM27">
        <v>3992256</v>
      </c>
      <c r="AN27">
        <v>3879278</v>
      </c>
      <c r="AO27">
        <v>3810649</v>
      </c>
      <c r="AP27">
        <v>3779354</v>
      </c>
      <c r="AQ27">
        <v>3775898</v>
      </c>
      <c r="AR27">
        <v>3784389</v>
      </c>
      <c r="AS27">
        <v>3792878</v>
      </c>
      <c r="AT27">
        <v>3799747</v>
      </c>
      <c r="AU27">
        <v>3808347</v>
      </c>
      <c r="AV27">
        <v>3817313</v>
      </c>
      <c r="AW27">
        <v>3825872</v>
      </c>
      <c r="AX27">
        <v>3833377</v>
      </c>
      <c r="AY27">
        <v>3838504</v>
      </c>
      <c r="AZ27">
        <v>3840418</v>
      </c>
      <c r="BA27">
        <v>3839749</v>
      </c>
      <c r="BB27">
        <v>3837732</v>
      </c>
      <c r="BC27">
        <v>3835258</v>
      </c>
      <c r="BD27">
        <v>3832310</v>
      </c>
      <c r="BE27">
        <v>3828419</v>
      </c>
      <c r="BF27">
        <v>3823533</v>
      </c>
      <c r="BG27">
        <v>3817554</v>
      </c>
    </row>
    <row r="28" spans="1:59">
      <c r="A28" t="s">
        <v>84</v>
      </c>
      <c r="B28" t="s">
        <v>221</v>
      </c>
      <c r="C28" t="s">
        <v>184</v>
      </c>
      <c r="D28" t="s">
        <v>185</v>
      </c>
      <c r="E28">
        <v>8198000</v>
      </c>
      <c r="F28">
        <v>8271216</v>
      </c>
      <c r="G28">
        <v>8351928</v>
      </c>
      <c r="H28">
        <v>8437232</v>
      </c>
      <c r="I28">
        <v>8524224</v>
      </c>
      <c r="J28">
        <v>8610000</v>
      </c>
      <c r="K28">
        <v>8696496</v>
      </c>
      <c r="L28">
        <v>8785648</v>
      </c>
      <c r="M28">
        <v>8874552</v>
      </c>
      <c r="N28">
        <v>8960304</v>
      </c>
      <c r="O28">
        <v>9040000</v>
      </c>
      <c r="P28">
        <v>9115576</v>
      </c>
      <c r="Q28">
        <v>9188968</v>
      </c>
      <c r="R28">
        <v>9257272</v>
      </c>
      <c r="S28">
        <v>9317584</v>
      </c>
      <c r="T28">
        <v>9367000</v>
      </c>
      <c r="U28">
        <v>9411000</v>
      </c>
      <c r="V28">
        <v>9463000</v>
      </c>
      <c r="W28">
        <v>9525000</v>
      </c>
      <c r="X28">
        <v>9584000</v>
      </c>
      <c r="Y28">
        <v>9643000</v>
      </c>
      <c r="Z28">
        <v>9710000</v>
      </c>
      <c r="AA28">
        <v>9776000</v>
      </c>
      <c r="AB28">
        <v>9843000</v>
      </c>
      <c r="AC28">
        <v>9910000</v>
      </c>
      <c r="AD28">
        <v>9975000</v>
      </c>
      <c r="AE28">
        <v>10043000</v>
      </c>
      <c r="AF28">
        <v>10111000</v>
      </c>
      <c r="AG28">
        <v>10140000</v>
      </c>
      <c r="AH28">
        <v>10170000</v>
      </c>
      <c r="AI28">
        <v>10189000</v>
      </c>
      <c r="AJ28">
        <v>10194000</v>
      </c>
      <c r="AK28">
        <v>10216000</v>
      </c>
      <c r="AL28">
        <v>10239000</v>
      </c>
      <c r="AM28">
        <v>10227000</v>
      </c>
      <c r="AN28">
        <v>10194000</v>
      </c>
      <c r="AO28">
        <v>10160000</v>
      </c>
      <c r="AP28">
        <v>10117000</v>
      </c>
      <c r="AQ28">
        <v>10069000</v>
      </c>
      <c r="AR28">
        <v>10035000</v>
      </c>
      <c r="AS28">
        <v>10005000</v>
      </c>
      <c r="AT28">
        <v>9928000</v>
      </c>
      <c r="AU28">
        <v>9865000</v>
      </c>
      <c r="AV28">
        <v>9797000</v>
      </c>
      <c r="AW28">
        <v>9730000</v>
      </c>
      <c r="AX28">
        <v>9663000</v>
      </c>
      <c r="AY28">
        <v>9604000</v>
      </c>
      <c r="AZ28">
        <v>9560000</v>
      </c>
      <c r="BA28">
        <v>9528000</v>
      </c>
      <c r="BB28">
        <v>9507000</v>
      </c>
      <c r="BC28">
        <v>9490000</v>
      </c>
      <c r="BD28">
        <v>9473000</v>
      </c>
      <c r="BE28">
        <v>9464000</v>
      </c>
      <c r="BF28">
        <v>9466000</v>
      </c>
      <c r="BG28">
        <v>9470000</v>
      </c>
    </row>
    <row r="29" spans="1:59">
      <c r="A29" t="s">
        <v>222</v>
      </c>
      <c r="B29" t="s">
        <v>223</v>
      </c>
      <c r="C29" t="s">
        <v>184</v>
      </c>
      <c r="D29" t="s">
        <v>185</v>
      </c>
      <c r="E29">
        <v>92068</v>
      </c>
      <c r="F29">
        <v>94701</v>
      </c>
      <c r="G29">
        <v>97389</v>
      </c>
      <c r="H29">
        <v>100166</v>
      </c>
      <c r="I29">
        <v>103070</v>
      </c>
      <c r="J29">
        <v>106121</v>
      </c>
      <c r="K29">
        <v>109344</v>
      </c>
      <c r="L29">
        <v>112699</v>
      </c>
      <c r="M29">
        <v>116061</v>
      </c>
      <c r="N29">
        <v>119260</v>
      </c>
      <c r="O29">
        <v>122179</v>
      </c>
      <c r="P29">
        <v>124792</v>
      </c>
      <c r="Q29">
        <v>127148</v>
      </c>
      <c r="R29">
        <v>129294</v>
      </c>
      <c r="S29">
        <v>131306</v>
      </c>
      <c r="T29">
        <v>133261</v>
      </c>
      <c r="U29">
        <v>135145</v>
      </c>
      <c r="V29">
        <v>136991</v>
      </c>
      <c r="W29">
        <v>138972</v>
      </c>
      <c r="X29">
        <v>141308</v>
      </c>
      <c r="Y29">
        <v>144151</v>
      </c>
      <c r="Z29">
        <v>147566</v>
      </c>
      <c r="AA29">
        <v>151498</v>
      </c>
      <c r="AB29">
        <v>155820</v>
      </c>
      <c r="AC29">
        <v>160342</v>
      </c>
      <c r="AD29">
        <v>164916</v>
      </c>
      <c r="AE29">
        <v>169570</v>
      </c>
      <c r="AF29">
        <v>174326</v>
      </c>
      <c r="AG29">
        <v>179025</v>
      </c>
      <c r="AH29">
        <v>183470</v>
      </c>
      <c r="AI29">
        <v>187552</v>
      </c>
      <c r="AJ29">
        <v>191127</v>
      </c>
      <c r="AK29">
        <v>194321</v>
      </c>
      <c r="AL29">
        <v>197615</v>
      </c>
      <c r="AM29">
        <v>201678</v>
      </c>
      <c r="AN29">
        <v>206962</v>
      </c>
      <c r="AO29">
        <v>213674</v>
      </c>
      <c r="AP29">
        <v>221608</v>
      </c>
      <c r="AQ29">
        <v>230289</v>
      </c>
      <c r="AR29">
        <v>239024</v>
      </c>
      <c r="AS29">
        <v>247312</v>
      </c>
      <c r="AT29">
        <v>254989</v>
      </c>
      <c r="AU29">
        <v>262202</v>
      </c>
      <c r="AV29">
        <v>269132</v>
      </c>
      <c r="AW29">
        <v>276085</v>
      </c>
      <c r="AX29">
        <v>283279</v>
      </c>
      <c r="AY29">
        <v>290751</v>
      </c>
      <c r="AZ29">
        <v>298403</v>
      </c>
      <c r="BA29">
        <v>306165</v>
      </c>
      <c r="BB29">
        <v>313925</v>
      </c>
      <c r="BC29">
        <v>321609</v>
      </c>
      <c r="BD29">
        <v>329193</v>
      </c>
      <c r="BE29">
        <v>336707</v>
      </c>
      <c r="BF29">
        <v>344193</v>
      </c>
      <c r="BG29">
        <v>351706</v>
      </c>
    </row>
    <row r="30" spans="1:59">
      <c r="A30" t="s">
        <v>224</v>
      </c>
      <c r="B30" t="s">
        <v>225</v>
      </c>
      <c r="C30" t="s">
        <v>184</v>
      </c>
      <c r="D30" t="s">
        <v>185</v>
      </c>
      <c r="E30">
        <v>44400</v>
      </c>
      <c r="F30">
        <v>45500</v>
      </c>
      <c r="G30">
        <v>46600</v>
      </c>
      <c r="H30">
        <v>47700</v>
      </c>
      <c r="I30">
        <v>48900</v>
      </c>
      <c r="J30">
        <v>50100</v>
      </c>
      <c r="K30">
        <v>51000</v>
      </c>
      <c r="L30">
        <v>52000</v>
      </c>
      <c r="M30">
        <v>53000</v>
      </c>
      <c r="N30">
        <v>54000</v>
      </c>
      <c r="O30">
        <v>55000</v>
      </c>
      <c r="P30">
        <v>54600</v>
      </c>
      <c r="Q30">
        <v>54200</v>
      </c>
      <c r="R30">
        <v>53800</v>
      </c>
      <c r="S30">
        <v>53400</v>
      </c>
      <c r="T30">
        <v>53000</v>
      </c>
      <c r="U30">
        <v>53200</v>
      </c>
      <c r="V30">
        <v>53400</v>
      </c>
      <c r="W30">
        <v>53600</v>
      </c>
      <c r="X30">
        <v>53800</v>
      </c>
      <c r="Y30">
        <v>54670</v>
      </c>
      <c r="Z30">
        <v>55050</v>
      </c>
      <c r="AA30">
        <v>55449</v>
      </c>
      <c r="AB30">
        <v>55930</v>
      </c>
      <c r="AC30">
        <v>56423</v>
      </c>
      <c r="AD30">
        <v>56898</v>
      </c>
      <c r="AE30">
        <v>57382</v>
      </c>
      <c r="AF30">
        <v>57849</v>
      </c>
      <c r="AG30">
        <v>58347</v>
      </c>
      <c r="AH30">
        <v>58841</v>
      </c>
      <c r="AI30">
        <v>59326</v>
      </c>
      <c r="AJ30">
        <v>59021</v>
      </c>
      <c r="AK30">
        <v>58595</v>
      </c>
      <c r="AL30">
        <v>58910</v>
      </c>
      <c r="AM30">
        <v>59320</v>
      </c>
      <c r="AN30">
        <v>59746</v>
      </c>
      <c r="AO30">
        <v>60129</v>
      </c>
      <c r="AP30">
        <v>60497</v>
      </c>
      <c r="AQ30">
        <v>60943</v>
      </c>
      <c r="AR30">
        <v>61285</v>
      </c>
      <c r="AS30">
        <v>61833</v>
      </c>
      <c r="AT30">
        <v>62504</v>
      </c>
      <c r="AU30">
        <v>62912</v>
      </c>
      <c r="AV30">
        <v>63325</v>
      </c>
      <c r="AW30">
        <v>63740</v>
      </c>
      <c r="AX30">
        <v>64154</v>
      </c>
      <c r="AY30">
        <v>64523</v>
      </c>
      <c r="AZ30">
        <v>64888</v>
      </c>
      <c r="BA30">
        <v>65273</v>
      </c>
      <c r="BB30">
        <v>65636</v>
      </c>
      <c r="BC30">
        <v>65124</v>
      </c>
      <c r="BD30">
        <v>64564</v>
      </c>
      <c r="BE30">
        <v>64798</v>
      </c>
      <c r="BF30">
        <v>65001</v>
      </c>
      <c r="BG30">
        <v>65181</v>
      </c>
    </row>
    <row r="31" spans="1:59">
      <c r="A31" t="s">
        <v>226</v>
      </c>
      <c r="B31" t="s">
        <v>227</v>
      </c>
      <c r="C31" t="s">
        <v>184</v>
      </c>
      <c r="D31" t="s">
        <v>185</v>
      </c>
      <c r="E31">
        <v>3693451</v>
      </c>
      <c r="F31">
        <v>3764815</v>
      </c>
      <c r="G31">
        <v>3838096</v>
      </c>
      <c r="H31">
        <v>3913397</v>
      </c>
      <c r="I31">
        <v>3990855</v>
      </c>
      <c r="J31">
        <v>4070590</v>
      </c>
      <c r="K31">
        <v>4152665</v>
      </c>
      <c r="L31">
        <v>4237126</v>
      </c>
      <c r="M31">
        <v>4324066</v>
      </c>
      <c r="N31">
        <v>4413584</v>
      </c>
      <c r="O31">
        <v>4505774</v>
      </c>
      <c r="P31">
        <v>4600596</v>
      </c>
      <c r="Q31">
        <v>4698090</v>
      </c>
      <c r="R31">
        <v>4798510</v>
      </c>
      <c r="S31">
        <v>4902173</v>
      </c>
      <c r="T31">
        <v>5009259</v>
      </c>
      <c r="U31">
        <v>5119833</v>
      </c>
      <c r="V31">
        <v>5233677</v>
      </c>
      <c r="W31">
        <v>5350320</v>
      </c>
      <c r="X31">
        <v>5469123</v>
      </c>
      <c r="Y31">
        <v>5589572</v>
      </c>
      <c r="Z31">
        <v>5711598</v>
      </c>
      <c r="AA31">
        <v>5835186</v>
      </c>
      <c r="AB31">
        <v>5959962</v>
      </c>
      <c r="AC31">
        <v>6085499</v>
      </c>
      <c r="AD31">
        <v>6211549</v>
      </c>
      <c r="AE31">
        <v>6337893</v>
      </c>
      <c r="AF31">
        <v>6464736</v>
      </c>
      <c r="AG31">
        <v>6592787</v>
      </c>
      <c r="AH31">
        <v>6723046</v>
      </c>
      <c r="AI31">
        <v>6856246</v>
      </c>
      <c r="AJ31">
        <v>6992521</v>
      </c>
      <c r="AK31">
        <v>7131699</v>
      </c>
      <c r="AL31">
        <v>7273824</v>
      </c>
      <c r="AM31">
        <v>7418864</v>
      </c>
      <c r="AN31">
        <v>7566716</v>
      </c>
      <c r="AO31">
        <v>7717445</v>
      </c>
      <c r="AP31">
        <v>7870860</v>
      </c>
      <c r="AQ31">
        <v>8026257</v>
      </c>
      <c r="AR31">
        <v>8182710</v>
      </c>
      <c r="AS31">
        <v>8339512</v>
      </c>
      <c r="AT31">
        <v>8496378</v>
      </c>
      <c r="AU31">
        <v>8653343</v>
      </c>
      <c r="AV31">
        <v>8810420</v>
      </c>
      <c r="AW31">
        <v>8967740</v>
      </c>
      <c r="AX31">
        <v>9125405</v>
      </c>
      <c r="AY31">
        <v>9283345</v>
      </c>
      <c r="AZ31">
        <v>9441482</v>
      </c>
      <c r="BA31">
        <v>9599916</v>
      </c>
      <c r="BB31">
        <v>9758799</v>
      </c>
      <c r="BC31">
        <v>9918245</v>
      </c>
      <c r="BD31">
        <v>10078238</v>
      </c>
      <c r="BE31">
        <v>10238762</v>
      </c>
      <c r="BF31">
        <v>10399931</v>
      </c>
      <c r="BG31">
        <v>10561887</v>
      </c>
    </row>
    <row r="32" spans="1:59">
      <c r="A32" t="s">
        <v>11</v>
      </c>
      <c r="B32" t="s">
        <v>228</v>
      </c>
      <c r="C32" t="s">
        <v>184</v>
      </c>
      <c r="D32" t="s">
        <v>185</v>
      </c>
      <c r="E32">
        <v>72493585</v>
      </c>
      <c r="F32">
        <v>74706888</v>
      </c>
      <c r="G32">
        <v>77007549</v>
      </c>
      <c r="H32">
        <v>79368453</v>
      </c>
      <c r="I32">
        <v>81751802</v>
      </c>
      <c r="J32">
        <v>84130061</v>
      </c>
      <c r="K32">
        <v>86494987</v>
      </c>
      <c r="L32">
        <v>88853679</v>
      </c>
      <c r="M32">
        <v>91213009</v>
      </c>
      <c r="N32">
        <v>93585746</v>
      </c>
      <c r="O32">
        <v>95982453</v>
      </c>
      <c r="P32">
        <v>98402200</v>
      </c>
      <c r="Q32">
        <v>100844391</v>
      </c>
      <c r="R32">
        <v>103320787</v>
      </c>
      <c r="S32">
        <v>105846274</v>
      </c>
      <c r="T32">
        <v>108431284</v>
      </c>
      <c r="U32">
        <v>111076063</v>
      </c>
      <c r="V32">
        <v>113776467</v>
      </c>
      <c r="W32">
        <v>116532153</v>
      </c>
      <c r="X32">
        <v>119341444</v>
      </c>
      <c r="Y32">
        <v>122199721</v>
      </c>
      <c r="Z32">
        <v>125107382</v>
      </c>
      <c r="AA32">
        <v>128054757</v>
      </c>
      <c r="AB32">
        <v>131014337</v>
      </c>
      <c r="AC32">
        <v>133950551</v>
      </c>
      <c r="AD32">
        <v>136836428</v>
      </c>
      <c r="AE32">
        <v>139664639</v>
      </c>
      <c r="AF32">
        <v>142437479</v>
      </c>
      <c r="AG32">
        <v>145150468</v>
      </c>
      <c r="AH32">
        <v>147801816</v>
      </c>
      <c r="AI32">
        <v>150393143</v>
      </c>
      <c r="AJ32">
        <v>152916852</v>
      </c>
      <c r="AK32">
        <v>155379009</v>
      </c>
      <c r="AL32">
        <v>157812220</v>
      </c>
      <c r="AM32">
        <v>160260508</v>
      </c>
      <c r="AN32">
        <v>162755054</v>
      </c>
      <c r="AO32">
        <v>165303155</v>
      </c>
      <c r="AP32">
        <v>167893835</v>
      </c>
      <c r="AQ32">
        <v>170516482</v>
      </c>
      <c r="AR32">
        <v>173153066</v>
      </c>
      <c r="AS32">
        <v>175786441</v>
      </c>
      <c r="AT32">
        <v>178419396</v>
      </c>
      <c r="AU32">
        <v>181045592</v>
      </c>
      <c r="AV32">
        <v>183627339</v>
      </c>
      <c r="AW32">
        <v>186116363</v>
      </c>
      <c r="AX32">
        <v>188479240</v>
      </c>
      <c r="AY32">
        <v>190698241</v>
      </c>
      <c r="AZ32">
        <v>192784521</v>
      </c>
      <c r="BA32">
        <v>194769696</v>
      </c>
      <c r="BB32">
        <v>196701298</v>
      </c>
      <c r="BC32">
        <v>198614208</v>
      </c>
      <c r="BD32">
        <v>200517584</v>
      </c>
      <c r="BE32">
        <v>202401584</v>
      </c>
      <c r="BF32">
        <v>204259377</v>
      </c>
      <c r="BG32">
        <v>206077898</v>
      </c>
    </row>
    <row r="33" spans="1:59">
      <c r="A33" t="s">
        <v>229</v>
      </c>
      <c r="B33" t="s">
        <v>230</v>
      </c>
      <c r="C33" t="s">
        <v>184</v>
      </c>
      <c r="D33" t="s">
        <v>185</v>
      </c>
      <c r="E33">
        <v>230934</v>
      </c>
      <c r="F33">
        <v>231674</v>
      </c>
      <c r="G33">
        <v>232584</v>
      </c>
      <c r="H33">
        <v>233587</v>
      </c>
      <c r="I33">
        <v>234547</v>
      </c>
      <c r="J33">
        <v>235373</v>
      </c>
      <c r="K33">
        <v>236043</v>
      </c>
      <c r="L33">
        <v>236620</v>
      </c>
      <c r="M33">
        <v>237199</v>
      </c>
      <c r="N33">
        <v>237911</v>
      </c>
      <c r="O33">
        <v>238847</v>
      </c>
      <c r="P33">
        <v>240038</v>
      </c>
      <c r="Q33">
        <v>241441</v>
      </c>
      <c r="R33">
        <v>242980</v>
      </c>
      <c r="S33">
        <v>244539</v>
      </c>
      <c r="T33">
        <v>246033</v>
      </c>
      <c r="U33">
        <v>247444</v>
      </c>
      <c r="V33">
        <v>248785</v>
      </c>
      <c r="W33">
        <v>250035</v>
      </c>
      <c r="X33">
        <v>251176</v>
      </c>
      <c r="Y33">
        <v>252197</v>
      </c>
      <c r="Z33">
        <v>253080</v>
      </c>
      <c r="AA33">
        <v>253836</v>
      </c>
      <c r="AB33">
        <v>254515</v>
      </c>
      <c r="AC33">
        <v>255195</v>
      </c>
      <c r="AD33">
        <v>255929</v>
      </c>
      <c r="AE33">
        <v>256738</v>
      </c>
      <c r="AF33">
        <v>257609</v>
      </c>
      <c r="AG33">
        <v>258524</v>
      </c>
      <c r="AH33">
        <v>259454</v>
      </c>
      <c r="AI33">
        <v>260374</v>
      </c>
      <c r="AJ33">
        <v>261281</v>
      </c>
      <c r="AK33">
        <v>262184</v>
      </c>
      <c r="AL33">
        <v>263091</v>
      </c>
      <c r="AM33">
        <v>264015</v>
      </c>
      <c r="AN33">
        <v>264962</v>
      </c>
      <c r="AO33">
        <v>265940</v>
      </c>
      <c r="AP33">
        <v>266944</v>
      </c>
      <c r="AQ33">
        <v>267949</v>
      </c>
      <c r="AR33">
        <v>268920</v>
      </c>
      <c r="AS33">
        <v>269838</v>
      </c>
      <c r="AT33">
        <v>270686</v>
      </c>
      <c r="AU33">
        <v>271479</v>
      </c>
      <c r="AV33">
        <v>272261</v>
      </c>
      <c r="AW33">
        <v>273091</v>
      </c>
      <c r="AX33">
        <v>274013</v>
      </c>
      <c r="AY33">
        <v>275040</v>
      </c>
      <c r="AZ33">
        <v>276154</v>
      </c>
      <c r="BA33">
        <v>277315</v>
      </c>
      <c r="BB33">
        <v>278466</v>
      </c>
      <c r="BC33">
        <v>279566</v>
      </c>
      <c r="BD33">
        <v>280602</v>
      </c>
      <c r="BE33">
        <v>281580</v>
      </c>
      <c r="BF33">
        <v>282503</v>
      </c>
      <c r="BG33">
        <v>283380</v>
      </c>
    </row>
    <row r="34" spans="1:59">
      <c r="A34" t="s">
        <v>231</v>
      </c>
      <c r="B34" t="s">
        <v>232</v>
      </c>
      <c r="C34" t="s">
        <v>184</v>
      </c>
      <c r="D34" t="s">
        <v>185</v>
      </c>
      <c r="E34">
        <v>81825</v>
      </c>
      <c r="F34">
        <v>85687</v>
      </c>
      <c r="G34">
        <v>89603</v>
      </c>
      <c r="H34">
        <v>93650</v>
      </c>
      <c r="I34">
        <v>97933</v>
      </c>
      <c r="J34">
        <v>102525</v>
      </c>
      <c r="K34">
        <v>107450</v>
      </c>
      <c r="L34">
        <v>112680</v>
      </c>
      <c r="M34">
        <v>118176</v>
      </c>
      <c r="N34">
        <v>123875</v>
      </c>
      <c r="O34">
        <v>129729</v>
      </c>
      <c r="P34">
        <v>135716</v>
      </c>
      <c r="Q34">
        <v>141836</v>
      </c>
      <c r="R34">
        <v>148067</v>
      </c>
      <c r="S34">
        <v>154395</v>
      </c>
      <c r="T34">
        <v>160799</v>
      </c>
      <c r="U34">
        <v>167283</v>
      </c>
      <c r="V34">
        <v>173826</v>
      </c>
      <c r="W34">
        <v>180357</v>
      </c>
      <c r="X34">
        <v>186786</v>
      </c>
      <c r="Y34">
        <v>193057</v>
      </c>
      <c r="Z34">
        <v>199136</v>
      </c>
      <c r="AA34">
        <v>205061</v>
      </c>
      <c r="AB34">
        <v>210933</v>
      </c>
      <c r="AC34">
        <v>216893</v>
      </c>
      <c r="AD34">
        <v>223049</v>
      </c>
      <c r="AE34">
        <v>229418</v>
      </c>
      <c r="AF34">
        <v>235980</v>
      </c>
      <c r="AG34">
        <v>242750</v>
      </c>
      <c r="AH34">
        <v>249738</v>
      </c>
      <c r="AI34">
        <v>256939</v>
      </c>
      <c r="AJ34">
        <v>264365</v>
      </c>
      <c r="AK34">
        <v>271989</v>
      </c>
      <c r="AL34">
        <v>279717</v>
      </c>
      <c r="AM34">
        <v>287423</v>
      </c>
      <c r="AN34">
        <v>295010</v>
      </c>
      <c r="AO34">
        <v>302449</v>
      </c>
      <c r="AP34">
        <v>309746</v>
      </c>
      <c r="AQ34">
        <v>316873</v>
      </c>
      <c r="AR34">
        <v>323812</v>
      </c>
      <c r="AS34">
        <v>330554</v>
      </c>
      <c r="AT34">
        <v>337074</v>
      </c>
      <c r="AU34">
        <v>343383</v>
      </c>
      <c r="AV34">
        <v>349557</v>
      </c>
      <c r="AW34">
        <v>355700</v>
      </c>
      <c r="AX34">
        <v>361889</v>
      </c>
      <c r="AY34">
        <v>368150</v>
      </c>
      <c r="AZ34">
        <v>374459</v>
      </c>
      <c r="BA34">
        <v>380786</v>
      </c>
      <c r="BB34">
        <v>387080</v>
      </c>
      <c r="BC34">
        <v>393302</v>
      </c>
      <c r="BD34">
        <v>399443</v>
      </c>
      <c r="BE34">
        <v>405512</v>
      </c>
      <c r="BF34">
        <v>411499</v>
      </c>
      <c r="BG34">
        <v>417394</v>
      </c>
    </row>
    <row r="35" spans="1:59">
      <c r="A35" t="s">
        <v>233</v>
      </c>
      <c r="B35" t="s">
        <v>234</v>
      </c>
      <c r="C35" t="s">
        <v>184</v>
      </c>
      <c r="D35" t="s">
        <v>185</v>
      </c>
      <c r="E35">
        <v>224108</v>
      </c>
      <c r="F35">
        <v>229297</v>
      </c>
      <c r="G35">
        <v>234703</v>
      </c>
      <c r="H35">
        <v>240364</v>
      </c>
      <c r="I35">
        <v>246324</v>
      </c>
      <c r="J35">
        <v>252629</v>
      </c>
      <c r="K35">
        <v>259270</v>
      </c>
      <c r="L35">
        <v>266293</v>
      </c>
      <c r="M35">
        <v>273868</v>
      </c>
      <c r="N35">
        <v>282210</v>
      </c>
      <c r="O35">
        <v>291457</v>
      </c>
      <c r="P35">
        <v>301653</v>
      </c>
      <c r="Q35">
        <v>312712</v>
      </c>
      <c r="R35">
        <v>324465</v>
      </c>
      <c r="S35">
        <v>336677</v>
      </c>
      <c r="T35">
        <v>349146</v>
      </c>
      <c r="U35">
        <v>361862</v>
      </c>
      <c r="V35">
        <v>374801</v>
      </c>
      <c r="W35">
        <v>387731</v>
      </c>
      <c r="X35">
        <v>400378</v>
      </c>
      <c r="Y35">
        <v>412561</v>
      </c>
      <c r="Z35">
        <v>423887</v>
      </c>
      <c r="AA35">
        <v>434385</v>
      </c>
      <c r="AB35">
        <v>444789</v>
      </c>
      <c r="AC35">
        <v>456135</v>
      </c>
      <c r="AD35">
        <v>469010</v>
      </c>
      <c r="AE35">
        <v>484151</v>
      </c>
      <c r="AF35">
        <v>500952</v>
      </c>
      <c r="AG35">
        <v>517068</v>
      </c>
      <c r="AH35">
        <v>529284</v>
      </c>
      <c r="AI35">
        <v>535505</v>
      </c>
      <c r="AJ35">
        <v>534678</v>
      </c>
      <c r="AK35">
        <v>528085</v>
      </c>
      <c r="AL35">
        <v>518847</v>
      </c>
      <c r="AM35">
        <v>511382</v>
      </c>
      <c r="AN35">
        <v>508897</v>
      </c>
      <c r="AO35">
        <v>512377</v>
      </c>
      <c r="AP35">
        <v>520917</v>
      </c>
      <c r="AQ35">
        <v>533506</v>
      </c>
      <c r="AR35">
        <v>548387</v>
      </c>
      <c r="AS35">
        <v>564187</v>
      </c>
      <c r="AT35">
        <v>580784</v>
      </c>
      <c r="AU35">
        <v>598421</v>
      </c>
      <c r="AV35">
        <v>616474</v>
      </c>
      <c r="AW35">
        <v>634235</v>
      </c>
      <c r="AX35">
        <v>651163</v>
      </c>
      <c r="AY35">
        <v>666920</v>
      </c>
      <c r="AZ35">
        <v>681471</v>
      </c>
      <c r="BA35">
        <v>694990</v>
      </c>
      <c r="BB35">
        <v>707830</v>
      </c>
      <c r="BC35">
        <v>720246</v>
      </c>
      <c r="BD35">
        <v>732246</v>
      </c>
      <c r="BE35">
        <v>743711</v>
      </c>
      <c r="BF35">
        <v>754637</v>
      </c>
      <c r="BG35">
        <v>765008</v>
      </c>
    </row>
    <row r="36" spans="1:59">
      <c r="A36" t="s">
        <v>235</v>
      </c>
      <c r="B36" t="s">
        <v>236</v>
      </c>
      <c r="C36" t="s">
        <v>184</v>
      </c>
      <c r="D36" t="s">
        <v>185</v>
      </c>
      <c r="E36">
        <v>524029</v>
      </c>
      <c r="F36">
        <v>536576</v>
      </c>
      <c r="G36">
        <v>549990</v>
      </c>
      <c r="H36">
        <v>564316</v>
      </c>
      <c r="I36">
        <v>579560</v>
      </c>
      <c r="J36">
        <v>595741</v>
      </c>
      <c r="K36">
        <v>612950</v>
      </c>
      <c r="L36">
        <v>631276</v>
      </c>
      <c r="M36">
        <v>650730</v>
      </c>
      <c r="N36">
        <v>671305</v>
      </c>
      <c r="O36">
        <v>693021</v>
      </c>
      <c r="P36">
        <v>715811</v>
      </c>
      <c r="Q36">
        <v>739754</v>
      </c>
      <c r="R36">
        <v>765177</v>
      </c>
      <c r="S36">
        <v>792513</v>
      </c>
      <c r="T36">
        <v>822029</v>
      </c>
      <c r="U36">
        <v>853860</v>
      </c>
      <c r="V36">
        <v>887793</v>
      </c>
      <c r="W36">
        <v>923305</v>
      </c>
      <c r="X36">
        <v>959666</v>
      </c>
      <c r="Y36">
        <v>996331</v>
      </c>
      <c r="Z36">
        <v>1033073</v>
      </c>
      <c r="AA36">
        <v>1069962</v>
      </c>
      <c r="AB36">
        <v>1107103</v>
      </c>
      <c r="AC36">
        <v>1144716</v>
      </c>
      <c r="AD36">
        <v>1182942</v>
      </c>
      <c r="AE36">
        <v>1221668</v>
      </c>
      <c r="AF36">
        <v>1260720</v>
      </c>
      <c r="AG36">
        <v>1300097</v>
      </c>
      <c r="AH36">
        <v>1339813</v>
      </c>
      <c r="AI36">
        <v>1379814</v>
      </c>
      <c r="AJ36">
        <v>1420098</v>
      </c>
      <c r="AK36">
        <v>1460453</v>
      </c>
      <c r="AL36">
        <v>1500356</v>
      </c>
      <c r="AM36">
        <v>1539135</v>
      </c>
      <c r="AN36">
        <v>1576291</v>
      </c>
      <c r="AO36">
        <v>1611827</v>
      </c>
      <c r="AP36">
        <v>1645846</v>
      </c>
      <c r="AQ36">
        <v>1678111</v>
      </c>
      <c r="AR36">
        <v>1708368</v>
      </c>
      <c r="AS36">
        <v>1736579</v>
      </c>
      <c r="AT36">
        <v>1762531</v>
      </c>
      <c r="AU36">
        <v>1786672</v>
      </c>
      <c r="AV36">
        <v>1810438</v>
      </c>
      <c r="AW36">
        <v>1835750</v>
      </c>
      <c r="AX36">
        <v>1864003</v>
      </c>
      <c r="AY36">
        <v>1895671</v>
      </c>
      <c r="AZ36">
        <v>1930431</v>
      </c>
      <c r="BA36">
        <v>1967866</v>
      </c>
      <c r="BB36">
        <v>2007212</v>
      </c>
      <c r="BC36">
        <v>2047831</v>
      </c>
      <c r="BD36">
        <v>2089706</v>
      </c>
      <c r="BE36">
        <v>2132822</v>
      </c>
      <c r="BF36">
        <v>2176510</v>
      </c>
      <c r="BG36">
        <v>2219937</v>
      </c>
    </row>
    <row r="37" spans="1:59">
      <c r="A37" t="s">
        <v>237</v>
      </c>
      <c r="B37" t="s">
        <v>238</v>
      </c>
      <c r="C37" t="s">
        <v>184</v>
      </c>
      <c r="D37" t="s">
        <v>185</v>
      </c>
      <c r="E37">
        <v>1503501</v>
      </c>
      <c r="F37">
        <v>1529229</v>
      </c>
      <c r="G37">
        <v>1556656</v>
      </c>
      <c r="H37">
        <v>1585765</v>
      </c>
      <c r="I37">
        <v>1616515</v>
      </c>
      <c r="J37">
        <v>1648830</v>
      </c>
      <c r="K37">
        <v>1682874</v>
      </c>
      <c r="L37">
        <v>1718558</v>
      </c>
      <c r="M37">
        <v>1755260</v>
      </c>
      <c r="N37">
        <v>1792150</v>
      </c>
      <c r="O37">
        <v>1828710</v>
      </c>
      <c r="P37">
        <v>1864757</v>
      </c>
      <c r="Q37">
        <v>1900702</v>
      </c>
      <c r="R37">
        <v>1937383</v>
      </c>
      <c r="S37">
        <v>1975968</v>
      </c>
      <c r="T37">
        <v>2017379</v>
      </c>
      <c r="U37">
        <v>2061552</v>
      </c>
      <c r="V37">
        <v>2108417</v>
      </c>
      <c r="W37">
        <v>2158844</v>
      </c>
      <c r="X37">
        <v>2213888</v>
      </c>
      <c r="Y37">
        <v>2274095</v>
      </c>
      <c r="Z37">
        <v>2340259</v>
      </c>
      <c r="AA37">
        <v>2411693</v>
      </c>
      <c r="AB37">
        <v>2485666</v>
      </c>
      <c r="AC37">
        <v>2558432</v>
      </c>
      <c r="AD37">
        <v>2627424</v>
      </c>
      <c r="AE37">
        <v>2691312</v>
      </c>
      <c r="AF37">
        <v>2751163</v>
      </c>
      <c r="AG37">
        <v>2809720</v>
      </c>
      <c r="AH37">
        <v>2871005</v>
      </c>
      <c r="AI37">
        <v>2937832</v>
      </c>
      <c r="AJ37">
        <v>3010950</v>
      </c>
      <c r="AK37">
        <v>3089141</v>
      </c>
      <c r="AL37">
        <v>3170848</v>
      </c>
      <c r="AM37">
        <v>3253698</v>
      </c>
      <c r="AN37">
        <v>3335840</v>
      </c>
      <c r="AO37">
        <v>3417163</v>
      </c>
      <c r="AP37">
        <v>3497910</v>
      </c>
      <c r="AQ37">
        <v>3577028</v>
      </c>
      <c r="AR37">
        <v>3653310</v>
      </c>
      <c r="AS37">
        <v>3726048</v>
      </c>
      <c r="AT37">
        <v>3794677</v>
      </c>
      <c r="AU37">
        <v>3859784</v>
      </c>
      <c r="AV37">
        <v>3923294</v>
      </c>
      <c r="AW37">
        <v>3987896</v>
      </c>
      <c r="AX37">
        <v>4055608</v>
      </c>
      <c r="AY37">
        <v>4127112</v>
      </c>
      <c r="AZ37">
        <v>4202104</v>
      </c>
      <c r="BA37">
        <v>4280405</v>
      </c>
      <c r="BB37">
        <v>4361492</v>
      </c>
      <c r="BC37">
        <v>4444973</v>
      </c>
      <c r="BD37">
        <v>4530903</v>
      </c>
      <c r="BE37">
        <v>4619500</v>
      </c>
      <c r="BF37">
        <v>4710678</v>
      </c>
      <c r="BG37">
        <v>4804316</v>
      </c>
    </row>
    <row r="38" spans="1:59">
      <c r="A38" t="s">
        <v>7</v>
      </c>
      <c r="B38" t="s">
        <v>239</v>
      </c>
      <c r="C38" t="s">
        <v>184</v>
      </c>
      <c r="D38" t="s">
        <v>185</v>
      </c>
      <c r="E38">
        <v>17909009</v>
      </c>
      <c r="F38">
        <v>18271000</v>
      </c>
      <c r="G38">
        <v>18614000</v>
      </c>
      <c r="H38">
        <v>18964000</v>
      </c>
      <c r="I38">
        <v>19325000</v>
      </c>
      <c r="J38">
        <v>19678000</v>
      </c>
      <c r="K38">
        <v>20048000</v>
      </c>
      <c r="L38">
        <v>20412000</v>
      </c>
      <c r="M38">
        <v>20744000</v>
      </c>
      <c r="N38">
        <v>21028000</v>
      </c>
      <c r="O38">
        <v>21324000</v>
      </c>
      <c r="P38">
        <v>21645535</v>
      </c>
      <c r="Q38">
        <v>21993631</v>
      </c>
      <c r="R38">
        <v>22369408</v>
      </c>
      <c r="S38">
        <v>22774087</v>
      </c>
      <c r="T38">
        <v>23209000</v>
      </c>
      <c r="U38">
        <v>23518000</v>
      </c>
      <c r="V38">
        <v>23796000</v>
      </c>
      <c r="W38">
        <v>24036000</v>
      </c>
      <c r="X38">
        <v>24277000</v>
      </c>
      <c r="Y38">
        <v>24593000</v>
      </c>
      <c r="Z38">
        <v>24900000</v>
      </c>
      <c r="AA38">
        <v>25202000</v>
      </c>
      <c r="AB38">
        <v>25456000</v>
      </c>
      <c r="AC38">
        <v>25702000</v>
      </c>
      <c r="AD38">
        <v>25942000</v>
      </c>
      <c r="AE38">
        <v>26204000</v>
      </c>
      <c r="AF38">
        <v>26550000</v>
      </c>
      <c r="AG38">
        <v>26895000</v>
      </c>
      <c r="AH38">
        <v>27379000</v>
      </c>
      <c r="AI38">
        <v>27791000</v>
      </c>
      <c r="AJ38">
        <v>28171682</v>
      </c>
      <c r="AK38">
        <v>28519597</v>
      </c>
      <c r="AL38">
        <v>28833410</v>
      </c>
      <c r="AM38">
        <v>29111906</v>
      </c>
      <c r="AN38">
        <v>29354000</v>
      </c>
      <c r="AO38">
        <v>29671900</v>
      </c>
      <c r="AP38">
        <v>29987200</v>
      </c>
      <c r="AQ38">
        <v>30247900</v>
      </c>
      <c r="AR38">
        <v>30499200</v>
      </c>
      <c r="AS38">
        <v>30769700</v>
      </c>
      <c r="AT38">
        <v>31081900</v>
      </c>
      <c r="AU38">
        <v>31362000</v>
      </c>
      <c r="AV38">
        <v>31676000</v>
      </c>
      <c r="AW38">
        <v>31995000</v>
      </c>
      <c r="AX38">
        <v>32312000</v>
      </c>
      <c r="AY38">
        <v>32570505</v>
      </c>
      <c r="AZ38">
        <v>32887928</v>
      </c>
      <c r="BA38">
        <v>33245773</v>
      </c>
      <c r="BB38">
        <v>33628571</v>
      </c>
      <c r="BC38">
        <v>34005274</v>
      </c>
      <c r="BD38">
        <v>34342780</v>
      </c>
      <c r="BE38">
        <v>34754312</v>
      </c>
      <c r="BF38">
        <v>35158304</v>
      </c>
      <c r="BG38">
        <v>35540419</v>
      </c>
    </row>
    <row r="39" spans="1:59">
      <c r="A39" t="s">
        <v>240</v>
      </c>
      <c r="B39" t="s">
        <v>241</v>
      </c>
      <c r="C39" t="s">
        <v>184</v>
      </c>
      <c r="D39" t="s">
        <v>185</v>
      </c>
      <c r="E39">
        <v>91401583</v>
      </c>
      <c r="F39">
        <v>92237118</v>
      </c>
      <c r="G39">
        <v>93014890</v>
      </c>
      <c r="H39">
        <v>93845749</v>
      </c>
      <c r="I39">
        <v>94722599</v>
      </c>
      <c r="J39">
        <v>95447065</v>
      </c>
      <c r="K39">
        <v>96148635</v>
      </c>
      <c r="L39">
        <v>97043587</v>
      </c>
      <c r="M39">
        <v>97882394</v>
      </c>
      <c r="N39">
        <v>98602140</v>
      </c>
      <c r="O39">
        <v>99133296</v>
      </c>
      <c r="P39">
        <v>99638983</v>
      </c>
      <c r="Q39">
        <v>100363597</v>
      </c>
      <c r="R39">
        <v>101120519</v>
      </c>
      <c r="S39">
        <v>101946256</v>
      </c>
      <c r="T39">
        <v>102862489</v>
      </c>
      <c r="U39">
        <v>103770134</v>
      </c>
      <c r="V39">
        <v>104589313</v>
      </c>
      <c r="W39">
        <v>105304312</v>
      </c>
      <c r="X39">
        <v>105924838</v>
      </c>
      <c r="Y39">
        <v>106564905</v>
      </c>
      <c r="Z39">
        <v>107187982</v>
      </c>
      <c r="AA39">
        <v>107770794</v>
      </c>
      <c r="AB39">
        <v>108326895</v>
      </c>
      <c r="AC39">
        <v>108853181</v>
      </c>
      <c r="AD39">
        <v>109360296</v>
      </c>
      <c r="AE39">
        <v>109847148</v>
      </c>
      <c r="AF39">
        <v>110296680</v>
      </c>
      <c r="AG39">
        <v>110688533</v>
      </c>
      <c r="AH39">
        <v>110801380</v>
      </c>
      <c r="AI39">
        <v>110745760</v>
      </c>
      <c r="AJ39">
        <v>110290445</v>
      </c>
      <c r="AK39">
        <v>110005636</v>
      </c>
      <c r="AL39">
        <v>110081461</v>
      </c>
      <c r="AM39">
        <v>110019570</v>
      </c>
      <c r="AN39">
        <v>109913216</v>
      </c>
      <c r="AO39">
        <v>109563097</v>
      </c>
      <c r="AP39">
        <v>109459093</v>
      </c>
      <c r="AQ39">
        <v>109207205</v>
      </c>
      <c r="AR39">
        <v>109092730</v>
      </c>
      <c r="AS39">
        <v>108405522</v>
      </c>
      <c r="AT39">
        <v>107811539</v>
      </c>
      <c r="AU39">
        <v>107128884</v>
      </c>
      <c r="AV39">
        <v>106808998</v>
      </c>
      <c r="AW39">
        <v>106530417</v>
      </c>
      <c r="AX39">
        <v>106254694</v>
      </c>
      <c r="AY39">
        <v>105999320</v>
      </c>
      <c r="AZ39">
        <v>105504531</v>
      </c>
      <c r="BA39">
        <v>105126686</v>
      </c>
      <c r="BB39">
        <v>104924372</v>
      </c>
      <c r="BC39">
        <v>104543801</v>
      </c>
      <c r="BD39">
        <v>104174038</v>
      </c>
      <c r="BE39">
        <v>103935318</v>
      </c>
      <c r="BF39">
        <v>103713737</v>
      </c>
      <c r="BG39">
        <v>103455497</v>
      </c>
    </row>
    <row r="40" spans="1:59">
      <c r="A40" t="s">
        <v>101</v>
      </c>
      <c r="B40" t="s">
        <v>242</v>
      </c>
      <c r="C40" t="s">
        <v>184</v>
      </c>
      <c r="D40" t="s">
        <v>185</v>
      </c>
      <c r="E40">
        <v>5327827</v>
      </c>
      <c r="F40">
        <v>5434294</v>
      </c>
      <c r="G40">
        <v>5573815</v>
      </c>
      <c r="H40">
        <v>5694247</v>
      </c>
      <c r="I40">
        <v>5789228</v>
      </c>
      <c r="J40">
        <v>5856472</v>
      </c>
      <c r="K40">
        <v>5918002</v>
      </c>
      <c r="L40">
        <v>5991785</v>
      </c>
      <c r="M40">
        <v>6067714</v>
      </c>
      <c r="N40">
        <v>6136387</v>
      </c>
      <c r="O40">
        <v>6180877</v>
      </c>
      <c r="P40">
        <v>6213399</v>
      </c>
      <c r="Q40">
        <v>6260956</v>
      </c>
      <c r="R40">
        <v>6307347</v>
      </c>
      <c r="S40">
        <v>6341405</v>
      </c>
      <c r="T40">
        <v>6338632</v>
      </c>
      <c r="U40">
        <v>6302504</v>
      </c>
      <c r="V40">
        <v>6281174</v>
      </c>
      <c r="W40">
        <v>6281738</v>
      </c>
      <c r="X40">
        <v>6294365</v>
      </c>
      <c r="Y40">
        <v>6319408</v>
      </c>
      <c r="Z40">
        <v>6354074</v>
      </c>
      <c r="AA40">
        <v>6391309</v>
      </c>
      <c r="AB40">
        <v>6418773</v>
      </c>
      <c r="AC40">
        <v>6441865</v>
      </c>
      <c r="AD40">
        <v>6470365</v>
      </c>
      <c r="AE40">
        <v>6504124</v>
      </c>
      <c r="AF40">
        <v>6545106</v>
      </c>
      <c r="AG40">
        <v>6593386</v>
      </c>
      <c r="AH40">
        <v>6646912</v>
      </c>
      <c r="AI40">
        <v>6715519</v>
      </c>
      <c r="AJ40">
        <v>6799978</v>
      </c>
      <c r="AK40">
        <v>6875364</v>
      </c>
      <c r="AL40">
        <v>6938265</v>
      </c>
      <c r="AM40">
        <v>6993795</v>
      </c>
      <c r="AN40">
        <v>7040687</v>
      </c>
      <c r="AO40">
        <v>7071850</v>
      </c>
      <c r="AP40">
        <v>7088906</v>
      </c>
      <c r="AQ40">
        <v>7110001</v>
      </c>
      <c r="AR40">
        <v>7143991</v>
      </c>
      <c r="AS40">
        <v>7184250</v>
      </c>
      <c r="AT40">
        <v>7229854</v>
      </c>
      <c r="AU40">
        <v>7284753</v>
      </c>
      <c r="AV40">
        <v>7339001</v>
      </c>
      <c r="AW40">
        <v>7389625</v>
      </c>
      <c r="AX40">
        <v>7437115</v>
      </c>
      <c r="AY40">
        <v>7483934</v>
      </c>
      <c r="AZ40">
        <v>7551117</v>
      </c>
      <c r="BA40">
        <v>7647675</v>
      </c>
      <c r="BB40">
        <v>7743831</v>
      </c>
      <c r="BC40">
        <v>7824909</v>
      </c>
      <c r="BD40">
        <v>7912398</v>
      </c>
      <c r="BE40">
        <v>7996861</v>
      </c>
      <c r="BF40">
        <v>8089346</v>
      </c>
      <c r="BG40">
        <v>8190229</v>
      </c>
    </row>
    <row r="41" spans="1:59">
      <c r="A41" t="s">
        <v>243</v>
      </c>
      <c r="B41" t="s">
        <v>244</v>
      </c>
      <c r="C41" t="s">
        <v>184</v>
      </c>
      <c r="D41" t="s">
        <v>185</v>
      </c>
      <c r="E41">
        <v>109419</v>
      </c>
      <c r="F41">
        <v>110399</v>
      </c>
      <c r="G41">
        <v>111463</v>
      </c>
      <c r="H41">
        <v>112595</v>
      </c>
      <c r="I41">
        <v>113778</v>
      </c>
      <c r="J41">
        <v>114992</v>
      </c>
      <c r="K41">
        <v>116226</v>
      </c>
      <c r="L41">
        <v>117475</v>
      </c>
      <c r="M41">
        <v>118726</v>
      </c>
      <c r="N41">
        <v>119971</v>
      </c>
      <c r="O41">
        <v>121196</v>
      </c>
      <c r="P41">
        <v>122413</v>
      </c>
      <c r="Q41">
        <v>123611</v>
      </c>
      <c r="R41">
        <v>124728</v>
      </c>
      <c r="S41">
        <v>125680</v>
      </c>
      <c r="T41">
        <v>126417</v>
      </c>
      <c r="U41">
        <v>126906</v>
      </c>
      <c r="V41">
        <v>127190</v>
      </c>
      <c r="W41">
        <v>127394</v>
      </c>
      <c r="X41">
        <v>127694</v>
      </c>
      <c r="Y41">
        <v>128213</v>
      </c>
      <c r="Z41">
        <v>128988</v>
      </c>
      <c r="AA41">
        <v>129983</v>
      </c>
      <c r="AB41">
        <v>131158</v>
      </c>
      <c r="AC41">
        <v>132451</v>
      </c>
      <c r="AD41">
        <v>133804</v>
      </c>
      <c r="AE41">
        <v>135227</v>
      </c>
      <c r="AF41">
        <v>136716</v>
      </c>
      <c r="AG41">
        <v>138186</v>
      </c>
      <c r="AH41">
        <v>139528</v>
      </c>
      <c r="AI41">
        <v>140669</v>
      </c>
      <c r="AJ41">
        <v>141568</v>
      </c>
      <c r="AK41">
        <v>142258</v>
      </c>
      <c r="AL41">
        <v>142822</v>
      </c>
      <c r="AM41">
        <v>143388</v>
      </c>
      <c r="AN41">
        <v>144050</v>
      </c>
      <c r="AO41">
        <v>144832</v>
      </c>
      <c r="AP41">
        <v>145709</v>
      </c>
      <c r="AQ41">
        <v>146669</v>
      </c>
      <c r="AR41">
        <v>147682</v>
      </c>
      <c r="AS41">
        <v>148725</v>
      </c>
      <c r="AT41">
        <v>149797</v>
      </c>
      <c r="AU41">
        <v>150905</v>
      </c>
      <c r="AV41">
        <v>152034</v>
      </c>
      <c r="AW41">
        <v>153170</v>
      </c>
      <c r="AX41">
        <v>154298</v>
      </c>
      <c r="AY41">
        <v>155415</v>
      </c>
      <c r="AZ41">
        <v>156516</v>
      </c>
      <c r="BA41">
        <v>157587</v>
      </c>
      <c r="BB41">
        <v>158613</v>
      </c>
      <c r="BC41">
        <v>159583</v>
      </c>
      <c r="BD41">
        <v>160489</v>
      </c>
      <c r="BE41">
        <v>161336</v>
      </c>
      <c r="BF41">
        <v>162138</v>
      </c>
      <c r="BG41">
        <v>162917</v>
      </c>
    </row>
    <row r="42" spans="1:59">
      <c r="A42" t="s">
        <v>82</v>
      </c>
      <c r="B42" t="s">
        <v>245</v>
      </c>
      <c r="C42" t="s">
        <v>184</v>
      </c>
      <c r="D42" t="s">
        <v>185</v>
      </c>
      <c r="E42">
        <v>7695692</v>
      </c>
      <c r="F42">
        <v>7873504</v>
      </c>
      <c r="G42">
        <v>8054166</v>
      </c>
      <c r="H42">
        <v>8237555</v>
      </c>
      <c r="I42">
        <v>8423614</v>
      </c>
      <c r="J42">
        <v>8612074</v>
      </c>
      <c r="K42">
        <v>8802926</v>
      </c>
      <c r="L42">
        <v>8995410</v>
      </c>
      <c r="M42">
        <v>9187592</v>
      </c>
      <c r="N42">
        <v>9377005</v>
      </c>
      <c r="O42">
        <v>9561868</v>
      </c>
      <c r="P42">
        <v>9741579</v>
      </c>
      <c r="Q42">
        <v>9916558</v>
      </c>
      <c r="R42">
        <v>10087377</v>
      </c>
      <c r="S42">
        <v>10255074</v>
      </c>
      <c r="T42">
        <v>10420590</v>
      </c>
      <c r="U42">
        <v>10584237</v>
      </c>
      <c r="V42">
        <v>10746328</v>
      </c>
      <c r="W42">
        <v>10907901</v>
      </c>
      <c r="X42">
        <v>11070198</v>
      </c>
      <c r="Y42">
        <v>11234340</v>
      </c>
      <c r="Z42">
        <v>11400489</v>
      </c>
      <c r="AA42">
        <v>11569135</v>
      </c>
      <c r="AB42">
        <v>11742057</v>
      </c>
      <c r="AC42">
        <v>11921407</v>
      </c>
      <c r="AD42">
        <v>12108576</v>
      </c>
      <c r="AE42">
        <v>12304203</v>
      </c>
      <c r="AF42">
        <v>12507488</v>
      </c>
      <c r="AG42">
        <v>12716508</v>
      </c>
      <c r="AH42">
        <v>12928491</v>
      </c>
      <c r="AI42">
        <v>13141202</v>
      </c>
      <c r="AJ42">
        <v>13354054</v>
      </c>
      <c r="AK42">
        <v>13566942</v>
      </c>
      <c r="AL42">
        <v>13778676</v>
      </c>
      <c r="AM42">
        <v>13987999</v>
      </c>
      <c r="AN42">
        <v>14193986</v>
      </c>
      <c r="AO42">
        <v>14396020</v>
      </c>
      <c r="AP42">
        <v>14594070</v>
      </c>
      <c r="AQ42">
        <v>14788609</v>
      </c>
      <c r="AR42">
        <v>14980484</v>
      </c>
      <c r="AS42">
        <v>15170387</v>
      </c>
      <c r="AT42">
        <v>15358418</v>
      </c>
      <c r="AU42">
        <v>15544554</v>
      </c>
      <c r="AV42">
        <v>15729268</v>
      </c>
      <c r="AW42">
        <v>15913119</v>
      </c>
      <c r="AX42">
        <v>16096571</v>
      </c>
      <c r="AY42">
        <v>16279728</v>
      </c>
      <c r="AZ42">
        <v>16462701</v>
      </c>
      <c r="BA42">
        <v>16645940</v>
      </c>
      <c r="BB42">
        <v>16829957</v>
      </c>
      <c r="BC42">
        <v>17015048</v>
      </c>
      <c r="BD42">
        <v>17201305</v>
      </c>
      <c r="BE42">
        <v>17388437</v>
      </c>
      <c r="BF42">
        <v>17575833</v>
      </c>
      <c r="BG42">
        <v>17762647</v>
      </c>
    </row>
    <row r="43" spans="1:59">
      <c r="A43" t="s">
        <v>60</v>
      </c>
      <c r="B43" t="s">
        <v>246</v>
      </c>
      <c r="C43" t="s">
        <v>184</v>
      </c>
      <c r="D43" t="s">
        <v>185</v>
      </c>
      <c r="E43">
        <v>667070000</v>
      </c>
      <c r="F43">
        <v>660330000</v>
      </c>
      <c r="G43">
        <v>665770000</v>
      </c>
      <c r="H43">
        <v>682335000</v>
      </c>
      <c r="I43">
        <v>698355000</v>
      </c>
      <c r="J43">
        <v>715185000</v>
      </c>
      <c r="K43">
        <v>735400000</v>
      </c>
      <c r="L43">
        <v>754550000</v>
      </c>
      <c r="M43">
        <v>774510000</v>
      </c>
      <c r="N43">
        <v>796025000</v>
      </c>
      <c r="O43">
        <v>818315000</v>
      </c>
      <c r="P43">
        <v>841105000</v>
      </c>
      <c r="Q43">
        <v>862030000</v>
      </c>
      <c r="R43">
        <v>881940000</v>
      </c>
      <c r="S43">
        <v>900350000</v>
      </c>
      <c r="T43">
        <v>916395000</v>
      </c>
      <c r="U43">
        <v>930685000</v>
      </c>
      <c r="V43">
        <v>943455000</v>
      </c>
      <c r="W43">
        <v>956165000</v>
      </c>
      <c r="X43">
        <v>969005000</v>
      </c>
      <c r="Y43">
        <v>981235000</v>
      </c>
      <c r="Z43">
        <v>993885000</v>
      </c>
      <c r="AA43">
        <v>1008630000</v>
      </c>
      <c r="AB43">
        <v>1023310000</v>
      </c>
      <c r="AC43">
        <v>1036825000</v>
      </c>
      <c r="AD43">
        <v>1051040000</v>
      </c>
      <c r="AE43">
        <v>1066790000</v>
      </c>
      <c r="AF43">
        <v>1084035000</v>
      </c>
      <c r="AG43">
        <v>1101630000</v>
      </c>
      <c r="AH43">
        <v>1118650000</v>
      </c>
      <c r="AI43">
        <v>1135185000</v>
      </c>
      <c r="AJ43">
        <v>1150780000</v>
      </c>
      <c r="AK43">
        <v>1164970000</v>
      </c>
      <c r="AL43">
        <v>1178440000</v>
      </c>
      <c r="AM43">
        <v>1191835000</v>
      </c>
      <c r="AN43">
        <v>1204855000</v>
      </c>
      <c r="AO43">
        <v>1217550000</v>
      </c>
      <c r="AP43">
        <v>1230075000</v>
      </c>
      <c r="AQ43">
        <v>1241935000</v>
      </c>
      <c r="AR43">
        <v>1252735000</v>
      </c>
      <c r="AS43">
        <v>1262645000</v>
      </c>
      <c r="AT43">
        <v>1271850000</v>
      </c>
      <c r="AU43">
        <v>1280400000</v>
      </c>
      <c r="AV43">
        <v>1288400000</v>
      </c>
      <c r="AW43">
        <v>1296075000</v>
      </c>
      <c r="AX43">
        <v>1303720000</v>
      </c>
      <c r="AY43">
        <v>1311020000</v>
      </c>
      <c r="AZ43">
        <v>1317885000</v>
      </c>
      <c r="BA43">
        <v>1324655000</v>
      </c>
      <c r="BB43">
        <v>1331260000</v>
      </c>
      <c r="BC43">
        <v>1337705000</v>
      </c>
      <c r="BD43">
        <v>1344130000</v>
      </c>
      <c r="BE43">
        <v>1350695000</v>
      </c>
      <c r="BF43">
        <v>1357380000</v>
      </c>
      <c r="BG43">
        <v>1364270000</v>
      </c>
    </row>
    <row r="44" spans="1:59">
      <c r="A44" t="s">
        <v>247</v>
      </c>
      <c r="B44" t="s">
        <v>248</v>
      </c>
      <c r="C44" t="s">
        <v>184</v>
      </c>
      <c r="D44" t="s">
        <v>185</v>
      </c>
      <c r="E44">
        <v>3474724</v>
      </c>
      <c r="F44">
        <v>3602075</v>
      </c>
      <c r="G44">
        <v>3740503</v>
      </c>
      <c r="H44">
        <v>3889859</v>
      </c>
      <c r="I44">
        <v>4049675</v>
      </c>
      <c r="J44">
        <v>4219739</v>
      </c>
      <c r="K44">
        <v>4400054</v>
      </c>
      <c r="L44">
        <v>4591238</v>
      </c>
      <c r="M44">
        <v>4794399</v>
      </c>
      <c r="N44">
        <v>5010962</v>
      </c>
      <c r="O44">
        <v>5241914</v>
      </c>
      <c r="P44">
        <v>5487594</v>
      </c>
      <c r="Q44">
        <v>5747633</v>
      </c>
      <c r="R44">
        <v>6021405</v>
      </c>
      <c r="S44">
        <v>6307936</v>
      </c>
      <c r="T44">
        <v>6606395</v>
      </c>
      <c r="U44">
        <v>6916302</v>
      </c>
      <c r="V44">
        <v>7237451</v>
      </c>
      <c r="W44">
        <v>7569558</v>
      </c>
      <c r="X44">
        <v>7912390</v>
      </c>
      <c r="Y44">
        <v>8265549</v>
      </c>
      <c r="Z44">
        <v>8629121</v>
      </c>
      <c r="AA44">
        <v>9002400</v>
      </c>
      <c r="AB44">
        <v>9383289</v>
      </c>
      <c r="AC44">
        <v>9769105</v>
      </c>
      <c r="AD44">
        <v>10158033</v>
      </c>
      <c r="AE44">
        <v>10548148</v>
      </c>
      <c r="AF44">
        <v>10939987</v>
      </c>
      <c r="AG44">
        <v>11337122</v>
      </c>
      <c r="AH44">
        <v>11744698</v>
      </c>
      <c r="AI44">
        <v>12165909</v>
      </c>
      <c r="AJ44">
        <v>12600967</v>
      </c>
      <c r="AK44">
        <v>13046907</v>
      </c>
      <c r="AL44">
        <v>13499696</v>
      </c>
      <c r="AM44">
        <v>13953779</v>
      </c>
      <c r="AN44">
        <v>14404340</v>
      </c>
      <c r="AO44">
        <v>14852193</v>
      </c>
      <c r="AP44">
        <v>15296390</v>
      </c>
      <c r="AQ44">
        <v>15728482</v>
      </c>
      <c r="AR44">
        <v>16137824</v>
      </c>
      <c r="AS44">
        <v>16517948</v>
      </c>
      <c r="AT44">
        <v>16865376</v>
      </c>
      <c r="AU44">
        <v>17185421</v>
      </c>
      <c r="AV44">
        <v>17491539</v>
      </c>
      <c r="AW44">
        <v>17802516</v>
      </c>
      <c r="AX44">
        <v>18132702</v>
      </c>
      <c r="AY44">
        <v>18486392</v>
      </c>
      <c r="AZ44">
        <v>18862172</v>
      </c>
      <c r="BA44">
        <v>19261647</v>
      </c>
      <c r="BB44">
        <v>19684909</v>
      </c>
      <c r="BC44">
        <v>20131707</v>
      </c>
      <c r="BD44">
        <v>20604172</v>
      </c>
      <c r="BE44">
        <v>21102641</v>
      </c>
      <c r="BF44">
        <v>21622490</v>
      </c>
      <c r="BG44">
        <v>22157107</v>
      </c>
    </row>
    <row r="45" spans="1:59">
      <c r="A45" t="s">
        <v>249</v>
      </c>
      <c r="B45" t="s">
        <v>250</v>
      </c>
      <c r="C45" t="s">
        <v>184</v>
      </c>
      <c r="D45" t="s">
        <v>185</v>
      </c>
      <c r="E45">
        <v>5361367</v>
      </c>
      <c r="F45">
        <v>5474509</v>
      </c>
      <c r="G45">
        <v>5593768</v>
      </c>
      <c r="H45">
        <v>5719135</v>
      </c>
      <c r="I45">
        <v>5850454</v>
      </c>
      <c r="J45">
        <v>5987671</v>
      </c>
      <c r="K45">
        <v>6130990</v>
      </c>
      <c r="L45">
        <v>6280743</v>
      </c>
      <c r="M45">
        <v>6437157</v>
      </c>
      <c r="N45">
        <v>6600479</v>
      </c>
      <c r="O45">
        <v>6770967</v>
      </c>
      <c r="P45">
        <v>6948847</v>
      </c>
      <c r="Q45">
        <v>7134374</v>
      </c>
      <c r="R45">
        <v>7327874</v>
      </c>
      <c r="S45">
        <v>7529704</v>
      </c>
      <c r="T45">
        <v>7740196</v>
      </c>
      <c r="U45">
        <v>7959500</v>
      </c>
      <c r="V45">
        <v>8187840</v>
      </c>
      <c r="W45">
        <v>8425707</v>
      </c>
      <c r="X45">
        <v>8673666</v>
      </c>
      <c r="Y45">
        <v>8932121</v>
      </c>
      <c r="Z45">
        <v>9201146</v>
      </c>
      <c r="AA45">
        <v>9480638</v>
      </c>
      <c r="AB45">
        <v>9770555</v>
      </c>
      <c r="AC45">
        <v>10070779</v>
      </c>
      <c r="AD45">
        <v>10381098</v>
      </c>
      <c r="AE45">
        <v>10701458</v>
      </c>
      <c r="AF45">
        <v>11031515</v>
      </c>
      <c r="AG45">
        <v>11370394</v>
      </c>
      <c r="AH45">
        <v>11716975</v>
      </c>
      <c r="AI45">
        <v>12070359</v>
      </c>
      <c r="AJ45">
        <v>12430311</v>
      </c>
      <c r="AK45">
        <v>12796739</v>
      </c>
      <c r="AL45">
        <v>13169100</v>
      </c>
      <c r="AM45">
        <v>13546823</v>
      </c>
      <c r="AN45">
        <v>13929575</v>
      </c>
      <c r="AO45">
        <v>14317191</v>
      </c>
      <c r="AP45">
        <v>14709961</v>
      </c>
      <c r="AQ45">
        <v>15108630</v>
      </c>
      <c r="AR45">
        <v>15514249</v>
      </c>
      <c r="AS45">
        <v>15927713</v>
      </c>
      <c r="AT45">
        <v>16349364</v>
      </c>
      <c r="AU45">
        <v>16779434</v>
      </c>
      <c r="AV45">
        <v>17218591</v>
      </c>
      <c r="AW45">
        <v>17667576</v>
      </c>
      <c r="AX45">
        <v>18126999</v>
      </c>
      <c r="AY45">
        <v>18597109</v>
      </c>
      <c r="AZ45">
        <v>19078100</v>
      </c>
      <c r="BA45">
        <v>19570418</v>
      </c>
      <c r="BB45">
        <v>20074522</v>
      </c>
      <c r="BC45">
        <v>20590666</v>
      </c>
      <c r="BD45">
        <v>21119065</v>
      </c>
      <c r="BE45">
        <v>21659488</v>
      </c>
      <c r="BF45">
        <v>22211166</v>
      </c>
      <c r="BG45">
        <v>22773014</v>
      </c>
    </row>
    <row r="46" spans="1:59">
      <c r="A46" t="s">
        <v>251</v>
      </c>
      <c r="B46" t="s">
        <v>252</v>
      </c>
      <c r="C46" t="s">
        <v>184</v>
      </c>
      <c r="D46" t="s">
        <v>185</v>
      </c>
      <c r="E46">
        <v>1013581</v>
      </c>
      <c r="F46">
        <v>1039966</v>
      </c>
      <c r="G46">
        <v>1067611</v>
      </c>
      <c r="H46">
        <v>1096502</v>
      </c>
      <c r="I46">
        <v>1126602</v>
      </c>
      <c r="J46">
        <v>1157905</v>
      </c>
      <c r="K46">
        <v>1190361</v>
      </c>
      <c r="L46">
        <v>1224041</v>
      </c>
      <c r="M46">
        <v>1259190</v>
      </c>
      <c r="N46">
        <v>1296137</v>
      </c>
      <c r="O46">
        <v>1335090</v>
      </c>
      <c r="P46">
        <v>1376189</v>
      </c>
      <c r="Q46">
        <v>1419305</v>
      </c>
      <c r="R46">
        <v>1464052</v>
      </c>
      <c r="S46">
        <v>1509880</v>
      </c>
      <c r="T46">
        <v>1556406</v>
      </c>
      <c r="U46">
        <v>1603446</v>
      </c>
      <c r="V46">
        <v>1651134</v>
      </c>
      <c r="W46">
        <v>1699781</v>
      </c>
      <c r="X46">
        <v>1749859</v>
      </c>
      <c r="Y46">
        <v>1801688</v>
      </c>
      <c r="Z46">
        <v>1855391</v>
      </c>
      <c r="AA46">
        <v>1910800</v>
      </c>
      <c r="AB46">
        <v>1967596</v>
      </c>
      <c r="AC46">
        <v>2025320</v>
      </c>
      <c r="AD46">
        <v>2083648</v>
      </c>
      <c r="AE46">
        <v>2142529</v>
      </c>
      <c r="AF46">
        <v>2202106</v>
      </c>
      <c r="AG46">
        <v>2262496</v>
      </c>
      <c r="AH46">
        <v>2323890</v>
      </c>
      <c r="AI46">
        <v>2386467</v>
      </c>
      <c r="AJ46">
        <v>2450125</v>
      </c>
      <c r="AK46">
        <v>2514907</v>
      </c>
      <c r="AL46">
        <v>2581306</v>
      </c>
      <c r="AM46">
        <v>2649964</v>
      </c>
      <c r="AN46">
        <v>2721277</v>
      </c>
      <c r="AO46">
        <v>2795903</v>
      </c>
      <c r="AP46">
        <v>2873638</v>
      </c>
      <c r="AQ46">
        <v>2953011</v>
      </c>
      <c r="AR46">
        <v>3031969</v>
      </c>
      <c r="AS46">
        <v>3109269</v>
      </c>
      <c r="AT46">
        <v>3183883</v>
      </c>
      <c r="AU46">
        <v>3256867</v>
      </c>
      <c r="AV46">
        <v>3331564</v>
      </c>
      <c r="AW46">
        <v>3412592</v>
      </c>
      <c r="AX46">
        <v>3503086</v>
      </c>
      <c r="AY46">
        <v>3604595</v>
      </c>
      <c r="AZ46">
        <v>3715665</v>
      </c>
      <c r="BA46">
        <v>3832771</v>
      </c>
      <c r="BB46">
        <v>3950786</v>
      </c>
      <c r="BC46">
        <v>4066078</v>
      </c>
      <c r="BD46">
        <v>4177435</v>
      </c>
      <c r="BE46">
        <v>4286188</v>
      </c>
      <c r="BF46">
        <v>4394334</v>
      </c>
      <c r="BG46">
        <v>4504962</v>
      </c>
    </row>
    <row r="47" spans="1:59">
      <c r="A47" t="s">
        <v>12</v>
      </c>
      <c r="B47" t="s">
        <v>253</v>
      </c>
      <c r="C47" t="s">
        <v>184</v>
      </c>
      <c r="D47" t="s">
        <v>185</v>
      </c>
      <c r="E47">
        <v>16480384</v>
      </c>
      <c r="F47">
        <v>16982313</v>
      </c>
      <c r="G47">
        <v>17500166</v>
      </c>
      <c r="H47">
        <v>18033548</v>
      </c>
      <c r="I47">
        <v>18581972</v>
      </c>
      <c r="J47">
        <v>19144220</v>
      </c>
      <c r="K47">
        <v>19721464</v>
      </c>
      <c r="L47">
        <v>20311369</v>
      </c>
      <c r="M47">
        <v>20905061</v>
      </c>
      <c r="N47">
        <v>21490948</v>
      </c>
      <c r="O47">
        <v>22061214</v>
      </c>
      <c r="P47">
        <v>22611988</v>
      </c>
      <c r="Q47">
        <v>23146803</v>
      </c>
      <c r="R47">
        <v>23674505</v>
      </c>
      <c r="S47">
        <v>24208022</v>
      </c>
      <c r="T47">
        <v>24756969</v>
      </c>
      <c r="U47">
        <v>25323412</v>
      </c>
      <c r="V47">
        <v>25905124</v>
      </c>
      <c r="W47">
        <v>26502172</v>
      </c>
      <c r="X47">
        <v>27113510</v>
      </c>
      <c r="Y47">
        <v>27737905</v>
      </c>
      <c r="Z47">
        <v>28375995</v>
      </c>
      <c r="AA47">
        <v>29027158</v>
      </c>
      <c r="AB47">
        <v>29687096</v>
      </c>
      <c r="AC47">
        <v>30350082</v>
      </c>
      <c r="AD47">
        <v>31011686</v>
      </c>
      <c r="AE47">
        <v>31669780</v>
      </c>
      <c r="AF47">
        <v>32324326</v>
      </c>
      <c r="AG47">
        <v>32975533</v>
      </c>
      <c r="AH47">
        <v>33624442</v>
      </c>
      <c r="AI47">
        <v>34271563</v>
      </c>
      <c r="AJ47">
        <v>34916770</v>
      </c>
      <c r="AK47">
        <v>35558683</v>
      </c>
      <c r="AL47">
        <v>36195170</v>
      </c>
      <c r="AM47">
        <v>36823539</v>
      </c>
      <c r="AN47">
        <v>37441980</v>
      </c>
      <c r="AO47">
        <v>38049040</v>
      </c>
      <c r="AP47">
        <v>38645409</v>
      </c>
      <c r="AQ47">
        <v>39234059</v>
      </c>
      <c r="AR47">
        <v>39819279</v>
      </c>
      <c r="AS47">
        <v>40403959</v>
      </c>
      <c r="AT47">
        <v>40988909</v>
      </c>
      <c r="AU47">
        <v>41572493</v>
      </c>
      <c r="AV47">
        <v>42152147</v>
      </c>
      <c r="AW47">
        <v>42724157</v>
      </c>
      <c r="AX47">
        <v>43285636</v>
      </c>
      <c r="AY47">
        <v>43835744</v>
      </c>
      <c r="AZ47">
        <v>44374647</v>
      </c>
      <c r="BA47">
        <v>44901660</v>
      </c>
      <c r="BB47">
        <v>45416276</v>
      </c>
      <c r="BC47">
        <v>45918101</v>
      </c>
      <c r="BD47">
        <v>46406446</v>
      </c>
      <c r="BE47">
        <v>46881018</v>
      </c>
      <c r="BF47">
        <v>47342363</v>
      </c>
      <c r="BG47">
        <v>47791393</v>
      </c>
    </row>
    <row r="48" spans="1:59">
      <c r="A48" t="s">
        <v>254</v>
      </c>
      <c r="B48" t="s">
        <v>255</v>
      </c>
      <c r="C48" t="s">
        <v>184</v>
      </c>
      <c r="D48" t="s">
        <v>185</v>
      </c>
      <c r="E48">
        <v>188732</v>
      </c>
      <c r="F48">
        <v>191828</v>
      </c>
      <c r="G48">
        <v>194960</v>
      </c>
      <c r="H48">
        <v>198205</v>
      </c>
      <c r="I48">
        <v>201665</v>
      </c>
      <c r="J48">
        <v>205412</v>
      </c>
      <c r="K48">
        <v>209536</v>
      </c>
      <c r="L48">
        <v>214038</v>
      </c>
      <c r="M48">
        <v>218794</v>
      </c>
      <c r="N48">
        <v>223629</v>
      </c>
      <c r="O48">
        <v>228443</v>
      </c>
      <c r="P48">
        <v>233125</v>
      </c>
      <c r="Q48">
        <v>237797</v>
      </c>
      <c r="R48">
        <v>242875</v>
      </c>
      <c r="S48">
        <v>248921</v>
      </c>
      <c r="T48">
        <v>256309</v>
      </c>
      <c r="U48">
        <v>265234</v>
      </c>
      <c r="V48">
        <v>275496</v>
      </c>
      <c r="W48">
        <v>286583</v>
      </c>
      <c r="X48">
        <v>297765</v>
      </c>
      <c r="Y48">
        <v>308518</v>
      </c>
      <c r="Z48">
        <v>318659</v>
      </c>
      <c r="AA48">
        <v>328355</v>
      </c>
      <c r="AB48">
        <v>337853</v>
      </c>
      <c r="AC48">
        <v>347548</v>
      </c>
      <c r="AD48">
        <v>357729</v>
      </c>
      <c r="AE48">
        <v>368443</v>
      </c>
      <c r="AF48">
        <v>379589</v>
      </c>
      <c r="AG48">
        <v>391133</v>
      </c>
      <c r="AH48">
        <v>403003</v>
      </c>
      <c r="AI48">
        <v>415144</v>
      </c>
      <c r="AJ48">
        <v>427556</v>
      </c>
      <c r="AK48">
        <v>440252</v>
      </c>
      <c r="AL48">
        <v>453188</v>
      </c>
      <c r="AM48">
        <v>466309</v>
      </c>
      <c r="AN48">
        <v>479574</v>
      </c>
      <c r="AO48">
        <v>492979</v>
      </c>
      <c r="AP48">
        <v>506525</v>
      </c>
      <c r="AQ48">
        <v>520180</v>
      </c>
      <c r="AR48">
        <v>533909</v>
      </c>
      <c r="AS48">
        <v>547696</v>
      </c>
      <c r="AT48">
        <v>561525</v>
      </c>
      <c r="AU48">
        <v>575428</v>
      </c>
      <c r="AV48">
        <v>589500</v>
      </c>
      <c r="AW48">
        <v>603869</v>
      </c>
      <c r="AX48">
        <v>618632</v>
      </c>
      <c r="AY48">
        <v>633814</v>
      </c>
      <c r="AZ48">
        <v>649404</v>
      </c>
      <c r="BA48">
        <v>665414</v>
      </c>
      <c r="BB48">
        <v>681845</v>
      </c>
      <c r="BC48">
        <v>698695</v>
      </c>
      <c r="BD48">
        <v>715972</v>
      </c>
      <c r="BE48">
        <v>733661</v>
      </c>
      <c r="BF48">
        <v>751697</v>
      </c>
      <c r="BG48">
        <v>769991</v>
      </c>
    </row>
    <row r="49" spans="1:59">
      <c r="A49" t="s">
        <v>256</v>
      </c>
      <c r="B49" t="s">
        <v>257</v>
      </c>
      <c r="C49" t="s">
        <v>184</v>
      </c>
      <c r="D49" t="s">
        <v>185</v>
      </c>
      <c r="E49">
        <v>202316</v>
      </c>
      <c r="F49">
        <v>205958</v>
      </c>
      <c r="G49">
        <v>210866</v>
      </c>
      <c r="H49">
        <v>216913</v>
      </c>
      <c r="I49">
        <v>223854</v>
      </c>
      <c r="J49">
        <v>231427</v>
      </c>
      <c r="K49">
        <v>239765</v>
      </c>
      <c r="L49">
        <v>248733</v>
      </c>
      <c r="M49">
        <v>257478</v>
      </c>
      <c r="N49">
        <v>264885</v>
      </c>
      <c r="O49">
        <v>270197</v>
      </c>
      <c r="P49">
        <v>273053</v>
      </c>
      <c r="Q49">
        <v>273788</v>
      </c>
      <c r="R49">
        <v>273211</v>
      </c>
      <c r="S49">
        <v>272509</v>
      </c>
      <c r="T49">
        <v>272575</v>
      </c>
      <c r="U49">
        <v>273625</v>
      </c>
      <c r="V49">
        <v>275479</v>
      </c>
      <c r="W49">
        <v>278152</v>
      </c>
      <c r="X49">
        <v>281555</v>
      </c>
      <c r="Y49">
        <v>285599</v>
      </c>
      <c r="Z49">
        <v>290428</v>
      </c>
      <c r="AA49">
        <v>296071</v>
      </c>
      <c r="AB49">
        <v>302174</v>
      </c>
      <c r="AC49">
        <v>308251</v>
      </c>
      <c r="AD49">
        <v>313976</v>
      </c>
      <c r="AE49">
        <v>319161</v>
      </c>
      <c r="AF49">
        <v>323972</v>
      </c>
      <c r="AG49">
        <v>328861</v>
      </c>
      <c r="AH49">
        <v>334473</v>
      </c>
      <c r="AI49">
        <v>341256</v>
      </c>
      <c r="AJ49">
        <v>349326</v>
      </c>
      <c r="AK49">
        <v>358473</v>
      </c>
      <c r="AL49">
        <v>368423</v>
      </c>
      <c r="AM49">
        <v>378763</v>
      </c>
      <c r="AN49">
        <v>389156</v>
      </c>
      <c r="AO49">
        <v>399508</v>
      </c>
      <c r="AP49">
        <v>409805</v>
      </c>
      <c r="AQ49">
        <v>419884</v>
      </c>
      <c r="AR49">
        <v>429576</v>
      </c>
      <c r="AS49">
        <v>438737</v>
      </c>
      <c r="AT49">
        <v>447357</v>
      </c>
      <c r="AU49">
        <v>455396</v>
      </c>
      <c r="AV49">
        <v>462675</v>
      </c>
      <c r="AW49">
        <v>468985</v>
      </c>
      <c r="AX49">
        <v>474224</v>
      </c>
      <c r="AY49">
        <v>478265</v>
      </c>
      <c r="AZ49">
        <v>481278</v>
      </c>
      <c r="BA49">
        <v>483824</v>
      </c>
      <c r="BB49">
        <v>486673</v>
      </c>
      <c r="BC49">
        <v>490379</v>
      </c>
      <c r="BD49">
        <v>495159</v>
      </c>
      <c r="BE49">
        <v>500870</v>
      </c>
      <c r="BF49">
        <v>507258</v>
      </c>
      <c r="BG49">
        <v>513906</v>
      </c>
    </row>
    <row r="50" spans="1:59">
      <c r="A50" t="s">
        <v>258</v>
      </c>
      <c r="B50" t="s">
        <v>259</v>
      </c>
      <c r="C50" t="s">
        <v>184</v>
      </c>
      <c r="D50" t="s">
        <v>185</v>
      </c>
      <c r="E50">
        <v>1333042</v>
      </c>
      <c r="F50">
        <v>1381920</v>
      </c>
      <c r="G50">
        <v>1432583</v>
      </c>
      <c r="H50">
        <v>1484512</v>
      </c>
      <c r="I50">
        <v>1537035</v>
      </c>
      <c r="J50">
        <v>1589625</v>
      </c>
      <c r="K50">
        <v>1642189</v>
      </c>
      <c r="L50">
        <v>1694711</v>
      </c>
      <c r="M50">
        <v>1746870</v>
      </c>
      <c r="N50">
        <v>1798315</v>
      </c>
      <c r="O50">
        <v>1848873</v>
      </c>
      <c r="P50">
        <v>1898366</v>
      </c>
      <c r="Q50">
        <v>1947048</v>
      </c>
      <c r="R50">
        <v>1995744</v>
      </c>
      <c r="S50">
        <v>2045580</v>
      </c>
      <c r="T50">
        <v>2097410</v>
      </c>
      <c r="U50">
        <v>2151492</v>
      </c>
      <c r="V50">
        <v>2207727</v>
      </c>
      <c r="W50">
        <v>2266153</v>
      </c>
      <c r="X50">
        <v>2326708</v>
      </c>
      <c r="Y50">
        <v>2389309</v>
      </c>
      <c r="Z50">
        <v>2454127</v>
      </c>
      <c r="AA50">
        <v>2521163</v>
      </c>
      <c r="AB50">
        <v>2589932</v>
      </c>
      <c r="AC50">
        <v>2659772</v>
      </c>
      <c r="AD50">
        <v>2730231</v>
      </c>
      <c r="AE50">
        <v>2800986</v>
      </c>
      <c r="AF50">
        <v>2872214</v>
      </c>
      <c r="AG50">
        <v>2944560</v>
      </c>
      <c r="AH50">
        <v>3018953</v>
      </c>
      <c r="AI50">
        <v>3095994</v>
      </c>
      <c r="AJ50">
        <v>3175654</v>
      </c>
      <c r="AK50">
        <v>3257463</v>
      </c>
      <c r="AL50">
        <v>3341005</v>
      </c>
      <c r="AM50">
        <v>3425692</v>
      </c>
      <c r="AN50">
        <v>3510925</v>
      </c>
      <c r="AO50">
        <v>3596733</v>
      </c>
      <c r="AP50">
        <v>3682725</v>
      </c>
      <c r="AQ50">
        <v>3767369</v>
      </c>
      <c r="AR50">
        <v>3848725</v>
      </c>
      <c r="AS50">
        <v>3925450</v>
      </c>
      <c r="AT50">
        <v>3996800</v>
      </c>
      <c r="AU50">
        <v>4063208</v>
      </c>
      <c r="AV50">
        <v>4125970</v>
      </c>
      <c r="AW50">
        <v>4187039</v>
      </c>
      <c r="AX50">
        <v>4247843</v>
      </c>
      <c r="AY50">
        <v>4308790</v>
      </c>
      <c r="AZ50">
        <v>4369465</v>
      </c>
      <c r="BA50">
        <v>4429506</v>
      </c>
      <c r="BB50">
        <v>4488261</v>
      </c>
      <c r="BC50">
        <v>4545273</v>
      </c>
      <c r="BD50">
        <v>4600487</v>
      </c>
      <c r="BE50">
        <v>4654148</v>
      </c>
      <c r="BF50">
        <v>4706433</v>
      </c>
      <c r="BG50">
        <v>4757606</v>
      </c>
    </row>
    <row r="51" spans="1:59">
      <c r="A51" t="s">
        <v>260</v>
      </c>
      <c r="B51" t="s">
        <v>261</v>
      </c>
      <c r="C51" t="s">
        <v>184</v>
      </c>
      <c r="D51" t="s">
        <v>185</v>
      </c>
      <c r="E51">
        <v>4190810</v>
      </c>
      <c r="F51">
        <v>4270928</v>
      </c>
      <c r="G51">
        <v>4353408</v>
      </c>
      <c r="H51">
        <v>4435830</v>
      </c>
      <c r="I51">
        <v>4514432</v>
      </c>
      <c r="J51">
        <v>4586896</v>
      </c>
      <c r="K51">
        <v>4653340</v>
      </c>
      <c r="L51">
        <v>4713767</v>
      </c>
      <c r="M51">
        <v>4770152</v>
      </c>
      <c r="N51">
        <v>4825706</v>
      </c>
      <c r="O51">
        <v>4882583</v>
      </c>
      <c r="P51">
        <v>4940523</v>
      </c>
      <c r="Q51">
        <v>4999973</v>
      </c>
      <c r="R51">
        <v>5060335</v>
      </c>
      <c r="S51">
        <v>5120227</v>
      </c>
      <c r="T51">
        <v>5178940</v>
      </c>
      <c r="U51">
        <v>5237098</v>
      </c>
      <c r="V51">
        <v>5293790</v>
      </c>
      <c r="W51">
        <v>5350330</v>
      </c>
      <c r="X51">
        <v>5409054</v>
      </c>
      <c r="Y51">
        <v>5471020</v>
      </c>
      <c r="Z51">
        <v>5531599</v>
      </c>
      <c r="AA51">
        <v>5599100</v>
      </c>
      <c r="AB51">
        <v>5667553</v>
      </c>
      <c r="AC51">
        <v>5732089</v>
      </c>
      <c r="AD51">
        <v>5786277</v>
      </c>
      <c r="AE51">
        <v>5831154</v>
      </c>
      <c r="AF51">
        <v>5863744</v>
      </c>
      <c r="AG51">
        <v>5886592</v>
      </c>
      <c r="AH51">
        <v>5923643</v>
      </c>
      <c r="AI51">
        <v>5960368</v>
      </c>
      <c r="AJ51">
        <v>6001738</v>
      </c>
      <c r="AK51">
        <v>6047269</v>
      </c>
      <c r="AL51">
        <v>6096016</v>
      </c>
      <c r="AM51">
        <v>6146503</v>
      </c>
      <c r="AN51">
        <v>6197620</v>
      </c>
      <c r="AO51">
        <v>6258158</v>
      </c>
      <c r="AP51">
        <v>6312682</v>
      </c>
      <c r="AQ51">
        <v>6365223</v>
      </c>
      <c r="AR51">
        <v>6411686</v>
      </c>
      <c r="AS51">
        <v>6454716</v>
      </c>
      <c r="AT51">
        <v>6497461</v>
      </c>
      <c r="AU51">
        <v>6532561</v>
      </c>
      <c r="AV51">
        <v>6567210</v>
      </c>
      <c r="AW51">
        <v>6603018</v>
      </c>
      <c r="AX51">
        <v>6640916</v>
      </c>
      <c r="AY51">
        <v>6681231</v>
      </c>
      <c r="AZ51">
        <v>6723587</v>
      </c>
      <c r="BA51">
        <v>6767278</v>
      </c>
      <c r="BB51">
        <v>6811213</v>
      </c>
      <c r="BC51">
        <v>6854569</v>
      </c>
      <c r="BD51">
        <v>6896697</v>
      </c>
      <c r="BE51">
        <v>6937108</v>
      </c>
      <c r="BF51">
        <v>6975819</v>
      </c>
      <c r="BG51">
        <v>7013555</v>
      </c>
    </row>
    <row r="52" spans="1:59">
      <c r="A52" t="s">
        <v>262</v>
      </c>
      <c r="B52" t="s">
        <v>263</v>
      </c>
      <c r="C52" t="s">
        <v>184</v>
      </c>
      <c r="D52" t="s">
        <v>185</v>
      </c>
      <c r="E52">
        <v>7141129</v>
      </c>
      <c r="F52">
        <v>7289828</v>
      </c>
      <c r="G52">
        <v>7450404</v>
      </c>
      <c r="H52">
        <v>7618359</v>
      </c>
      <c r="I52">
        <v>7787149</v>
      </c>
      <c r="J52">
        <v>7951928</v>
      </c>
      <c r="K52">
        <v>8110428</v>
      </c>
      <c r="L52">
        <v>8263547</v>
      </c>
      <c r="M52">
        <v>8413329</v>
      </c>
      <c r="N52">
        <v>8563191</v>
      </c>
      <c r="O52">
        <v>8715123</v>
      </c>
      <c r="P52">
        <v>8869961</v>
      </c>
      <c r="Q52">
        <v>9025299</v>
      </c>
      <c r="R52">
        <v>9176051</v>
      </c>
      <c r="S52">
        <v>9315371</v>
      </c>
      <c r="T52">
        <v>9438445</v>
      </c>
      <c r="U52">
        <v>9544268</v>
      </c>
      <c r="V52">
        <v>9634677</v>
      </c>
      <c r="W52">
        <v>9711393</v>
      </c>
      <c r="X52">
        <v>9777287</v>
      </c>
      <c r="Y52">
        <v>9835177</v>
      </c>
      <c r="Z52">
        <v>9884219</v>
      </c>
      <c r="AA52">
        <v>9925618</v>
      </c>
      <c r="AB52">
        <v>9966733</v>
      </c>
      <c r="AC52">
        <v>10017061</v>
      </c>
      <c r="AD52">
        <v>10082990</v>
      </c>
      <c r="AE52">
        <v>10167998</v>
      </c>
      <c r="AF52">
        <v>10269276</v>
      </c>
      <c r="AG52">
        <v>10379080</v>
      </c>
      <c r="AH52">
        <v>10486110</v>
      </c>
      <c r="AI52">
        <v>10582082</v>
      </c>
      <c r="AJ52">
        <v>10664577</v>
      </c>
      <c r="AK52">
        <v>10735775</v>
      </c>
      <c r="AL52">
        <v>10797556</v>
      </c>
      <c r="AM52">
        <v>10853435</v>
      </c>
      <c r="AN52">
        <v>10906048</v>
      </c>
      <c r="AO52">
        <v>10955372</v>
      </c>
      <c r="AP52">
        <v>11000431</v>
      </c>
      <c r="AQ52">
        <v>11041893</v>
      </c>
      <c r="AR52">
        <v>11080506</v>
      </c>
      <c r="AS52">
        <v>11116787</v>
      </c>
      <c r="AT52">
        <v>11151472</v>
      </c>
      <c r="AU52">
        <v>11184540</v>
      </c>
      <c r="AV52">
        <v>11214837</v>
      </c>
      <c r="AW52">
        <v>11240680</v>
      </c>
      <c r="AX52">
        <v>11261052</v>
      </c>
      <c r="AY52">
        <v>11275199</v>
      </c>
      <c r="AZ52">
        <v>11284043</v>
      </c>
      <c r="BA52">
        <v>11290239</v>
      </c>
      <c r="BB52">
        <v>11297442</v>
      </c>
      <c r="BC52">
        <v>11308133</v>
      </c>
      <c r="BD52">
        <v>11323570</v>
      </c>
      <c r="BE52">
        <v>11342631</v>
      </c>
      <c r="BF52">
        <v>11362505</v>
      </c>
      <c r="BG52">
        <v>11379111</v>
      </c>
    </row>
    <row r="53" spans="1:59">
      <c r="A53" t="s">
        <v>264</v>
      </c>
      <c r="B53" t="s">
        <v>265</v>
      </c>
      <c r="C53" t="s">
        <v>184</v>
      </c>
      <c r="D53" t="s">
        <v>185</v>
      </c>
      <c r="E53">
        <v>124826</v>
      </c>
      <c r="F53">
        <v>126125</v>
      </c>
      <c r="G53">
        <v>128414</v>
      </c>
      <c r="H53">
        <v>130860</v>
      </c>
      <c r="I53">
        <v>133148</v>
      </c>
      <c r="J53">
        <v>135266</v>
      </c>
      <c r="K53">
        <v>136682</v>
      </c>
      <c r="L53">
        <v>138140</v>
      </c>
      <c r="M53">
        <v>140298</v>
      </c>
      <c r="N53">
        <v>142581</v>
      </c>
      <c r="O53">
        <v>144739</v>
      </c>
      <c r="P53">
        <v>147389</v>
      </c>
      <c r="Q53">
        <v>147710</v>
      </c>
      <c r="R53">
        <v>146912</v>
      </c>
      <c r="S53">
        <v>148351</v>
      </c>
      <c r="T53">
        <v>149129</v>
      </c>
      <c r="U53">
        <v>149399</v>
      </c>
      <c r="V53">
        <v>149459</v>
      </c>
      <c r="W53">
        <v>148341</v>
      </c>
      <c r="X53">
        <v>147851</v>
      </c>
      <c r="Y53">
        <v>148041</v>
      </c>
      <c r="Z53">
        <v>148629</v>
      </c>
      <c r="AA53">
        <v>150101</v>
      </c>
      <c r="AB53">
        <v>151159</v>
      </c>
      <c r="AC53">
        <v>151940</v>
      </c>
      <c r="AD53">
        <v>152711</v>
      </c>
      <c r="AE53">
        <v>152662</v>
      </c>
      <c r="AF53">
        <v>151456</v>
      </c>
      <c r="AG53">
        <v>149254</v>
      </c>
      <c r="AH53">
        <v>146937</v>
      </c>
      <c r="AI53">
        <v>145400</v>
      </c>
      <c r="AJ53">
        <v>144403</v>
      </c>
      <c r="AK53">
        <v>143912</v>
      </c>
      <c r="AL53">
        <v>144299</v>
      </c>
      <c r="AM53">
        <v>144630</v>
      </c>
      <c r="AN53">
        <v>145139</v>
      </c>
      <c r="AO53">
        <v>146306</v>
      </c>
      <c r="AP53">
        <v>146956</v>
      </c>
      <c r="AQ53">
        <v>144472</v>
      </c>
      <c r="AR53">
        <v>139428</v>
      </c>
      <c r="AS53">
        <v>133860</v>
      </c>
      <c r="AT53">
        <v>129047</v>
      </c>
      <c r="AU53">
        <v>129205</v>
      </c>
      <c r="AV53">
        <v>131897</v>
      </c>
      <c r="AW53">
        <v>134192</v>
      </c>
      <c r="AX53">
        <v>137658</v>
      </c>
      <c r="AY53">
        <v>141239</v>
      </c>
      <c r="AZ53">
        <v>144056</v>
      </c>
      <c r="BA53">
        <v>145880</v>
      </c>
      <c r="BB53">
        <v>146833</v>
      </c>
      <c r="BC53">
        <v>148703</v>
      </c>
      <c r="BD53">
        <v>150831</v>
      </c>
      <c r="BE53">
        <v>152088</v>
      </c>
      <c r="BF53">
        <v>153821</v>
      </c>
      <c r="BG53">
        <v>155872</v>
      </c>
    </row>
    <row r="54" spans="1:59">
      <c r="A54" t="s">
        <v>266</v>
      </c>
      <c r="B54" t="s">
        <v>267</v>
      </c>
      <c r="C54" t="s">
        <v>184</v>
      </c>
      <c r="D54" t="s">
        <v>185</v>
      </c>
      <c r="E54">
        <v>7867</v>
      </c>
      <c r="F54">
        <v>8026</v>
      </c>
      <c r="G54">
        <v>8142</v>
      </c>
      <c r="H54">
        <v>8228</v>
      </c>
      <c r="I54">
        <v>8299</v>
      </c>
      <c r="J54">
        <v>8371</v>
      </c>
      <c r="K54">
        <v>8442</v>
      </c>
      <c r="L54">
        <v>8518</v>
      </c>
      <c r="M54">
        <v>8632</v>
      </c>
      <c r="N54">
        <v>8831</v>
      </c>
      <c r="O54">
        <v>9144</v>
      </c>
      <c r="P54">
        <v>9583</v>
      </c>
      <c r="Q54">
        <v>10137</v>
      </c>
      <c r="R54">
        <v>10785</v>
      </c>
      <c r="S54">
        <v>11494</v>
      </c>
      <c r="T54">
        <v>12238</v>
      </c>
      <c r="U54">
        <v>13020</v>
      </c>
      <c r="V54">
        <v>13840</v>
      </c>
      <c r="W54">
        <v>14663</v>
      </c>
      <c r="X54">
        <v>15447</v>
      </c>
      <c r="Y54">
        <v>16164</v>
      </c>
      <c r="Z54">
        <v>16795</v>
      </c>
      <c r="AA54">
        <v>17357</v>
      </c>
      <c r="AB54">
        <v>17911</v>
      </c>
      <c r="AC54">
        <v>18543</v>
      </c>
      <c r="AD54">
        <v>19315</v>
      </c>
      <c r="AE54">
        <v>20254</v>
      </c>
      <c r="AF54">
        <v>21343</v>
      </c>
      <c r="AG54">
        <v>22539</v>
      </c>
      <c r="AH54">
        <v>23776</v>
      </c>
      <c r="AI54">
        <v>25009</v>
      </c>
      <c r="AJ54">
        <v>26211</v>
      </c>
      <c r="AK54">
        <v>27402</v>
      </c>
      <c r="AL54">
        <v>28652</v>
      </c>
      <c r="AM54">
        <v>30055</v>
      </c>
      <c r="AN54">
        <v>31672</v>
      </c>
      <c r="AO54">
        <v>33535</v>
      </c>
      <c r="AP54">
        <v>35596</v>
      </c>
      <c r="AQ54">
        <v>37742</v>
      </c>
      <c r="AR54">
        <v>39810</v>
      </c>
      <c r="AS54">
        <v>41685</v>
      </c>
      <c r="AT54">
        <v>43317</v>
      </c>
      <c r="AU54">
        <v>44742</v>
      </c>
      <c r="AV54">
        <v>46032</v>
      </c>
      <c r="AW54">
        <v>47299</v>
      </c>
      <c r="AX54">
        <v>48623</v>
      </c>
      <c r="AY54">
        <v>50028</v>
      </c>
      <c r="AZ54">
        <v>51480</v>
      </c>
      <c r="BA54">
        <v>52925</v>
      </c>
      <c r="BB54">
        <v>54285</v>
      </c>
      <c r="BC54">
        <v>55509</v>
      </c>
      <c r="BD54">
        <v>56580</v>
      </c>
      <c r="BE54">
        <v>57522</v>
      </c>
      <c r="BF54">
        <v>58369</v>
      </c>
      <c r="BG54">
        <v>59172</v>
      </c>
    </row>
    <row r="55" spans="1:59">
      <c r="A55" t="s">
        <v>268</v>
      </c>
      <c r="B55" t="s">
        <v>269</v>
      </c>
      <c r="C55" t="s">
        <v>184</v>
      </c>
      <c r="D55" t="s">
        <v>185</v>
      </c>
      <c r="E55">
        <v>572929</v>
      </c>
      <c r="F55">
        <v>576395</v>
      </c>
      <c r="G55">
        <v>577691</v>
      </c>
      <c r="H55">
        <v>577912</v>
      </c>
      <c r="I55">
        <v>578629</v>
      </c>
      <c r="J55">
        <v>580971</v>
      </c>
      <c r="K55">
        <v>585311</v>
      </c>
      <c r="L55">
        <v>591304</v>
      </c>
      <c r="M55">
        <v>598491</v>
      </c>
      <c r="N55">
        <v>606117</v>
      </c>
      <c r="O55">
        <v>613619</v>
      </c>
      <c r="P55">
        <v>620860</v>
      </c>
      <c r="Q55">
        <v>628000</v>
      </c>
      <c r="R55">
        <v>635109</v>
      </c>
      <c r="S55">
        <v>642335</v>
      </c>
      <c r="T55">
        <v>649755</v>
      </c>
      <c r="U55">
        <v>657526</v>
      </c>
      <c r="V55">
        <v>665528</v>
      </c>
      <c r="W55">
        <v>673252</v>
      </c>
      <c r="X55">
        <v>680013</v>
      </c>
      <c r="Y55">
        <v>685406</v>
      </c>
      <c r="Z55">
        <v>689173</v>
      </c>
      <c r="AA55">
        <v>691711</v>
      </c>
      <c r="AB55">
        <v>694074</v>
      </c>
      <c r="AC55">
        <v>697717</v>
      </c>
      <c r="AD55">
        <v>703693</v>
      </c>
      <c r="AE55">
        <v>712340</v>
      </c>
      <c r="AF55">
        <v>723380</v>
      </c>
      <c r="AG55">
        <v>736477</v>
      </c>
      <c r="AH55">
        <v>751047</v>
      </c>
      <c r="AI55">
        <v>766611</v>
      </c>
      <c r="AJ55">
        <v>783138</v>
      </c>
      <c r="AK55">
        <v>800660</v>
      </c>
      <c r="AL55">
        <v>818814</v>
      </c>
      <c r="AM55">
        <v>837166</v>
      </c>
      <c r="AN55">
        <v>855389</v>
      </c>
      <c r="AO55">
        <v>873246</v>
      </c>
      <c r="AP55">
        <v>890733</v>
      </c>
      <c r="AQ55">
        <v>908040</v>
      </c>
      <c r="AR55">
        <v>925491</v>
      </c>
      <c r="AS55">
        <v>943287</v>
      </c>
      <c r="AT55">
        <v>961482</v>
      </c>
      <c r="AU55">
        <v>979883</v>
      </c>
      <c r="AV55">
        <v>998150</v>
      </c>
      <c r="AW55">
        <v>1015827</v>
      </c>
      <c r="AX55">
        <v>1032586</v>
      </c>
      <c r="AY55">
        <v>1048293</v>
      </c>
      <c r="AZ55">
        <v>1063040</v>
      </c>
      <c r="BA55">
        <v>1077010</v>
      </c>
      <c r="BB55">
        <v>1090486</v>
      </c>
      <c r="BC55">
        <v>1103685</v>
      </c>
      <c r="BD55">
        <v>1116644</v>
      </c>
      <c r="BE55">
        <v>1129303</v>
      </c>
      <c r="BF55">
        <v>1141652</v>
      </c>
      <c r="BG55">
        <v>1153658</v>
      </c>
    </row>
    <row r="56" spans="1:59">
      <c r="A56" t="s">
        <v>87</v>
      </c>
      <c r="B56" t="s">
        <v>270</v>
      </c>
      <c r="C56" t="s">
        <v>184</v>
      </c>
      <c r="D56" t="s">
        <v>185</v>
      </c>
      <c r="E56">
        <v>9602006</v>
      </c>
      <c r="F56">
        <v>9586651</v>
      </c>
      <c r="G56">
        <v>9624660</v>
      </c>
      <c r="H56">
        <v>9670685</v>
      </c>
      <c r="I56">
        <v>9727804</v>
      </c>
      <c r="J56">
        <v>9779358</v>
      </c>
      <c r="K56">
        <v>9821040</v>
      </c>
      <c r="L56">
        <v>9852899</v>
      </c>
      <c r="M56">
        <v>9876346</v>
      </c>
      <c r="N56">
        <v>9896580</v>
      </c>
      <c r="O56">
        <v>9858071</v>
      </c>
      <c r="P56">
        <v>9826815</v>
      </c>
      <c r="Q56">
        <v>9867632</v>
      </c>
      <c r="R56">
        <v>9922266</v>
      </c>
      <c r="S56">
        <v>9988459</v>
      </c>
      <c r="T56">
        <v>10058620</v>
      </c>
      <c r="U56">
        <v>10125939</v>
      </c>
      <c r="V56">
        <v>10186755</v>
      </c>
      <c r="W56">
        <v>10242098</v>
      </c>
      <c r="X56">
        <v>10292341</v>
      </c>
      <c r="Y56">
        <v>10304193</v>
      </c>
      <c r="Z56">
        <v>10300591</v>
      </c>
      <c r="AA56">
        <v>10314826</v>
      </c>
      <c r="AB56">
        <v>10323856</v>
      </c>
      <c r="AC56">
        <v>10330213</v>
      </c>
      <c r="AD56">
        <v>10337118</v>
      </c>
      <c r="AE56">
        <v>10342227</v>
      </c>
      <c r="AF56">
        <v>10347318</v>
      </c>
      <c r="AG56">
        <v>10355276</v>
      </c>
      <c r="AH56">
        <v>10361068</v>
      </c>
      <c r="AI56">
        <v>10333355</v>
      </c>
      <c r="AJ56">
        <v>10308578</v>
      </c>
      <c r="AK56">
        <v>10319123</v>
      </c>
      <c r="AL56">
        <v>10329855</v>
      </c>
      <c r="AM56">
        <v>10333587</v>
      </c>
      <c r="AN56">
        <v>10327253</v>
      </c>
      <c r="AO56">
        <v>10315241</v>
      </c>
      <c r="AP56">
        <v>10304131</v>
      </c>
      <c r="AQ56">
        <v>10294373</v>
      </c>
      <c r="AR56">
        <v>10283860</v>
      </c>
      <c r="AS56">
        <v>10255063</v>
      </c>
      <c r="AT56">
        <v>10216605</v>
      </c>
      <c r="AU56">
        <v>10196916</v>
      </c>
      <c r="AV56">
        <v>10193998</v>
      </c>
      <c r="AW56">
        <v>10197101</v>
      </c>
      <c r="AX56">
        <v>10211216</v>
      </c>
      <c r="AY56">
        <v>10238905</v>
      </c>
      <c r="AZ56">
        <v>10298828</v>
      </c>
      <c r="BA56">
        <v>10384603</v>
      </c>
      <c r="BB56">
        <v>10443936</v>
      </c>
      <c r="BC56">
        <v>10474410</v>
      </c>
      <c r="BD56">
        <v>10496088</v>
      </c>
      <c r="BE56">
        <v>10510785</v>
      </c>
      <c r="BF56">
        <v>10514272</v>
      </c>
      <c r="BG56">
        <v>10510566</v>
      </c>
    </row>
    <row r="57" spans="1:59">
      <c r="A57" t="s">
        <v>90</v>
      </c>
      <c r="B57" t="s">
        <v>271</v>
      </c>
      <c r="C57" t="s">
        <v>184</v>
      </c>
      <c r="D57" t="s">
        <v>185</v>
      </c>
      <c r="E57">
        <v>72814900</v>
      </c>
      <c r="F57">
        <v>73377632</v>
      </c>
      <c r="G57">
        <v>74025784</v>
      </c>
      <c r="H57">
        <v>74714353</v>
      </c>
      <c r="I57">
        <v>75318337</v>
      </c>
      <c r="J57">
        <v>75963695</v>
      </c>
      <c r="K57">
        <v>76600311</v>
      </c>
      <c r="L57">
        <v>76951336</v>
      </c>
      <c r="M57">
        <v>77294314</v>
      </c>
      <c r="N57">
        <v>77909682</v>
      </c>
      <c r="O57">
        <v>78169289</v>
      </c>
      <c r="P57">
        <v>78312842</v>
      </c>
      <c r="Q57">
        <v>78688452</v>
      </c>
      <c r="R57">
        <v>78936666</v>
      </c>
      <c r="S57">
        <v>78967433</v>
      </c>
      <c r="T57">
        <v>78673554</v>
      </c>
      <c r="U57">
        <v>78336950</v>
      </c>
      <c r="V57">
        <v>78159814</v>
      </c>
      <c r="W57">
        <v>78091820</v>
      </c>
      <c r="X57">
        <v>78126350</v>
      </c>
      <c r="Y57">
        <v>78288576</v>
      </c>
      <c r="Z57">
        <v>78407907</v>
      </c>
      <c r="AA57">
        <v>78333366</v>
      </c>
      <c r="AB57">
        <v>78128282</v>
      </c>
      <c r="AC57">
        <v>77858685</v>
      </c>
      <c r="AD57">
        <v>77684873</v>
      </c>
      <c r="AE57">
        <v>77720436</v>
      </c>
      <c r="AF57">
        <v>77839920</v>
      </c>
      <c r="AG57">
        <v>78144619</v>
      </c>
      <c r="AH57">
        <v>78751283</v>
      </c>
      <c r="AI57">
        <v>79433029</v>
      </c>
      <c r="AJ57">
        <v>80013896</v>
      </c>
      <c r="AK57">
        <v>80624598</v>
      </c>
      <c r="AL57">
        <v>81156363</v>
      </c>
      <c r="AM57">
        <v>81438348</v>
      </c>
      <c r="AN57">
        <v>81678051</v>
      </c>
      <c r="AO57">
        <v>81914831</v>
      </c>
      <c r="AP57">
        <v>82034771</v>
      </c>
      <c r="AQ57">
        <v>82047195</v>
      </c>
      <c r="AR57">
        <v>82100243</v>
      </c>
      <c r="AS57">
        <v>82211508</v>
      </c>
      <c r="AT57">
        <v>82349925</v>
      </c>
      <c r="AU57">
        <v>82488495</v>
      </c>
      <c r="AV57">
        <v>82534176</v>
      </c>
      <c r="AW57">
        <v>82516260</v>
      </c>
      <c r="AX57">
        <v>82469422</v>
      </c>
      <c r="AY57">
        <v>82376451</v>
      </c>
      <c r="AZ57">
        <v>82266372</v>
      </c>
      <c r="BA57">
        <v>82110097</v>
      </c>
      <c r="BB57">
        <v>81902307</v>
      </c>
      <c r="BC57">
        <v>81776930</v>
      </c>
      <c r="BD57">
        <v>81797673</v>
      </c>
      <c r="BE57">
        <v>80425823</v>
      </c>
      <c r="BF57">
        <v>80645605</v>
      </c>
      <c r="BG57">
        <v>80889505</v>
      </c>
    </row>
    <row r="58" spans="1:59">
      <c r="A58" t="s">
        <v>272</v>
      </c>
      <c r="B58" t="s">
        <v>273</v>
      </c>
      <c r="C58" t="s">
        <v>184</v>
      </c>
      <c r="D58" t="s">
        <v>185</v>
      </c>
      <c r="E58">
        <v>83636</v>
      </c>
      <c r="F58">
        <v>88499</v>
      </c>
      <c r="G58">
        <v>94200</v>
      </c>
      <c r="H58">
        <v>100622</v>
      </c>
      <c r="I58">
        <v>107584</v>
      </c>
      <c r="J58">
        <v>114963</v>
      </c>
      <c r="K58">
        <v>122868</v>
      </c>
      <c r="L58">
        <v>131403</v>
      </c>
      <c r="M58">
        <v>140461</v>
      </c>
      <c r="N58">
        <v>149891</v>
      </c>
      <c r="O58">
        <v>159667</v>
      </c>
      <c r="P58">
        <v>169370</v>
      </c>
      <c r="Q58">
        <v>179212</v>
      </c>
      <c r="R58">
        <v>190536</v>
      </c>
      <c r="S58">
        <v>205157</v>
      </c>
      <c r="T58">
        <v>224182</v>
      </c>
      <c r="U58">
        <v>248619</v>
      </c>
      <c r="V58">
        <v>277622</v>
      </c>
      <c r="W58">
        <v>308213</v>
      </c>
      <c r="X58">
        <v>336254</v>
      </c>
      <c r="Y58">
        <v>358960</v>
      </c>
      <c r="Z58">
        <v>374683</v>
      </c>
      <c r="AA58">
        <v>384743</v>
      </c>
      <c r="AB58">
        <v>392908</v>
      </c>
      <c r="AC58">
        <v>404589</v>
      </c>
      <c r="AD58">
        <v>423470</v>
      </c>
      <c r="AE58">
        <v>451068</v>
      </c>
      <c r="AF58">
        <v>485565</v>
      </c>
      <c r="AG58">
        <v>523266</v>
      </c>
      <c r="AH58">
        <v>558810</v>
      </c>
      <c r="AI58">
        <v>588356</v>
      </c>
      <c r="AJ58">
        <v>610679</v>
      </c>
      <c r="AK58">
        <v>627063</v>
      </c>
      <c r="AL58">
        <v>639215</v>
      </c>
      <c r="AM58">
        <v>649878</v>
      </c>
      <c r="AN58">
        <v>661076</v>
      </c>
      <c r="AO58">
        <v>673202</v>
      </c>
      <c r="AP58">
        <v>685644</v>
      </c>
      <c r="AQ58">
        <v>698256</v>
      </c>
      <c r="AR58">
        <v>710652</v>
      </c>
      <c r="AS58">
        <v>722562</v>
      </c>
      <c r="AT58">
        <v>734088</v>
      </c>
      <c r="AU58">
        <v>745459</v>
      </c>
      <c r="AV58">
        <v>756656</v>
      </c>
      <c r="AW58">
        <v>767644</v>
      </c>
      <c r="AX58">
        <v>778406</v>
      </c>
      <c r="AY58">
        <v>788941</v>
      </c>
      <c r="AZ58">
        <v>799309</v>
      </c>
      <c r="BA58">
        <v>809639</v>
      </c>
      <c r="BB58">
        <v>820097</v>
      </c>
      <c r="BC58">
        <v>830802</v>
      </c>
      <c r="BD58">
        <v>841802</v>
      </c>
      <c r="BE58">
        <v>853069</v>
      </c>
      <c r="BF58">
        <v>864554</v>
      </c>
      <c r="BG58">
        <v>876174</v>
      </c>
    </row>
    <row r="59" spans="1:59">
      <c r="A59" t="s">
        <v>274</v>
      </c>
      <c r="B59" t="s">
        <v>275</v>
      </c>
      <c r="C59" t="s">
        <v>184</v>
      </c>
      <c r="D59" t="s">
        <v>185</v>
      </c>
      <c r="E59">
        <v>60016</v>
      </c>
      <c r="F59">
        <v>61035</v>
      </c>
      <c r="G59">
        <v>61984</v>
      </c>
      <c r="H59">
        <v>62920</v>
      </c>
      <c r="I59">
        <v>63921</v>
      </c>
      <c r="J59">
        <v>65038</v>
      </c>
      <c r="K59">
        <v>66305</v>
      </c>
      <c r="L59">
        <v>67682</v>
      </c>
      <c r="M59">
        <v>69042</v>
      </c>
      <c r="N59">
        <v>70212</v>
      </c>
      <c r="O59">
        <v>71076</v>
      </c>
      <c r="P59">
        <v>71566</v>
      </c>
      <c r="Q59">
        <v>71737</v>
      </c>
      <c r="R59">
        <v>71745</v>
      </c>
      <c r="S59">
        <v>71811</v>
      </c>
      <c r="T59">
        <v>72091</v>
      </c>
      <c r="U59">
        <v>72648</v>
      </c>
      <c r="V59">
        <v>73411</v>
      </c>
      <c r="W59">
        <v>74239</v>
      </c>
      <c r="X59">
        <v>74923</v>
      </c>
      <c r="Y59">
        <v>75313</v>
      </c>
      <c r="Z59">
        <v>75376</v>
      </c>
      <c r="AA59">
        <v>75168</v>
      </c>
      <c r="AB59">
        <v>74750</v>
      </c>
      <c r="AC59">
        <v>74215</v>
      </c>
      <c r="AD59">
        <v>73640</v>
      </c>
      <c r="AE59">
        <v>73025</v>
      </c>
      <c r="AF59">
        <v>72368</v>
      </c>
      <c r="AG59">
        <v>71743</v>
      </c>
      <c r="AH59">
        <v>71242</v>
      </c>
      <c r="AI59">
        <v>70928</v>
      </c>
      <c r="AJ59">
        <v>70849</v>
      </c>
      <c r="AK59">
        <v>70978</v>
      </c>
      <c r="AL59">
        <v>71205</v>
      </c>
      <c r="AM59">
        <v>71372</v>
      </c>
      <c r="AN59">
        <v>71367</v>
      </c>
      <c r="AO59">
        <v>71146</v>
      </c>
      <c r="AP59">
        <v>70756</v>
      </c>
      <c r="AQ59">
        <v>70295</v>
      </c>
      <c r="AR59">
        <v>69902</v>
      </c>
      <c r="AS59">
        <v>69679</v>
      </c>
      <c r="AT59">
        <v>69660</v>
      </c>
      <c r="AU59">
        <v>69806</v>
      </c>
      <c r="AV59">
        <v>70058</v>
      </c>
      <c r="AW59">
        <v>70325</v>
      </c>
      <c r="AX59">
        <v>70542</v>
      </c>
      <c r="AY59">
        <v>70690</v>
      </c>
      <c r="AZ59">
        <v>70795</v>
      </c>
      <c r="BA59">
        <v>70881</v>
      </c>
      <c r="BB59">
        <v>70995</v>
      </c>
      <c r="BC59">
        <v>71167</v>
      </c>
      <c r="BD59">
        <v>71402</v>
      </c>
      <c r="BE59">
        <v>71685</v>
      </c>
      <c r="BF59">
        <v>72005</v>
      </c>
      <c r="BG59">
        <v>72341</v>
      </c>
    </row>
    <row r="60" spans="1:59">
      <c r="A60" t="s">
        <v>21</v>
      </c>
      <c r="B60" t="s">
        <v>276</v>
      </c>
      <c r="C60" t="s">
        <v>184</v>
      </c>
      <c r="D60" t="s">
        <v>185</v>
      </c>
      <c r="E60">
        <v>4579603</v>
      </c>
      <c r="F60">
        <v>4611687</v>
      </c>
      <c r="G60">
        <v>4647727</v>
      </c>
      <c r="H60">
        <v>4684483</v>
      </c>
      <c r="I60">
        <v>4722072</v>
      </c>
      <c r="J60">
        <v>4759012</v>
      </c>
      <c r="K60">
        <v>4797381</v>
      </c>
      <c r="L60">
        <v>4835354</v>
      </c>
      <c r="M60">
        <v>4864883</v>
      </c>
      <c r="N60">
        <v>4891860</v>
      </c>
      <c r="O60">
        <v>4928757</v>
      </c>
      <c r="P60">
        <v>4963126</v>
      </c>
      <c r="Q60">
        <v>4991596</v>
      </c>
      <c r="R60">
        <v>5021861</v>
      </c>
      <c r="S60">
        <v>5045297</v>
      </c>
      <c r="T60">
        <v>5059862</v>
      </c>
      <c r="U60">
        <v>5072596</v>
      </c>
      <c r="V60">
        <v>5088419</v>
      </c>
      <c r="W60">
        <v>5104248</v>
      </c>
      <c r="X60">
        <v>5116801</v>
      </c>
      <c r="Y60">
        <v>5123027</v>
      </c>
      <c r="Z60">
        <v>5121572</v>
      </c>
      <c r="AA60">
        <v>5117810</v>
      </c>
      <c r="AB60">
        <v>5114297</v>
      </c>
      <c r="AC60">
        <v>5111619</v>
      </c>
      <c r="AD60">
        <v>5113691</v>
      </c>
      <c r="AE60">
        <v>5120534</v>
      </c>
      <c r="AF60">
        <v>5127024</v>
      </c>
      <c r="AG60">
        <v>5129516</v>
      </c>
      <c r="AH60">
        <v>5132594</v>
      </c>
      <c r="AI60">
        <v>5140939</v>
      </c>
      <c r="AJ60">
        <v>5154298</v>
      </c>
      <c r="AK60">
        <v>5171370</v>
      </c>
      <c r="AL60">
        <v>5188628</v>
      </c>
      <c r="AM60">
        <v>5206180</v>
      </c>
      <c r="AN60">
        <v>5233373</v>
      </c>
      <c r="AO60">
        <v>5263074</v>
      </c>
      <c r="AP60">
        <v>5284991</v>
      </c>
      <c r="AQ60">
        <v>5304219</v>
      </c>
      <c r="AR60">
        <v>5321799</v>
      </c>
      <c r="AS60">
        <v>5339616</v>
      </c>
      <c r="AT60">
        <v>5358783</v>
      </c>
      <c r="AU60">
        <v>5375931</v>
      </c>
      <c r="AV60">
        <v>5390574</v>
      </c>
      <c r="AW60">
        <v>5404523</v>
      </c>
      <c r="AX60">
        <v>5419432</v>
      </c>
      <c r="AY60">
        <v>5437272</v>
      </c>
      <c r="AZ60">
        <v>5461438</v>
      </c>
      <c r="BA60">
        <v>5493621</v>
      </c>
      <c r="BB60">
        <v>5523095</v>
      </c>
      <c r="BC60">
        <v>5547683</v>
      </c>
      <c r="BD60">
        <v>5570572</v>
      </c>
      <c r="BE60">
        <v>5591572</v>
      </c>
      <c r="BF60">
        <v>5614932</v>
      </c>
      <c r="BG60">
        <v>5639565</v>
      </c>
    </row>
    <row r="61" spans="1:59">
      <c r="A61" t="s">
        <v>277</v>
      </c>
      <c r="B61" t="s">
        <v>278</v>
      </c>
      <c r="C61" t="s">
        <v>184</v>
      </c>
      <c r="D61" t="s">
        <v>185</v>
      </c>
      <c r="E61">
        <v>3294039</v>
      </c>
      <c r="F61">
        <v>3406299</v>
      </c>
      <c r="G61">
        <v>3521276</v>
      </c>
      <c r="H61">
        <v>3638628</v>
      </c>
      <c r="I61">
        <v>3757962</v>
      </c>
      <c r="J61">
        <v>3878952</v>
      </c>
      <c r="K61">
        <v>4001377</v>
      </c>
      <c r="L61">
        <v>4125107</v>
      </c>
      <c r="M61">
        <v>4250026</v>
      </c>
      <c r="N61">
        <v>4376056</v>
      </c>
      <c r="O61">
        <v>4503114</v>
      </c>
      <c r="P61">
        <v>4631114</v>
      </c>
      <c r="Q61">
        <v>4759935</v>
      </c>
      <c r="R61">
        <v>4889437</v>
      </c>
      <c r="S61">
        <v>5019471</v>
      </c>
      <c r="T61">
        <v>5149934</v>
      </c>
      <c r="U61">
        <v>5280727</v>
      </c>
      <c r="V61">
        <v>5411867</v>
      </c>
      <c r="W61">
        <v>5543520</v>
      </c>
      <c r="X61">
        <v>5675930</v>
      </c>
      <c r="Y61">
        <v>5809271</v>
      </c>
      <c r="Z61">
        <v>5943591</v>
      </c>
      <c r="AA61">
        <v>6078816</v>
      </c>
      <c r="AB61">
        <v>6214857</v>
      </c>
      <c r="AC61">
        <v>6351572</v>
      </c>
      <c r="AD61">
        <v>6488857</v>
      </c>
      <c r="AE61">
        <v>6626544</v>
      </c>
      <c r="AF61">
        <v>6764623</v>
      </c>
      <c r="AG61">
        <v>6903314</v>
      </c>
      <c r="AH61">
        <v>7042940</v>
      </c>
      <c r="AI61">
        <v>7183646</v>
      </c>
      <c r="AJ61">
        <v>7325622</v>
      </c>
      <c r="AK61">
        <v>7468551</v>
      </c>
      <c r="AL61">
        <v>7611463</v>
      </c>
      <c r="AM61">
        <v>7753052</v>
      </c>
      <c r="AN61">
        <v>7892420</v>
      </c>
      <c r="AO61">
        <v>8029114</v>
      </c>
      <c r="AP61">
        <v>8163474</v>
      </c>
      <c r="AQ61">
        <v>8296375</v>
      </c>
      <c r="AR61">
        <v>8429116</v>
      </c>
      <c r="AS61">
        <v>8562623</v>
      </c>
      <c r="AT61">
        <v>8697127</v>
      </c>
      <c r="AU61">
        <v>8832286</v>
      </c>
      <c r="AV61">
        <v>8967759</v>
      </c>
      <c r="AW61">
        <v>9102997</v>
      </c>
      <c r="AX61">
        <v>9237565</v>
      </c>
      <c r="AY61">
        <v>9371333</v>
      </c>
      <c r="AZ61">
        <v>9504336</v>
      </c>
      <c r="BA61">
        <v>9636491</v>
      </c>
      <c r="BB61">
        <v>9767737</v>
      </c>
      <c r="BC61">
        <v>9897983</v>
      </c>
      <c r="BD61">
        <v>10027140</v>
      </c>
      <c r="BE61">
        <v>10155036</v>
      </c>
      <c r="BF61">
        <v>10281408</v>
      </c>
      <c r="BG61">
        <v>10405943</v>
      </c>
    </row>
    <row r="62" spans="1:59">
      <c r="A62" t="s">
        <v>43</v>
      </c>
      <c r="B62" t="s">
        <v>279</v>
      </c>
      <c r="C62" t="s">
        <v>184</v>
      </c>
      <c r="D62" t="s">
        <v>185</v>
      </c>
      <c r="E62">
        <v>11124892</v>
      </c>
      <c r="F62">
        <v>11404859</v>
      </c>
      <c r="G62">
        <v>11690152</v>
      </c>
      <c r="H62">
        <v>11985130</v>
      </c>
      <c r="I62">
        <v>12295973</v>
      </c>
      <c r="J62">
        <v>12626953</v>
      </c>
      <c r="K62">
        <v>12980269</v>
      </c>
      <c r="L62">
        <v>13354197</v>
      </c>
      <c r="M62">
        <v>13744383</v>
      </c>
      <c r="N62">
        <v>14144437</v>
      </c>
      <c r="O62">
        <v>14550033</v>
      </c>
      <c r="P62">
        <v>14960111</v>
      </c>
      <c r="Q62">
        <v>15377095</v>
      </c>
      <c r="R62">
        <v>15804428</v>
      </c>
      <c r="S62">
        <v>16247113</v>
      </c>
      <c r="T62">
        <v>16709098</v>
      </c>
      <c r="U62">
        <v>17190236</v>
      </c>
      <c r="V62">
        <v>17690184</v>
      </c>
      <c r="W62">
        <v>18212331</v>
      </c>
      <c r="X62">
        <v>18760761</v>
      </c>
      <c r="Y62">
        <v>19337723</v>
      </c>
      <c r="Z62">
        <v>19943667</v>
      </c>
      <c r="AA62">
        <v>20575701</v>
      </c>
      <c r="AB62">
        <v>21228288</v>
      </c>
      <c r="AC62">
        <v>21893857</v>
      </c>
      <c r="AD62">
        <v>22565908</v>
      </c>
      <c r="AE62">
        <v>23241276</v>
      </c>
      <c r="AF62">
        <v>23917889</v>
      </c>
      <c r="AG62">
        <v>24591493</v>
      </c>
      <c r="AH62">
        <v>25257671</v>
      </c>
      <c r="AI62">
        <v>25912364</v>
      </c>
      <c r="AJ62">
        <v>26554277</v>
      </c>
      <c r="AK62">
        <v>27180921</v>
      </c>
      <c r="AL62">
        <v>27785977</v>
      </c>
      <c r="AM62">
        <v>28362015</v>
      </c>
      <c r="AN62">
        <v>28904300</v>
      </c>
      <c r="AO62">
        <v>29411839</v>
      </c>
      <c r="AP62">
        <v>29887717</v>
      </c>
      <c r="AQ62">
        <v>30336880</v>
      </c>
      <c r="AR62">
        <v>30766551</v>
      </c>
      <c r="AS62">
        <v>31183658</v>
      </c>
      <c r="AT62">
        <v>31590320</v>
      </c>
      <c r="AU62">
        <v>31990387</v>
      </c>
      <c r="AV62">
        <v>32394886</v>
      </c>
      <c r="AW62">
        <v>32817225</v>
      </c>
      <c r="AX62">
        <v>33267887</v>
      </c>
      <c r="AY62">
        <v>33749328</v>
      </c>
      <c r="AZ62">
        <v>34261971</v>
      </c>
      <c r="BA62">
        <v>34811059</v>
      </c>
      <c r="BB62">
        <v>35401790</v>
      </c>
      <c r="BC62">
        <v>36036159</v>
      </c>
      <c r="BD62">
        <v>36717132</v>
      </c>
      <c r="BE62">
        <v>37439427</v>
      </c>
      <c r="BF62">
        <v>38186135</v>
      </c>
      <c r="BG62">
        <v>38934334</v>
      </c>
    </row>
    <row r="63" spans="1:59">
      <c r="A63" t="s">
        <v>280</v>
      </c>
      <c r="B63" t="s">
        <v>281</v>
      </c>
      <c r="C63" t="s">
        <v>184</v>
      </c>
      <c r="D63" t="s">
        <v>185</v>
      </c>
      <c r="E63">
        <v>896492991</v>
      </c>
      <c r="F63">
        <v>895784704</v>
      </c>
      <c r="G63">
        <v>907395358</v>
      </c>
      <c r="H63">
        <v>930292410</v>
      </c>
      <c r="I63">
        <v>952838633</v>
      </c>
      <c r="J63">
        <v>976409639</v>
      </c>
      <c r="K63">
        <v>1003576772</v>
      </c>
      <c r="L63">
        <v>1029875983</v>
      </c>
      <c r="M63">
        <v>1057180652</v>
      </c>
      <c r="N63">
        <v>1086235891</v>
      </c>
      <c r="O63">
        <v>1116250866</v>
      </c>
      <c r="P63">
        <v>1146964227</v>
      </c>
      <c r="Q63">
        <v>1175990054</v>
      </c>
      <c r="R63">
        <v>1204100118</v>
      </c>
      <c r="S63">
        <v>1230702590</v>
      </c>
      <c r="T63">
        <v>1254860626</v>
      </c>
      <c r="U63">
        <v>1277136144</v>
      </c>
      <c r="V63">
        <v>1297790313</v>
      </c>
      <c r="W63">
        <v>1318387202</v>
      </c>
      <c r="X63">
        <v>1339265399</v>
      </c>
      <c r="Y63">
        <v>1359783541</v>
      </c>
      <c r="Z63">
        <v>1380911399</v>
      </c>
      <c r="AA63">
        <v>1404321928</v>
      </c>
      <c r="AB63">
        <v>1427842273</v>
      </c>
      <c r="AC63">
        <v>1450329263</v>
      </c>
      <c r="AD63">
        <v>1473632648</v>
      </c>
      <c r="AE63">
        <v>1498637395</v>
      </c>
      <c r="AF63">
        <v>1525225958</v>
      </c>
      <c r="AG63">
        <v>1552111436</v>
      </c>
      <c r="AH63">
        <v>1578320124</v>
      </c>
      <c r="AI63">
        <v>1603652723</v>
      </c>
      <c r="AJ63">
        <v>1627881291</v>
      </c>
      <c r="AK63">
        <v>1650544592</v>
      </c>
      <c r="AL63">
        <v>1672375813</v>
      </c>
      <c r="AM63">
        <v>1694082971</v>
      </c>
      <c r="AN63">
        <v>1715417437</v>
      </c>
      <c r="AO63">
        <v>1736435473</v>
      </c>
      <c r="AP63">
        <v>1757273497</v>
      </c>
      <c r="AQ63">
        <v>1777437867</v>
      </c>
      <c r="AR63">
        <v>1796509002</v>
      </c>
      <c r="AS63">
        <v>1814543356</v>
      </c>
      <c r="AT63">
        <v>1831803900</v>
      </c>
      <c r="AU63">
        <v>1848308223</v>
      </c>
      <c r="AV63">
        <v>1864184472</v>
      </c>
      <c r="AW63">
        <v>1879602648</v>
      </c>
      <c r="AX63">
        <v>1894744514</v>
      </c>
      <c r="AY63">
        <v>1909251689</v>
      </c>
      <c r="AZ63">
        <v>1923095029</v>
      </c>
      <c r="BA63">
        <v>1936736134</v>
      </c>
      <c r="BB63">
        <v>1950280764</v>
      </c>
      <c r="BC63">
        <v>1963842316</v>
      </c>
      <c r="BD63">
        <v>1977637953</v>
      </c>
      <c r="BE63">
        <v>1991746941</v>
      </c>
      <c r="BF63">
        <v>2006072847</v>
      </c>
      <c r="BG63">
        <v>2020657137</v>
      </c>
    </row>
    <row r="64" spans="1:59">
      <c r="A64" t="s">
        <v>282</v>
      </c>
      <c r="B64" t="s">
        <v>283</v>
      </c>
      <c r="C64" t="s">
        <v>184</v>
      </c>
      <c r="D64" t="s">
        <v>185</v>
      </c>
      <c r="E64">
        <v>1042475394</v>
      </c>
      <c r="F64">
        <v>1045789318</v>
      </c>
      <c r="G64">
        <v>1059972418</v>
      </c>
      <c r="H64">
        <v>1085447747</v>
      </c>
      <c r="I64">
        <v>1110558625</v>
      </c>
      <c r="J64">
        <v>1136727872</v>
      </c>
      <c r="K64">
        <v>1166335496</v>
      </c>
      <c r="L64">
        <v>1195006826</v>
      </c>
      <c r="M64">
        <v>1224103681</v>
      </c>
      <c r="N64">
        <v>1256733708</v>
      </c>
      <c r="O64">
        <v>1289398198</v>
      </c>
      <c r="P64">
        <v>1323050025</v>
      </c>
      <c r="Q64">
        <v>1354923284</v>
      </c>
      <c r="R64">
        <v>1385240402</v>
      </c>
      <c r="S64">
        <v>1415344143</v>
      </c>
      <c r="T64">
        <v>1442562668</v>
      </c>
      <c r="U64">
        <v>1466831110</v>
      </c>
      <c r="V64">
        <v>1489751299</v>
      </c>
      <c r="W64">
        <v>1512546753</v>
      </c>
      <c r="X64">
        <v>1535745945</v>
      </c>
      <c r="Y64">
        <v>1558464640</v>
      </c>
      <c r="Z64">
        <v>1581896123</v>
      </c>
      <c r="AA64">
        <v>1607541549</v>
      </c>
      <c r="AB64">
        <v>1633133807</v>
      </c>
      <c r="AC64">
        <v>1657490355</v>
      </c>
      <c r="AD64">
        <v>1682520138</v>
      </c>
      <c r="AE64">
        <v>1709250537</v>
      </c>
      <c r="AF64">
        <v>1737467769</v>
      </c>
      <c r="AG64">
        <v>1765928524</v>
      </c>
      <c r="AH64">
        <v>1793749582</v>
      </c>
      <c r="AI64">
        <v>1820607703</v>
      </c>
      <c r="AJ64">
        <v>1846409698</v>
      </c>
      <c r="AK64">
        <v>1870507435</v>
      </c>
      <c r="AL64">
        <v>1893708684</v>
      </c>
      <c r="AM64">
        <v>1916918806</v>
      </c>
      <c r="AN64">
        <v>1939948993</v>
      </c>
      <c r="AO64">
        <v>1962640188</v>
      </c>
      <c r="AP64">
        <v>1984861851</v>
      </c>
      <c r="AQ64">
        <v>2006344261</v>
      </c>
      <c r="AR64">
        <v>2026505631</v>
      </c>
      <c r="AS64">
        <v>2045719317</v>
      </c>
      <c r="AT64">
        <v>2064256178</v>
      </c>
      <c r="AU64">
        <v>2081838397</v>
      </c>
      <c r="AV64">
        <v>2098591746</v>
      </c>
      <c r="AW64">
        <v>2114733723</v>
      </c>
      <c r="AX64">
        <v>2130532518</v>
      </c>
      <c r="AY64">
        <v>2146003677</v>
      </c>
      <c r="AZ64">
        <v>2160752292</v>
      </c>
      <c r="BA64">
        <v>2175660864</v>
      </c>
      <c r="BB64">
        <v>2190177041</v>
      </c>
      <c r="BC64">
        <v>2204603325</v>
      </c>
      <c r="BD64">
        <v>2219079073</v>
      </c>
      <c r="BE64">
        <v>2233889396</v>
      </c>
      <c r="BF64">
        <v>2248867116</v>
      </c>
      <c r="BG64">
        <v>2264079901</v>
      </c>
    </row>
    <row r="65" spans="1:59">
      <c r="A65" t="s">
        <v>284</v>
      </c>
      <c r="B65" t="s">
        <v>285</v>
      </c>
      <c r="C65" t="s">
        <v>184</v>
      </c>
      <c r="D65" t="s">
        <v>185</v>
      </c>
      <c r="E65">
        <v>155317369</v>
      </c>
      <c r="F65">
        <v>158242146</v>
      </c>
      <c r="G65">
        <v>161168870</v>
      </c>
      <c r="H65">
        <v>164093090</v>
      </c>
      <c r="I65">
        <v>166977242</v>
      </c>
      <c r="J65">
        <v>169769768</v>
      </c>
      <c r="K65">
        <v>172561422</v>
      </c>
      <c r="L65">
        <v>175403689</v>
      </c>
      <c r="M65">
        <v>178158722</v>
      </c>
      <c r="N65">
        <v>180865403</v>
      </c>
      <c r="O65">
        <v>183464390</v>
      </c>
      <c r="P65">
        <v>186246821</v>
      </c>
      <c r="Q65">
        <v>189214048</v>
      </c>
      <c r="R65">
        <v>192020160</v>
      </c>
      <c r="S65">
        <v>194832203</v>
      </c>
      <c r="T65">
        <v>197631051</v>
      </c>
      <c r="U65">
        <v>200368874</v>
      </c>
      <c r="V65">
        <v>203012115</v>
      </c>
      <c r="W65">
        <v>205593316</v>
      </c>
      <c r="X65">
        <v>208151377</v>
      </c>
      <c r="Y65">
        <v>210809729</v>
      </c>
      <c r="Z65">
        <v>213607873</v>
      </c>
      <c r="AA65">
        <v>216294202</v>
      </c>
      <c r="AB65">
        <v>219011492</v>
      </c>
      <c r="AC65">
        <v>221746766</v>
      </c>
      <c r="AD65">
        <v>224460098</v>
      </c>
      <c r="AE65">
        <v>227221455</v>
      </c>
      <c r="AF65">
        <v>229991108</v>
      </c>
      <c r="AG65">
        <v>232702061</v>
      </c>
      <c r="AH65">
        <v>235319327</v>
      </c>
      <c r="AI65">
        <v>237277995</v>
      </c>
      <c r="AJ65">
        <v>238912959</v>
      </c>
      <c r="AK65">
        <v>240445513</v>
      </c>
      <c r="AL65">
        <v>241843532</v>
      </c>
      <c r="AM65">
        <v>242652404</v>
      </c>
      <c r="AN65">
        <v>243052945</v>
      </c>
      <c r="AO65">
        <v>243653269</v>
      </c>
      <c r="AP65">
        <v>244288869</v>
      </c>
      <c r="AQ65">
        <v>244814942</v>
      </c>
      <c r="AR65">
        <v>245286780</v>
      </c>
      <c r="AS65">
        <v>246051987</v>
      </c>
      <c r="AT65">
        <v>246439450</v>
      </c>
      <c r="AU65">
        <v>246819911</v>
      </c>
      <c r="AV65">
        <v>247668350</v>
      </c>
      <c r="AW65">
        <v>248660723</v>
      </c>
      <c r="AX65">
        <v>249730397</v>
      </c>
      <c r="AY65">
        <v>250849576</v>
      </c>
      <c r="AZ65">
        <v>251718457</v>
      </c>
      <c r="BA65">
        <v>252877346</v>
      </c>
      <c r="BB65">
        <v>254685459</v>
      </c>
      <c r="BC65">
        <v>256799097</v>
      </c>
      <c r="BD65">
        <v>258778040</v>
      </c>
      <c r="BE65">
        <v>260544871</v>
      </c>
      <c r="BF65">
        <v>262416324</v>
      </c>
      <c r="BG65">
        <v>264337881</v>
      </c>
    </row>
    <row r="66" spans="1:59">
      <c r="A66" t="s">
        <v>286</v>
      </c>
      <c r="B66" t="s">
        <v>287</v>
      </c>
      <c r="C66" t="s">
        <v>184</v>
      </c>
      <c r="D66" t="s">
        <v>185</v>
      </c>
      <c r="E66">
        <v>667489033</v>
      </c>
      <c r="F66">
        <v>675181708</v>
      </c>
      <c r="G66">
        <v>683114331</v>
      </c>
      <c r="H66">
        <v>691101825</v>
      </c>
      <c r="I66">
        <v>698998988</v>
      </c>
      <c r="J66">
        <v>706643949</v>
      </c>
      <c r="K66">
        <v>713300925</v>
      </c>
      <c r="L66">
        <v>719751897</v>
      </c>
      <c r="M66">
        <v>725949272</v>
      </c>
      <c r="N66">
        <v>732044571</v>
      </c>
      <c r="O66">
        <v>737500170</v>
      </c>
      <c r="P66">
        <v>743148494</v>
      </c>
      <c r="Q66">
        <v>749503677</v>
      </c>
      <c r="R66">
        <v>755566832</v>
      </c>
      <c r="S66">
        <v>761425089</v>
      </c>
      <c r="T66">
        <v>767091297</v>
      </c>
      <c r="U66">
        <v>772631984</v>
      </c>
      <c r="V66">
        <v>777921924</v>
      </c>
      <c r="W66">
        <v>783236424</v>
      </c>
      <c r="X66">
        <v>788431684</v>
      </c>
      <c r="Y66">
        <v>793769417</v>
      </c>
      <c r="Z66">
        <v>799091169</v>
      </c>
      <c r="AA66">
        <v>803850256</v>
      </c>
      <c r="AB66">
        <v>808434617</v>
      </c>
      <c r="AC66">
        <v>813231116</v>
      </c>
      <c r="AD66">
        <v>818137713</v>
      </c>
      <c r="AE66">
        <v>823185358</v>
      </c>
      <c r="AF66">
        <v>828274895</v>
      </c>
      <c r="AG66">
        <v>833406599</v>
      </c>
      <c r="AH66">
        <v>838579751</v>
      </c>
      <c r="AI66">
        <v>842907397</v>
      </c>
      <c r="AJ66">
        <v>846199873</v>
      </c>
      <c r="AK66">
        <v>849633122</v>
      </c>
      <c r="AL66">
        <v>852664422</v>
      </c>
      <c r="AM66">
        <v>854549337</v>
      </c>
      <c r="AN66">
        <v>856102195</v>
      </c>
      <c r="AO66">
        <v>857333424</v>
      </c>
      <c r="AP66">
        <v>858726155</v>
      </c>
      <c r="AQ66">
        <v>859806214</v>
      </c>
      <c r="AR66">
        <v>860985079</v>
      </c>
      <c r="AS66">
        <v>862073997</v>
      </c>
      <c r="AT66">
        <v>863554388</v>
      </c>
      <c r="AU66">
        <v>865246750</v>
      </c>
      <c r="AV66">
        <v>867562844</v>
      </c>
      <c r="AW66">
        <v>870213016</v>
      </c>
      <c r="AX66">
        <v>872968147</v>
      </c>
      <c r="AY66">
        <v>875755753</v>
      </c>
      <c r="AZ66">
        <v>878819656</v>
      </c>
      <c r="BA66">
        <v>882358214</v>
      </c>
      <c r="BB66">
        <v>886063249</v>
      </c>
      <c r="BC66">
        <v>889630390</v>
      </c>
      <c r="BD66">
        <v>893094109</v>
      </c>
      <c r="BE66">
        <v>894962840</v>
      </c>
      <c r="BF66">
        <v>898837065</v>
      </c>
      <c r="BG66">
        <v>903095786</v>
      </c>
    </row>
    <row r="67" spans="1:59">
      <c r="A67" t="s">
        <v>13</v>
      </c>
      <c r="B67" t="s">
        <v>288</v>
      </c>
      <c r="C67" t="s">
        <v>184</v>
      </c>
      <c r="D67" t="s">
        <v>185</v>
      </c>
      <c r="E67">
        <v>4545548</v>
      </c>
      <c r="F67">
        <v>4676858</v>
      </c>
      <c r="G67">
        <v>4812892</v>
      </c>
      <c r="H67">
        <v>4953735</v>
      </c>
      <c r="I67">
        <v>5099470</v>
      </c>
      <c r="J67">
        <v>5250120</v>
      </c>
      <c r="K67">
        <v>5405692</v>
      </c>
      <c r="L67">
        <v>5566057</v>
      </c>
      <c r="M67">
        <v>5730908</v>
      </c>
      <c r="N67">
        <v>5899842</v>
      </c>
      <c r="O67">
        <v>6072520</v>
      </c>
      <c r="P67">
        <v>6248831</v>
      </c>
      <c r="Q67">
        <v>6428707</v>
      </c>
      <c r="R67">
        <v>6611916</v>
      </c>
      <c r="S67">
        <v>6798205</v>
      </c>
      <c r="T67">
        <v>6987393</v>
      </c>
      <c r="U67">
        <v>7179399</v>
      </c>
      <c r="V67">
        <v>7374235</v>
      </c>
      <c r="W67">
        <v>7571953</v>
      </c>
      <c r="X67">
        <v>7772652</v>
      </c>
      <c r="Y67">
        <v>7976449</v>
      </c>
      <c r="Z67">
        <v>8183194</v>
      </c>
      <c r="AA67">
        <v>8392935</v>
      </c>
      <c r="AB67">
        <v>8606214</v>
      </c>
      <c r="AC67">
        <v>8823746</v>
      </c>
      <c r="AD67">
        <v>9045977</v>
      </c>
      <c r="AE67">
        <v>9272905</v>
      </c>
      <c r="AF67">
        <v>9504132</v>
      </c>
      <c r="AG67">
        <v>9739179</v>
      </c>
      <c r="AH67">
        <v>9977380</v>
      </c>
      <c r="AI67">
        <v>10218085</v>
      </c>
      <c r="AJ67">
        <v>10460988</v>
      </c>
      <c r="AK67">
        <v>10705670</v>
      </c>
      <c r="AL67">
        <v>10951200</v>
      </c>
      <c r="AM67">
        <v>11196476</v>
      </c>
      <c r="AN67">
        <v>11440576</v>
      </c>
      <c r="AO67">
        <v>11683480</v>
      </c>
      <c r="AP67">
        <v>11924991</v>
      </c>
      <c r="AQ67">
        <v>12163887</v>
      </c>
      <c r="AR67">
        <v>12398691</v>
      </c>
      <c r="AS67">
        <v>12628596</v>
      </c>
      <c r="AT67">
        <v>12852753</v>
      </c>
      <c r="AU67">
        <v>13072056</v>
      </c>
      <c r="AV67">
        <v>13289600</v>
      </c>
      <c r="AW67">
        <v>13509645</v>
      </c>
      <c r="AX67">
        <v>13735232</v>
      </c>
      <c r="AY67">
        <v>13967490</v>
      </c>
      <c r="AZ67">
        <v>14205479</v>
      </c>
      <c r="BA67">
        <v>14447600</v>
      </c>
      <c r="BB67">
        <v>14691310</v>
      </c>
      <c r="BC67">
        <v>14934692</v>
      </c>
      <c r="BD67">
        <v>15177280</v>
      </c>
      <c r="BE67">
        <v>15419493</v>
      </c>
      <c r="BF67">
        <v>15661312</v>
      </c>
      <c r="BG67">
        <v>15902916</v>
      </c>
    </row>
    <row r="68" spans="1:59">
      <c r="A68" t="s">
        <v>289</v>
      </c>
      <c r="B68" t="s">
        <v>290</v>
      </c>
      <c r="C68" t="s">
        <v>184</v>
      </c>
      <c r="D68" t="s">
        <v>185</v>
      </c>
      <c r="E68">
        <v>27072397</v>
      </c>
      <c r="F68">
        <v>27810001</v>
      </c>
      <c r="G68">
        <v>28560741</v>
      </c>
      <c r="H68">
        <v>29322709</v>
      </c>
      <c r="I68">
        <v>30094082</v>
      </c>
      <c r="J68">
        <v>30872982</v>
      </c>
      <c r="K68">
        <v>31660914</v>
      </c>
      <c r="L68">
        <v>32456565</v>
      </c>
      <c r="M68">
        <v>33252275</v>
      </c>
      <c r="N68">
        <v>34038147</v>
      </c>
      <c r="O68">
        <v>34808599</v>
      </c>
      <c r="P68">
        <v>35561087</v>
      </c>
      <c r="Q68">
        <v>36302154</v>
      </c>
      <c r="R68">
        <v>37046807</v>
      </c>
      <c r="S68">
        <v>37815578</v>
      </c>
      <c r="T68">
        <v>38624410</v>
      </c>
      <c r="U68">
        <v>39478585</v>
      </c>
      <c r="V68">
        <v>40377668</v>
      </c>
      <c r="W68">
        <v>41324806</v>
      </c>
      <c r="X68">
        <v>42321740</v>
      </c>
      <c r="Y68">
        <v>43369552</v>
      </c>
      <c r="Z68">
        <v>44465918</v>
      </c>
      <c r="AA68">
        <v>45610430</v>
      </c>
      <c r="AB68">
        <v>46807221</v>
      </c>
      <c r="AC68">
        <v>48061546</v>
      </c>
      <c r="AD68">
        <v>49373806</v>
      </c>
      <c r="AE68">
        <v>50748187</v>
      </c>
      <c r="AF68">
        <v>52173840</v>
      </c>
      <c r="AG68">
        <v>53617678</v>
      </c>
      <c r="AH68">
        <v>55035937</v>
      </c>
      <c r="AI68">
        <v>56397273</v>
      </c>
      <c r="AJ68">
        <v>57689828</v>
      </c>
      <c r="AK68">
        <v>58922018</v>
      </c>
      <c r="AL68">
        <v>60108373</v>
      </c>
      <c r="AM68">
        <v>61272847</v>
      </c>
      <c r="AN68">
        <v>62434527</v>
      </c>
      <c r="AO68">
        <v>63595629</v>
      </c>
      <c r="AP68">
        <v>64754566</v>
      </c>
      <c r="AQ68">
        <v>65922626</v>
      </c>
      <c r="AR68">
        <v>67112877</v>
      </c>
      <c r="AS68">
        <v>68334905</v>
      </c>
      <c r="AT68">
        <v>69599945</v>
      </c>
      <c r="AU68">
        <v>70908710</v>
      </c>
      <c r="AV68">
        <v>72247626</v>
      </c>
      <c r="AW68">
        <v>73596068</v>
      </c>
      <c r="AX68">
        <v>74942115</v>
      </c>
      <c r="AY68">
        <v>76274285</v>
      </c>
      <c r="AZ68">
        <v>77605327</v>
      </c>
      <c r="BA68">
        <v>78976122</v>
      </c>
      <c r="BB68">
        <v>80442443</v>
      </c>
      <c r="BC68">
        <v>82040994</v>
      </c>
      <c r="BD68">
        <v>83787634</v>
      </c>
      <c r="BE68">
        <v>85660902</v>
      </c>
      <c r="BF68">
        <v>87613909</v>
      </c>
      <c r="BG68">
        <v>89579670</v>
      </c>
    </row>
    <row r="69" spans="1:59">
      <c r="A69" t="s">
        <v>291</v>
      </c>
      <c r="B69" t="s">
        <v>292</v>
      </c>
      <c r="C69" t="s">
        <v>184</v>
      </c>
      <c r="D69" t="s">
        <v>185</v>
      </c>
      <c r="E69">
        <v>265396501</v>
      </c>
      <c r="F69">
        <v>267825309</v>
      </c>
      <c r="G69">
        <v>270324828</v>
      </c>
      <c r="H69">
        <v>272876446</v>
      </c>
      <c r="I69">
        <v>275382199</v>
      </c>
      <c r="J69">
        <v>277856708</v>
      </c>
      <c r="K69">
        <v>280147497</v>
      </c>
      <c r="L69">
        <v>282114541</v>
      </c>
      <c r="M69">
        <v>283966951</v>
      </c>
      <c r="N69">
        <v>285855062</v>
      </c>
      <c r="O69">
        <v>287416203</v>
      </c>
      <c r="P69">
        <v>288999688</v>
      </c>
      <c r="Q69">
        <v>290938923</v>
      </c>
      <c r="R69">
        <v>292789890</v>
      </c>
      <c r="S69">
        <v>294470414</v>
      </c>
      <c r="T69">
        <v>296017540</v>
      </c>
      <c r="U69">
        <v>297374619</v>
      </c>
      <c r="V69">
        <v>298597020</v>
      </c>
      <c r="W69">
        <v>299916557</v>
      </c>
      <c r="X69">
        <v>301109767</v>
      </c>
      <c r="Y69">
        <v>302311356</v>
      </c>
      <c r="Z69">
        <v>303480588</v>
      </c>
      <c r="AA69">
        <v>304270836</v>
      </c>
      <c r="AB69">
        <v>304870908</v>
      </c>
      <c r="AC69">
        <v>305380451</v>
      </c>
      <c r="AD69">
        <v>305968030</v>
      </c>
      <c r="AE69">
        <v>306748199</v>
      </c>
      <c r="AF69">
        <v>307614327</v>
      </c>
      <c r="AG69">
        <v>308674767</v>
      </c>
      <c r="AH69">
        <v>310043791</v>
      </c>
      <c r="AI69">
        <v>311482918</v>
      </c>
      <c r="AJ69">
        <v>312611072</v>
      </c>
      <c r="AK69">
        <v>314036613</v>
      </c>
      <c r="AL69">
        <v>315275812</v>
      </c>
      <c r="AM69">
        <v>316145953</v>
      </c>
      <c r="AN69">
        <v>316909668</v>
      </c>
      <c r="AO69">
        <v>317684325</v>
      </c>
      <c r="AP69">
        <v>318394013</v>
      </c>
      <c r="AQ69">
        <v>319037521</v>
      </c>
      <c r="AR69">
        <v>319900773</v>
      </c>
      <c r="AS69">
        <v>321109088</v>
      </c>
      <c r="AT69">
        <v>322544302</v>
      </c>
      <c r="AU69">
        <v>324209956</v>
      </c>
      <c r="AV69">
        <v>325980803</v>
      </c>
      <c r="AW69">
        <v>327788514</v>
      </c>
      <c r="AX69">
        <v>329490945</v>
      </c>
      <c r="AY69">
        <v>331033155</v>
      </c>
      <c r="AZ69">
        <v>332759025</v>
      </c>
      <c r="BA69">
        <v>334378776</v>
      </c>
      <c r="BB69">
        <v>335433365</v>
      </c>
      <c r="BC69">
        <v>336199356</v>
      </c>
      <c r="BD69">
        <v>336958644</v>
      </c>
      <c r="BE69">
        <v>336189482</v>
      </c>
      <c r="BF69">
        <v>337283895</v>
      </c>
      <c r="BG69">
        <v>338733933</v>
      </c>
    </row>
    <row r="70" spans="1:59">
      <c r="A70" t="s">
        <v>293</v>
      </c>
      <c r="B70" t="s">
        <v>294</v>
      </c>
      <c r="C70" t="s">
        <v>184</v>
      </c>
      <c r="D70" t="s">
        <v>185</v>
      </c>
      <c r="E70">
        <v>1407631</v>
      </c>
      <c r="F70">
        <v>1441297</v>
      </c>
      <c r="G70">
        <v>1476321</v>
      </c>
      <c r="H70">
        <v>1512671</v>
      </c>
      <c r="I70">
        <v>1550297</v>
      </c>
      <c r="J70">
        <v>1589187</v>
      </c>
      <c r="K70">
        <v>1629333</v>
      </c>
      <c r="L70">
        <v>1670821</v>
      </c>
      <c r="M70">
        <v>1713846</v>
      </c>
      <c r="N70">
        <v>1758668</v>
      </c>
      <c r="O70">
        <v>1805480</v>
      </c>
      <c r="P70">
        <v>1854395</v>
      </c>
      <c r="Q70">
        <v>1905406</v>
      </c>
      <c r="R70">
        <v>1958444</v>
      </c>
      <c r="S70">
        <v>2013382</v>
      </c>
      <c r="T70">
        <v>2070145</v>
      </c>
      <c r="U70">
        <v>2128597</v>
      </c>
      <c r="V70">
        <v>2188806</v>
      </c>
      <c r="W70">
        <v>2251129</v>
      </c>
      <c r="X70">
        <v>2316054</v>
      </c>
      <c r="Y70">
        <v>2383858</v>
      </c>
      <c r="Z70">
        <v>2453689</v>
      </c>
      <c r="AA70">
        <v>2525005</v>
      </c>
      <c r="AB70">
        <v>2598626</v>
      </c>
      <c r="AC70">
        <v>2675717</v>
      </c>
      <c r="AD70">
        <v>2756493</v>
      </c>
      <c r="AE70">
        <v>2843141</v>
      </c>
      <c r="AF70">
        <v>2933871</v>
      </c>
      <c r="AG70">
        <v>3020278</v>
      </c>
      <c r="AH70">
        <v>3091083</v>
      </c>
      <c r="AI70">
        <v>3139083</v>
      </c>
      <c r="AJ70">
        <v>3160644</v>
      </c>
      <c r="AK70">
        <v>3160617</v>
      </c>
      <c r="AL70">
        <v>3150811</v>
      </c>
      <c r="AM70">
        <v>3147871</v>
      </c>
      <c r="AN70">
        <v>3164095</v>
      </c>
      <c r="AO70">
        <v>3202598</v>
      </c>
      <c r="AP70">
        <v>3260612</v>
      </c>
      <c r="AQ70">
        <v>3337227</v>
      </c>
      <c r="AR70">
        <v>3429656</v>
      </c>
      <c r="AS70">
        <v>3535156</v>
      </c>
      <c r="AT70">
        <v>3655006</v>
      </c>
      <c r="AU70">
        <v>3788532</v>
      </c>
      <c r="AV70">
        <v>3928408</v>
      </c>
      <c r="AW70">
        <v>4064958</v>
      </c>
      <c r="AX70">
        <v>4191273</v>
      </c>
      <c r="AY70">
        <v>4304440</v>
      </c>
      <c r="AZ70">
        <v>4406299</v>
      </c>
      <c r="BA70">
        <v>4500638</v>
      </c>
      <c r="BB70">
        <v>4593549</v>
      </c>
      <c r="BC70">
        <v>4689664</v>
      </c>
      <c r="BD70">
        <v>4789568</v>
      </c>
      <c r="BE70">
        <v>4892233</v>
      </c>
      <c r="BF70">
        <v>4998824</v>
      </c>
      <c r="BG70">
        <v>5110444</v>
      </c>
    </row>
    <row r="71" spans="1:59">
      <c r="A71" t="s">
        <v>99</v>
      </c>
      <c r="B71" t="s">
        <v>295</v>
      </c>
      <c r="C71" t="s">
        <v>184</v>
      </c>
      <c r="D71" t="s">
        <v>185</v>
      </c>
      <c r="E71">
        <v>30455000</v>
      </c>
      <c r="F71">
        <v>30739250</v>
      </c>
      <c r="G71">
        <v>31023366</v>
      </c>
      <c r="H71">
        <v>31296651</v>
      </c>
      <c r="I71">
        <v>31609195</v>
      </c>
      <c r="J71">
        <v>31954292</v>
      </c>
      <c r="K71">
        <v>32283194</v>
      </c>
      <c r="L71">
        <v>32682947</v>
      </c>
      <c r="M71">
        <v>33113134</v>
      </c>
      <c r="N71">
        <v>33441054</v>
      </c>
      <c r="O71">
        <v>33814531</v>
      </c>
      <c r="P71">
        <v>34191678</v>
      </c>
      <c r="Q71">
        <v>34502705</v>
      </c>
      <c r="R71">
        <v>34817071</v>
      </c>
      <c r="S71">
        <v>35154338</v>
      </c>
      <c r="T71">
        <v>35530725</v>
      </c>
      <c r="U71">
        <v>35939437</v>
      </c>
      <c r="V71">
        <v>36370050</v>
      </c>
      <c r="W71">
        <v>36872506</v>
      </c>
      <c r="X71">
        <v>37201123</v>
      </c>
      <c r="Y71">
        <v>37439035</v>
      </c>
      <c r="Z71">
        <v>37740556</v>
      </c>
      <c r="AA71">
        <v>37942805</v>
      </c>
      <c r="AB71">
        <v>38122429</v>
      </c>
      <c r="AC71">
        <v>38278575</v>
      </c>
      <c r="AD71">
        <v>38418817</v>
      </c>
      <c r="AE71">
        <v>38535617</v>
      </c>
      <c r="AF71">
        <v>38630820</v>
      </c>
      <c r="AG71">
        <v>38715849</v>
      </c>
      <c r="AH71">
        <v>38791473</v>
      </c>
      <c r="AI71">
        <v>38850435</v>
      </c>
      <c r="AJ71">
        <v>38939049</v>
      </c>
      <c r="AK71">
        <v>39067745</v>
      </c>
      <c r="AL71">
        <v>39189400</v>
      </c>
      <c r="AM71">
        <v>39294967</v>
      </c>
      <c r="AN71">
        <v>39387017</v>
      </c>
      <c r="AO71">
        <v>39478186</v>
      </c>
      <c r="AP71">
        <v>39582413</v>
      </c>
      <c r="AQ71">
        <v>39721108</v>
      </c>
      <c r="AR71">
        <v>39926268</v>
      </c>
      <c r="AS71">
        <v>40263216</v>
      </c>
      <c r="AT71">
        <v>40756001</v>
      </c>
      <c r="AU71">
        <v>41431558</v>
      </c>
      <c r="AV71">
        <v>42187645</v>
      </c>
      <c r="AW71">
        <v>42921895</v>
      </c>
      <c r="AX71">
        <v>43653155</v>
      </c>
      <c r="AY71">
        <v>44397319</v>
      </c>
      <c r="AZ71">
        <v>45226803</v>
      </c>
      <c r="BA71">
        <v>45954106</v>
      </c>
      <c r="BB71">
        <v>46362946</v>
      </c>
      <c r="BC71">
        <v>46576897</v>
      </c>
      <c r="BD71">
        <v>46742697</v>
      </c>
      <c r="BE71">
        <v>46773055</v>
      </c>
      <c r="BF71">
        <v>46620045</v>
      </c>
      <c r="BG71">
        <v>46404602</v>
      </c>
    </row>
    <row r="72" spans="1:59">
      <c r="A72" t="s">
        <v>296</v>
      </c>
      <c r="B72" t="s">
        <v>297</v>
      </c>
      <c r="C72" t="s">
        <v>184</v>
      </c>
      <c r="D72" t="s">
        <v>185</v>
      </c>
      <c r="E72">
        <v>1211537</v>
      </c>
      <c r="F72">
        <v>1225077</v>
      </c>
      <c r="G72">
        <v>1241623</v>
      </c>
      <c r="H72">
        <v>1258857</v>
      </c>
      <c r="I72">
        <v>1277086</v>
      </c>
      <c r="J72">
        <v>1294566</v>
      </c>
      <c r="K72">
        <v>1308597</v>
      </c>
      <c r="L72">
        <v>1318946</v>
      </c>
      <c r="M72">
        <v>1331214</v>
      </c>
      <c r="N72">
        <v>1345249</v>
      </c>
      <c r="O72">
        <v>1360076</v>
      </c>
      <c r="P72">
        <v>1376955</v>
      </c>
      <c r="Q72">
        <v>1392518</v>
      </c>
      <c r="R72">
        <v>1405951</v>
      </c>
      <c r="S72">
        <v>1418169</v>
      </c>
      <c r="T72">
        <v>1429352</v>
      </c>
      <c r="U72">
        <v>1439576</v>
      </c>
      <c r="V72">
        <v>1450211</v>
      </c>
      <c r="W72">
        <v>1460188</v>
      </c>
      <c r="X72">
        <v>1468333</v>
      </c>
      <c r="Y72">
        <v>1477219</v>
      </c>
      <c r="Z72">
        <v>1487666</v>
      </c>
      <c r="AA72">
        <v>1498414</v>
      </c>
      <c r="AB72">
        <v>1508745</v>
      </c>
      <c r="AC72">
        <v>1518617</v>
      </c>
      <c r="AD72">
        <v>1528781</v>
      </c>
      <c r="AE72">
        <v>1540190</v>
      </c>
      <c r="AF72">
        <v>1552221</v>
      </c>
      <c r="AG72">
        <v>1561900</v>
      </c>
      <c r="AH72">
        <v>1568131</v>
      </c>
      <c r="AI72">
        <v>1569174</v>
      </c>
      <c r="AJ72">
        <v>1561314</v>
      </c>
      <c r="AK72">
        <v>1533091</v>
      </c>
      <c r="AL72">
        <v>1494128</v>
      </c>
      <c r="AM72">
        <v>1462514</v>
      </c>
      <c r="AN72">
        <v>1436634</v>
      </c>
      <c r="AO72">
        <v>1415594</v>
      </c>
      <c r="AP72">
        <v>1399535</v>
      </c>
      <c r="AQ72">
        <v>1386156</v>
      </c>
      <c r="AR72">
        <v>1380620</v>
      </c>
      <c r="AS72">
        <v>1396985</v>
      </c>
      <c r="AT72">
        <v>1388115</v>
      </c>
      <c r="AU72">
        <v>1379350</v>
      </c>
      <c r="AV72">
        <v>1370720</v>
      </c>
      <c r="AW72">
        <v>1362550</v>
      </c>
      <c r="AX72">
        <v>1354775</v>
      </c>
      <c r="AY72">
        <v>1346810</v>
      </c>
      <c r="AZ72">
        <v>1340680</v>
      </c>
      <c r="BA72">
        <v>1337090</v>
      </c>
      <c r="BB72">
        <v>1334515</v>
      </c>
      <c r="BC72">
        <v>1331475</v>
      </c>
      <c r="BD72">
        <v>1327439</v>
      </c>
      <c r="BE72">
        <v>1322696</v>
      </c>
      <c r="BF72">
        <v>1317997</v>
      </c>
      <c r="BG72">
        <v>1313645</v>
      </c>
    </row>
    <row r="73" spans="1:59">
      <c r="A73" t="s">
        <v>298</v>
      </c>
      <c r="B73" t="s">
        <v>299</v>
      </c>
      <c r="C73" t="s">
        <v>184</v>
      </c>
      <c r="D73" t="s">
        <v>185</v>
      </c>
      <c r="E73">
        <v>22151218</v>
      </c>
      <c r="F73">
        <v>22671131</v>
      </c>
      <c r="G73">
        <v>23221331</v>
      </c>
      <c r="H73">
        <v>23798378</v>
      </c>
      <c r="I73">
        <v>24396965</v>
      </c>
      <c r="J73">
        <v>25013551</v>
      </c>
      <c r="K73">
        <v>25641176</v>
      </c>
      <c r="L73">
        <v>26280771</v>
      </c>
      <c r="M73">
        <v>26945459</v>
      </c>
      <c r="N73">
        <v>27653622</v>
      </c>
      <c r="O73">
        <v>28414999</v>
      </c>
      <c r="P73">
        <v>29246170</v>
      </c>
      <c r="Q73">
        <v>30135007</v>
      </c>
      <c r="R73">
        <v>31028728</v>
      </c>
      <c r="S73">
        <v>31855294</v>
      </c>
      <c r="T73">
        <v>32568539</v>
      </c>
      <c r="U73">
        <v>33144537</v>
      </c>
      <c r="V73">
        <v>33614153</v>
      </c>
      <c r="W73">
        <v>34053431</v>
      </c>
      <c r="X73">
        <v>34569428</v>
      </c>
      <c r="Y73">
        <v>35239974</v>
      </c>
      <c r="Z73">
        <v>36093319</v>
      </c>
      <c r="AA73">
        <v>37109517</v>
      </c>
      <c r="AB73">
        <v>38259376</v>
      </c>
      <c r="AC73">
        <v>39493503</v>
      </c>
      <c r="AD73">
        <v>40775997</v>
      </c>
      <c r="AE73">
        <v>42097111</v>
      </c>
      <c r="AF73">
        <v>43470219</v>
      </c>
      <c r="AG73">
        <v>44908705</v>
      </c>
      <c r="AH73">
        <v>46433604</v>
      </c>
      <c r="AI73">
        <v>48057094</v>
      </c>
      <c r="AJ73">
        <v>49784987</v>
      </c>
      <c r="AK73">
        <v>51602776</v>
      </c>
      <c r="AL73">
        <v>53477944</v>
      </c>
      <c r="AM73">
        <v>55366517</v>
      </c>
      <c r="AN73">
        <v>57237226</v>
      </c>
      <c r="AO73">
        <v>59076414</v>
      </c>
      <c r="AP73">
        <v>60893264</v>
      </c>
      <c r="AQ73">
        <v>62707547</v>
      </c>
      <c r="AR73">
        <v>64550161</v>
      </c>
      <c r="AS73">
        <v>66443603</v>
      </c>
      <c r="AT73">
        <v>68393128</v>
      </c>
      <c r="AU73">
        <v>70391170</v>
      </c>
      <c r="AV73">
        <v>72432290</v>
      </c>
      <c r="AW73">
        <v>74506974</v>
      </c>
      <c r="AX73">
        <v>76608431</v>
      </c>
      <c r="AY73">
        <v>78735675</v>
      </c>
      <c r="AZ73">
        <v>80891968</v>
      </c>
      <c r="BA73">
        <v>83079608</v>
      </c>
      <c r="BB73">
        <v>85302099</v>
      </c>
      <c r="BC73">
        <v>87561814</v>
      </c>
      <c r="BD73">
        <v>89858696</v>
      </c>
      <c r="BE73">
        <v>92191211</v>
      </c>
      <c r="BF73">
        <v>94558374</v>
      </c>
      <c r="BG73">
        <v>96958732</v>
      </c>
    </row>
    <row r="74" spans="1:59">
      <c r="A74" t="s">
        <v>300</v>
      </c>
      <c r="B74" t="s">
        <v>301</v>
      </c>
      <c r="C74" t="s">
        <v>184</v>
      </c>
      <c r="D74" t="s">
        <v>185</v>
      </c>
      <c r="E74">
        <v>409498462</v>
      </c>
      <c r="F74">
        <v>413007006</v>
      </c>
      <c r="G74">
        <v>416670637</v>
      </c>
      <c r="H74">
        <v>420393292</v>
      </c>
      <c r="I74">
        <v>424075860</v>
      </c>
      <c r="J74">
        <v>427592610</v>
      </c>
      <c r="K74">
        <v>430868375</v>
      </c>
      <c r="L74">
        <v>434001552</v>
      </c>
      <c r="M74">
        <v>436916057</v>
      </c>
      <c r="N74">
        <v>439730660</v>
      </c>
      <c r="O74">
        <v>442062264</v>
      </c>
      <c r="P74">
        <v>444368185</v>
      </c>
      <c r="Q74">
        <v>447151812</v>
      </c>
      <c r="R74">
        <v>449788759</v>
      </c>
      <c r="S74">
        <v>452256892</v>
      </c>
      <c r="T74">
        <v>454638308</v>
      </c>
      <c r="U74">
        <v>456802618</v>
      </c>
      <c r="V74">
        <v>458746586</v>
      </c>
      <c r="W74">
        <v>460706924</v>
      </c>
      <c r="X74">
        <v>462498335</v>
      </c>
      <c r="Y74">
        <v>464340783</v>
      </c>
      <c r="Z74">
        <v>466081804</v>
      </c>
      <c r="AA74">
        <v>467346238</v>
      </c>
      <c r="AB74">
        <v>468419741</v>
      </c>
      <c r="AC74">
        <v>469449808</v>
      </c>
      <c r="AD74">
        <v>470587065</v>
      </c>
      <c r="AE74">
        <v>471888308</v>
      </c>
      <c r="AF74">
        <v>473230098</v>
      </c>
      <c r="AG74">
        <v>474741457</v>
      </c>
      <c r="AH74">
        <v>476355806</v>
      </c>
      <c r="AI74">
        <v>477948527</v>
      </c>
      <c r="AJ74">
        <v>478879335</v>
      </c>
      <c r="AK74">
        <v>480313031</v>
      </c>
      <c r="AL74">
        <v>481925994</v>
      </c>
      <c r="AM74">
        <v>483042019</v>
      </c>
      <c r="AN74">
        <v>483999563</v>
      </c>
      <c r="AO74">
        <v>484682026</v>
      </c>
      <c r="AP74">
        <v>485524343</v>
      </c>
      <c r="AQ74">
        <v>486169409</v>
      </c>
      <c r="AR74">
        <v>487181237</v>
      </c>
      <c r="AS74">
        <v>487977133</v>
      </c>
      <c r="AT74">
        <v>489163227</v>
      </c>
      <c r="AU74">
        <v>490506176</v>
      </c>
      <c r="AV74">
        <v>492343186</v>
      </c>
      <c r="AW74">
        <v>494332851</v>
      </c>
      <c r="AX74">
        <v>496306466</v>
      </c>
      <c r="AY74">
        <v>498182074</v>
      </c>
      <c r="AZ74">
        <v>500030506</v>
      </c>
      <c r="BA74">
        <v>501912523</v>
      </c>
      <c r="BB74">
        <v>503390442</v>
      </c>
      <c r="BC74">
        <v>504469008</v>
      </c>
      <c r="BD74">
        <v>505544895</v>
      </c>
      <c r="BE74">
        <v>505126520</v>
      </c>
      <c r="BF74">
        <v>506558043</v>
      </c>
      <c r="BG74">
        <v>508314883</v>
      </c>
    </row>
    <row r="75" spans="1:59">
      <c r="A75" t="s">
        <v>302</v>
      </c>
      <c r="B75" t="s">
        <v>303</v>
      </c>
      <c r="C75" t="s">
        <v>184</v>
      </c>
      <c r="D75" t="s">
        <v>185</v>
      </c>
      <c r="E75">
        <v>120354582</v>
      </c>
      <c r="F75">
        <v>123125186</v>
      </c>
      <c r="G75">
        <v>126006115</v>
      </c>
      <c r="H75">
        <v>129005734</v>
      </c>
      <c r="I75">
        <v>132146798</v>
      </c>
      <c r="J75">
        <v>135445183</v>
      </c>
      <c r="K75">
        <v>138912443</v>
      </c>
      <c r="L75">
        <v>142545273</v>
      </c>
      <c r="M75">
        <v>146322580</v>
      </c>
      <c r="N75">
        <v>150217067</v>
      </c>
      <c r="O75">
        <v>154210353</v>
      </c>
      <c r="P75">
        <v>158282922</v>
      </c>
      <c r="Q75">
        <v>162447767</v>
      </c>
      <c r="R75">
        <v>166746237</v>
      </c>
      <c r="S75">
        <v>171243698</v>
      </c>
      <c r="T75">
        <v>175976534</v>
      </c>
      <c r="U75">
        <v>180975546</v>
      </c>
      <c r="V75">
        <v>186205628</v>
      </c>
      <c r="W75">
        <v>191569506</v>
      </c>
      <c r="X75">
        <v>196932449</v>
      </c>
      <c r="Y75">
        <v>202198940</v>
      </c>
      <c r="Z75">
        <v>207344181</v>
      </c>
      <c r="AA75">
        <v>212408523</v>
      </c>
      <c r="AB75">
        <v>217457461</v>
      </c>
      <c r="AC75">
        <v>222584263</v>
      </c>
      <c r="AD75">
        <v>227866979</v>
      </c>
      <c r="AE75">
        <v>233302129</v>
      </c>
      <c r="AF75">
        <v>238891421</v>
      </c>
      <c r="AG75">
        <v>244716753</v>
      </c>
      <c r="AH75">
        <v>250873378</v>
      </c>
      <c r="AI75">
        <v>259402603</v>
      </c>
      <c r="AJ75">
        <v>266496626</v>
      </c>
      <c r="AK75">
        <v>274006899</v>
      </c>
      <c r="AL75">
        <v>281787906</v>
      </c>
      <c r="AM75">
        <v>289632847</v>
      </c>
      <c r="AN75">
        <v>297399140</v>
      </c>
      <c r="AO75">
        <v>305025311</v>
      </c>
      <c r="AP75">
        <v>312569145</v>
      </c>
      <c r="AQ75">
        <v>319951491</v>
      </c>
      <c r="AR75">
        <v>327461927</v>
      </c>
      <c r="AS75">
        <v>335452998</v>
      </c>
      <c r="AT75">
        <v>343880551</v>
      </c>
      <c r="AU75">
        <v>352636915</v>
      </c>
      <c r="AV75">
        <v>361673831</v>
      </c>
      <c r="AW75">
        <v>370912986</v>
      </c>
      <c r="AX75">
        <v>380285290</v>
      </c>
      <c r="AY75">
        <v>389823368</v>
      </c>
      <c r="AZ75">
        <v>399530739</v>
      </c>
      <c r="BA75">
        <v>409393653</v>
      </c>
      <c r="BB75">
        <v>419371302</v>
      </c>
      <c r="BC75">
        <v>429448546</v>
      </c>
      <c r="BD75">
        <v>439954168</v>
      </c>
      <c r="BE75">
        <v>450703885</v>
      </c>
      <c r="BF75">
        <v>461713245</v>
      </c>
      <c r="BG75">
        <v>472954698</v>
      </c>
    </row>
    <row r="76" spans="1:59">
      <c r="A76" t="s">
        <v>88</v>
      </c>
      <c r="B76" t="s">
        <v>304</v>
      </c>
      <c r="C76" t="s">
        <v>184</v>
      </c>
      <c r="D76" t="s">
        <v>185</v>
      </c>
      <c r="E76">
        <v>4429634</v>
      </c>
      <c r="F76">
        <v>4461005</v>
      </c>
      <c r="G76">
        <v>4491443</v>
      </c>
      <c r="H76">
        <v>4523309</v>
      </c>
      <c r="I76">
        <v>4548543</v>
      </c>
      <c r="J76">
        <v>4563732</v>
      </c>
      <c r="K76">
        <v>4580869</v>
      </c>
      <c r="L76">
        <v>4605744</v>
      </c>
      <c r="M76">
        <v>4626469</v>
      </c>
      <c r="N76">
        <v>4623785</v>
      </c>
      <c r="O76">
        <v>4606307</v>
      </c>
      <c r="P76">
        <v>4612124</v>
      </c>
      <c r="Q76">
        <v>4639657</v>
      </c>
      <c r="R76">
        <v>4666081</v>
      </c>
      <c r="S76">
        <v>4690574</v>
      </c>
      <c r="T76">
        <v>4711440</v>
      </c>
      <c r="U76">
        <v>4725664</v>
      </c>
      <c r="V76">
        <v>4738902</v>
      </c>
      <c r="W76">
        <v>4752528</v>
      </c>
      <c r="X76">
        <v>4764690</v>
      </c>
      <c r="Y76">
        <v>4779535</v>
      </c>
      <c r="Z76">
        <v>4799964</v>
      </c>
      <c r="AA76">
        <v>4826933</v>
      </c>
      <c r="AB76">
        <v>4855787</v>
      </c>
      <c r="AC76">
        <v>4881803</v>
      </c>
      <c r="AD76">
        <v>4902206</v>
      </c>
      <c r="AE76">
        <v>4918154</v>
      </c>
      <c r="AF76">
        <v>4932123</v>
      </c>
      <c r="AG76">
        <v>4946481</v>
      </c>
      <c r="AH76">
        <v>4964371</v>
      </c>
      <c r="AI76">
        <v>4986431</v>
      </c>
      <c r="AJ76">
        <v>5013740</v>
      </c>
      <c r="AK76">
        <v>5041992</v>
      </c>
      <c r="AL76">
        <v>5066447</v>
      </c>
      <c r="AM76">
        <v>5088333</v>
      </c>
      <c r="AN76">
        <v>5107790</v>
      </c>
      <c r="AO76">
        <v>5124573</v>
      </c>
      <c r="AP76">
        <v>5139835</v>
      </c>
      <c r="AQ76">
        <v>5153498</v>
      </c>
      <c r="AR76">
        <v>5165474</v>
      </c>
      <c r="AS76">
        <v>5176209</v>
      </c>
      <c r="AT76">
        <v>5188008</v>
      </c>
      <c r="AU76">
        <v>5200598</v>
      </c>
      <c r="AV76">
        <v>5213014</v>
      </c>
      <c r="AW76">
        <v>5228172</v>
      </c>
      <c r="AX76">
        <v>5246096</v>
      </c>
      <c r="AY76">
        <v>5266268</v>
      </c>
      <c r="AZ76">
        <v>5288720</v>
      </c>
      <c r="BA76">
        <v>5313399</v>
      </c>
      <c r="BB76">
        <v>5338871</v>
      </c>
      <c r="BC76">
        <v>5363352</v>
      </c>
      <c r="BD76">
        <v>5388272</v>
      </c>
      <c r="BE76">
        <v>5413971</v>
      </c>
      <c r="BF76">
        <v>5438972</v>
      </c>
      <c r="BG76">
        <v>5463596</v>
      </c>
    </row>
    <row r="77" spans="1:59">
      <c r="A77" t="s">
        <v>305</v>
      </c>
      <c r="B77" t="s">
        <v>306</v>
      </c>
      <c r="C77" t="s">
        <v>184</v>
      </c>
      <c r="D77" t="s">
        <v>185</v>
      </c>
      <c r="E77">
        <v>393383</v>
      </c>
      <c r="F77">
        <v>407152</v>
      </c>
      <c r="G77">
        <v>421576</v>
      </c>
      <c r="H77">
        <v>436208</v>
      </c>
      <c r="I77">
        <v>450452</v>
      </c>
      <c r="J77">
        <v>463884</v>
      </c>
      <c r="K77">
        <v>476329</v>
      </c>
      <c r="L77">
        <v>487911</v>
      </c>
      <c r="M77">
        <v>498887</v>
      </c>
      <c r="N77">
        <v>509659</v>
      </c>
      <c r="O77">
        <v>520529</v>
      </c>
      <c r="P77">
        <v>531601</v>
      </c>
      <c r="Q77">
        <v>542811</v>
      </c>
      <c r="R77">
        <v>554109</v>
      </c>
      <c r="S77">
        <v>565386</v>
      </c>
      <c r="T77">
        <v>576592</v>
      </c>
      <c r="U77">
        <v>587523</v>
      </c>
      <c r="V77">
        <v>598258</v>
      </c>
      <c r="W77">
        <v>609348</v>
      </c>
      <c r="X77">
        <v>621541</v>
      </c>
      <c r="Y77">
        <v>635256</v>
      </c>
      <c r="Z77">
        <v>650957</v>
      </c>
      <c r="AA77">
        <v>668196</v>
      </c>
      <c r="AB77">
        <v>685389</v>
      </c>
      <c r="AC77">
        <v>700366</v>
      </c>
      <c r="AD77">
        <v>711663</v>
      </c>
      <c r="AE77">
        <v>718548</v>
      </c>
      <c r="AF77">
        <v>721725</v>
      </c>
      <c r="AG77">
        <v>722918</v>
      </c>
      <c r="AH77">
        <v>724624</v>
      </c>
      <c r="AI77">
        <v>728626</v>
      </c>
      <c r="AJ77">
        <v>735469</v>
      </c>
      <c r="AK77">
        <v>744534</v>
      </c>
      <c r="AL77">
        <v>755024</v>
      </c>
      <c r="AM77">
        <v>765666</v>
      </c>
      <c r="AN77">
        <v>775498</v>
      </c>
      <c r="AO77">
        <v>784479</v>
      </c>
      <c r="AP77">
        <v>792859</v>
      </c>
      <c r="AQ77">
        <v>800314</v>
      </c>
      <c r="AR77">
        <v>806494</v>
      </c>
      <c r="AS77">
        <v>811223</v>
      </c>
      <c r="AT77">
        <v>814215</v>
      </c>
      <c r="AU77">
        <v>815691</v>
      </c>
      <c r="AV77">
        <v>816626</v>
      </c>
      <c r="AW77">
        <v>818355</v>
      </c>
      <c r="AX77">
        <v>821820</v>
      </c>
      <c r="AY77">
        <v>827390</v>
      </c>
      <c r="AZ77">
        <v>834729</v>
      </c>
      <c r="BA77">
        <v>843206</v>
      </c>
      <c r="BB77">
        <v>851854</v>
      </c>
      <c r="BC77">
        <v>859952</v>
      </c>
      <c r="BD77">
        <v>867327</v>
      </c>
      <c r="BE77">
        <v>874158</v>
      </c>
      <c r="BF77">
        <v>880487</v>
      </c>
      <c r="BG77">
        <v>886450</v>
      </c>
    </row>
    <row r="78" spans="1:59">
      <c r="A78" t="s">
        <v>89</v>
      </c>
      <c r="B78" t="s">
        <v>307</v>
      </c>
      <c r="C78" t="s">
        <v>184</v>
      </c>
      <c r="D78" t="s">
        <v>185</v>
      </c>
      <c r="E78">
        <v>46814237</v>
      </c>
      <c r="F78">
        <v>47444751</v>
      </c>
      <c r="G78">
        <v>48119649</v>
      </c>
      <c r="H78">
        <v>48803680</v>
      </c>
      <c r="I78">
        <v>49449403</v>
      </c>
      <c r="J78">
        <v>50023774</v>
      </c>
      <c r="K78">
        <v>50508717</v>
      </c>
      <c r="L78">
        <v>50915456</v>
      </c>
      <c r="M78">
        <v>51276054</v>
      </c>
      <c r="N78">
        <v>51638260</v>
      </c>
      <c r="O78">
        <v>52035095</v>
      </c>
      <c r="P78">
        <v>52480421</v>
      </c>
      <c r="Q78">
        <v>52959228</v>
      </c>
      <c r="R78">
        <v>53441264</v>
      </c>
      <c r="S78">
        <v>53882416</v>
      </c>
      <c r="T78">
        <v>54252574</v>
      </c>
      <c r="U78">
        <v>54541493</v>
      </c>
      <c r="V78">
        <v>54764462</v>
      </c>
      <c r="W78">
        <v>54947975</v>
      </c>
      <c r="X78">
        <v>55130594</v>
      </c>
      <c r="Y78">
        <v>55340782</v>
      </c>
      <c r="Z78">
        <v>55585824</v>
      </c>
      <c r="AA78">
        <v>55858727</v>
      </c>
      <c r="AB78">
        <v>56156284</v>
      </c>
      <c r="AC78">
        <v>56470769</v>
      </c>
      <c r="AD78">
        <v>56795686</v>
      </c>
      <c r="AE78">
        <v>57132691</v>
      </c>
      <c r="AF78">
        <v>57482591</v>
      </c>
      <c r="AG78">
        <v>57836486</v>
      </c>
      <c r="AH78">
        <v>58182702</v>
      </c>
      <c r="AI78">
        <v>58512808</v>
      </c>
      <c r="AJ78">
        <v>58559312</v>
      </c>
      <c r="AK78">
        <v>58851216</v>
      </c>
      <c r="AL78">
        <v>59106766</v>
      </c>
      <c r="AM78">
        <v>59327194</v>
      </c>
      <c r="AN78">
        <v>59541900</v>
      </c>
      <c r="AO78">
        <v>59753098</v>
      </c>
      <c r="AP78">
        <v>59964845</v>
      </c>
      <c r="AQ78">
        <v>60186291</v>
      </c>
      <c r="AR78">
        <v>60496715</v>
      </c>
      <c r="AS78">
        <v>60912498</v>
      </c>
      <c r="AT78">
        <v>61357431</v>
      </c>
      <c r="AU78">
        <v>61805267</v>
      </c>
      <c r="AV78">
        <v>62244884</v>
      </c>
      <c r="AW78">
        <v>62704897</v>
      </c>
      <c r="AX78">
        <v>63179356</v>
      </c>
      <c r="AY78">
        <v>63621376</v>
      </c>
      <c r="AZ78">
        <v>64016229</v>
      </c>
      <c r="BA78">
        <v>64374990</v>
      </c>
      <c r="BB78">
        <v>64707044</v>
      </c>
      <c r="BC78">
        <v>65027512</v>
      </c>
      <c r="BD78">
        <v>65342776</v>
      </c>
      <c r="BE78">
        <v>65639975</v>
      </c>
      <c r="BF78">
        <v>65925498</v>
      </c>
      <c r="BG78">
        <v>66206930</v>
      </c>
    </row>
    <row r="79" spans="1:59">
      <c r="A79" t="s">
        <v>308</v>
      </c>
      <c r="B79" t="s">
        <v>309</v>
      </c>
      <c r="C79" t="s">
        <v>184</v>
      </c>
      <c r="D79" t="s">
        <v>185</v>
      </c>
      <c r="E79">
        <v>34266</v>
      </c>
      <c r="F79">
        <v>34730</v>
      </c>
      <c r="G79">
        <v>35153</v>
      </c>
      <c r="H79">
        <v>35550</v>
      </c>
      <c r="I79">
        <v>35946</v>
      </c>
      <c r="J79">
        <v>36363</v>
      </c>
      <c r="K79">
        <v>36804</v>
      </c>
      <c r="L79">
        <v>37258</v>
      </c>
      <c r="M79">
        <v>37718</v>
      </c>
      <c r="N79">
        <v>38164</v>
      </c>
      <c r="O79">
        <v>38587</v>
      </c>
      <c r="P79">
        <v>38983</v>
      </c>
      <c r="Q79">
        <v>39360</v>
      </c>
      <c r="R79">
        <v>39731</v>
      </c>
      <c r="S79">
        <v>40116</v>
      </c>
      <c r="T79">
        <v>40529</v>
      </c>
      <c r="U79">
        <v>40974</v>
      </c>
      <c r="V79">
        <v>41447</v>
      </c>
      <c r="W79">
        <v>41946</v>
      </c>
      <c r="X79">
        <v>42468</v>
      </c>
      <c r="Y79">
        <v>43010</v>
      </c>
      <c r="Z79">
        <v>43559</v>
      </c>
      <c r="AA79">
        <v>44105</v>
      </c>
      <c r="AB79">
        <v>44661</v>
      </c>
      <c r="AC79">
        <v>45239</v>
      </c>
      <c r="AD79">
        <v>45840</v>
      </c>
      <c r="AE79">
        <v>46501</v>
      </c>
      <c r="AF79">
        <v>47194</v>
      </c>
      <c r="AG79">
        <v>47789</v>
      </c>
      <c r="AH79">
        <v>48105</v>
      </c>
      <c r="AI79">
        <v>48031</v>
      </c>
      <c r="AJ79">
        <v>47494</v>
      </c>
      <c r="AK79">
        <v>46574</v>
      </c>
      <c r="AL79">
        <v>45501</v>
      </c>
      <c r="AM79">
        <v>44600</v>
      </c>
      <c r="AN79">
        <v>44099</v>
      </c>
      <c r="AO79">
        <v>44081</v>
      </c>
      <c r="AP79">
        <v>44467</v>
      </c>
      <c r="AQ79">
        <v>45126</v>
      </c>
      <c r="AR79">
        <v>45852</v>
      </c>
      <c r="AS79">
        <v>46491</v>
      </c>
      <c r="AT79">
        <v>47012</v>
      </c>
      <c r="AU79">
        <v>47452</v>
      </c>
      <c r="AV79">
        <v>47812</v>
      </c>
      <c r="AW79">
        <v>48103</v>
      </c>
      <c r="AX79">
        <v>48337</v>
      </c>
      <c r="AY79">
        <v>48505</v>
      </c>
      <c r="AZ79">
        <v>48599</v>
      </c>
      <c r="BA79">
        <v>48629</v>
      </c>
      <c r="BB79">
        <v>48613</v>
      </c>
      <c r="BC79">
        <v>48567</v>
      </c>
      <c r="BD79">
        <v>48492</v>
      </c>
      <c r="BE79">
        <v>48393</v>
      </c>
      <c r="BF79">
        <v>48292</v>
      </c>
      <c r="BG79">
        <v>48221</v>
      </c>
    </row>
    <row r="80" spans="1:59">
      <c r="A80" t="s">
        <v>310</v>
      </c>
      <c r="B80" t="s">
        <v>311</v>
      </c>
      <c r="C80" t="s">
        <v>184</v>
      </c>
      <c r="D80" t="s">
        <v>185</v>
      </c>
      <c r="E80">
        <v>44539</v>
      </c>
      <c r="F80">
        <v>45956</v>
      </c>
      <c r="G80">
        <v>47387</v>
      </c>
      <c r="H80">
        <v>48875</v>
      </c>
      <c r="I80">
        <v>50483</v>
      </c>
      <c r="J80">
        <v>52238</v>
      </c>
      <c r="K80">
        <v>54201</v>
      </c>
      <c r="L80">
        <v>56324</v>
      </c>
      <c r="M80">
        <v>58404</v>
      </c>
      <c r="N80">
        <v>60167</v>
      </c>
      <c r="O80">
        <v>61433</v>
      </c>
      <c r="P80">
        <v>62107</v>
      </c>
      <c r="Q80">
        <v>62298</v>
      </c>
      <c r="R80">
        <v>62289</v>
      </c>
      <c r="S80">
        <v>62477</v>
      </c>
      <c r="T80">
        <v>63146</v>
      </c>
      <c r="U80">
        <v>64386</v>
      </c>
      <c r="V80">
        <v>66110</v>
      </c>
      <c r="W80">
        <v>68221</v>
      </c>
      <c r="X80">
        <v>70550</v>
      </c>
      <c r="Y80">
        <v>72967</v>
      </c>
      <c r="Z80">
        <v>75462</v>
      </c>
      <c r="AA80">
        <v>78057</v>
      </c>
      <c r="AB80">
        <v>80678</v>
      </c>
      <c r="AC80">
        <v>83242</v>
      </c>
      <c r="AD80">
        <v>85689</v>
      </c>
      <c r="AE80">
        <v>87948</v>
      </c>
      <c r="AF80">
        <v>90024</v>
      </c>
      <c r="AG80">
        <v>92020</v>
      </c>
      <c r="AH80">
        <v>94091</v>
      </c>
      <c r="AI80">
        <v>96331</v>
      </c>
      <c r="AJ80">
        <v>98800</v>
      </c>
      <c r="AK80">
        <v>101412</v>
      </c>
      <c r="AL80">
        <v>103937</v>
      </c>
      <c r="AM80">
        <v>106057</v>
      </c>
      <c r="AN80">
        <v>107556</v>
      </c>
      <c r="AO80">
        <v>108342</v>
      </c>
      <c r="AP80">
        <v>108506</v>
      </c>
      <c r="AQ80">
        <v>108236</v>
      </c>
      <c r="AR80">
        <v>107808</v>
      </c>
      <c r="AS80">
        <v>107430</v>
      </c>
      <c r="AT80">
        <v>107170</v>
      </c>
      <c r="AU80">
        <v>106983</v>
      </c>
      <c r="AV80">
        <v>106816</v>
      </c>
      <c r="AW80">
        <v>106575</v>
      </c>
      <c r="AX80">
        <v>106198</v>
      </c>
      <c r="AY80">
        <v>105680</v>
      </c>
      <c r="AZ80">
        <v>105080</v>
      </c>
      <c r="BA80">
        <v>104472</v>
      </c>
      <c r="BB80">
        <v>103961</v>
      </c>
      <c r="BC80">
        <v>103619</v>
      </c>
      <c r="BD80">
        <v>103476</v>
      </c>
      <c r="BE80">
        <v>103516</v>
      </c>
      <c r="BF80">
        <v>103718</v>
      </c>
      <c r="BG80">
        <v>104044</v>
      </c>
    </row>
    <row r="81" spans="1:59">
      <c r="A81" t="s">
        <v>49</v>
      </c>
      <c r="B81" t="s">
        <v>312</v>
      </c>
      <c r="C81" t="s">
        <v>184</v>
      </c>
      <c r="D81" t="s">
        <v>185</v>
      </c>
      <c r="E81">
        <v>499189</v>
      </c>
      <c r="F81">
        <v>504174</v>
      </c>
      <c r="G81">
        <v>509806</v>
      </c>
      <c r="H81">
        <v>516270</v>
      </c>
      <c r="I81">
        <v>523793</v>
      </c>
      <c r="J81">
        <v>532512</v>
      </c>
      <c r="K81">
        <v>542562</v>
      </c>
      <c r="L81">
        <v>553829</v>
      </c>
      <c r="M81">
        <v>565878</v>
      </c>
      <c r="N81">
        <v>578114</v>
      </c>
      <c r="O81">
        <v>590119</v>
      </c>
      <c r="P81">
        <v>601734</v>
      </c>
      <c r="Q81">
        <v>613129</v>
      </c>
      <c r="R81">
        <v>624625</v>
      </c>
      <c r="S81">
        <v>636702</v>
      </c>
      <c r="T81">
        <v>649719</v>
      </c>
      <c r="U81">
        <v>663774</v>
      </c>
      <c r="V81">
        <v>678786</v>
      </c>
      <c r="W81">
        <v>694734</v>
      </c>
      <c r="X81">
        <v>711544</v>
      </c>
      <c r="Y81">
        <v>729165</v>
      </c>
      <c r="Z81">
        <v>747593</v>
      </c>
      <c r="AA81">
        <v>766867</v>
      </c>
      <c r="AB81">
        <v>787017</v>
      </c>
      <c r="AC81">
        <v>808088</v>
      </c>
      <c r="AD81">
        <v>830091</v>
      </c>
      <c r="AE81">
        <v>853039</v>
      </c>
      <c r="AF81">
        <v>876877</v>
      </c>
      <c r="AG81">
        <v>901473</v>
      </c>
      <c r="AH81">
        <v>926648</v>
      </c>
      <c r="AI81">
        <v>952269</v>
      </c>
      <c r="AJ81">
        <v>978252</v>
      </c>
      <c r="AK81">
        <v>1004598</v>
      </c>
      <c r="AL81">
        <v>1031358</v>
      </c>
      <c r="AM81">
        <v>1058625</v>
      </c>
      <c r="AN81">
        <v>1086449</v>
      </c>
      <c r="AO81">
        <v>1114879</v>
      </c>
      <c r="AP81">
        <v>1143838</v>
      </c>
      <c r="AQ81">
        <v>1173114</v>
      </c>
      <c r="AR81">
        <v>1202412</v>
      </c>
      <c r="AS81">
        <v>1231548</v>
      </c>
      <c r="AT81">
        <v>1260435</v>
      </c>
      <c r="AU81">
        <v>1289192</v>
      </c>
      <c r="AV81">
        <v>1318093</v>
      </c>
      <c r="AW81">
        <v>1347524</v>
      </c>
      <c r="AX81">
        <v>1377777</v>
      </c>
      <c r="AY81">
        <v>1408920</v>
      </c>
      <c r="AZ81">
        <v>1440902</v>
      </c>
      <c r="BA81">
        <v>1473741</v>
      </c>
      <c r="BB81">
        <v>1507428</v>
      </c>
      <c r="BC81">
        <v>1541936</v>
      </c>
      <c r="BD81">
        <v>1577298</v>
      </c>
      <c r="BE81">
        <v>1613489</v>
      </c>
      <c r="BF81">
        <v>1650351</v>
      </c>
      <c r="BG81">
        <v>1687673</v>
      </c>
    </row>
    <row r="82" spans="1:59">
      <c r="A82" t="s">
        <v>28</v>
      </c>
      <c r="B82" t="s">
        <v>313</v>
      </c>
      <c r="C82" t="s">
        <v>184</v>
      </c>
      <c r="D82" t="s">
        <v>185</v>
      </c>
      <c r="E82">
        <v>52400000</v>
      </c>
      <c r="F82">
        <v>52800000</v>
      </c>
      <c r="G82">
        <v>53250000</v>
      </c>
      <c r="H82">
        <v>53650000</v>
      </c>
      <c r="I82">
        <v>54000000</v>
      </c>
      <c r="J82">
        <v>54348050</v>
      </c>
      <c r="K82">
        <v>54648500</v>
      </c>
      <c r="L82">
        <v>54943600</v>
      </c>
      <c r="M82">
        <v>55211700</v>
      </c>
      <c r="N82">
        <v>55441750</v>
      </c>
      <c r="O82">
        <v>55663250</v>
      </c>
      <c r="P82">
        <v>55896223</v>
      </c>
      <c r="Q82">
        <v>56086065</v>
      </c>
      <c r="R82">
        <v>56194527</v>
      </c>
      <c r="S82">
        <v>56229974</v>
      </c>
      <c r="T82">
        <v>56225800</v>
      </c>
      <c r="U82">
        <v>56211968</v>
      </c>
      <c r="V82">
        <v>56193492</v>
      </c>
      <c r="W82">
        <v>56196504</v>
      </c>
      <c r="X82">
        <v>56246951</v>
      </c>
      <c r="Y82">
        <v>56314216</v>
      </c>
      <c r="Z82">
        <v>56333829</v>
      </c>
      <c r="AA82">
        <v>56313641</v>
      </c>
      <c r="AB82">
        <v>56332848</v>
      </c>
      <c r="AC82">
        <v>56422072</v>
      </c>
      <c r="AD82">
        <v>56550268</v>
      </c>
      <c r="AE82">
        <v>56681396</v>
      </c>
      <c r="AF82">
        <v>56802050</v>
      </c>
      <c r="AG82">
        <v>56928327</v>
      </c>
      <c r="AH82">
        <v>57076711</v>
      </c>
      <c r="AI82">
        <v>57247586</v>
      </c>
      <c r="AJ82">
        <v>57424897</v>
      </c>
      <c r="AK82">
        <v>57580402</v>
      </c>
      <c r="AL82">
        <v>57718614</v>
      </c>
      <c r="AM82">
        <v>57865745</v>
      </c>
      <c r="AN82">
        <v>58019030</v>
      </c>
      <c r="AO82">
        <v>58166950</v>
      </c>
      <c r="AP82">
        <v>58316954</v>
      </c>
      <c r="AQ82">
        <v>58487141</v>
      </c>
      <c r="AR82">
        <v>58682466</v>
      </c>
      <c r="AS82">
        <v>58892514</v>
      </c>
      <c r="AT82">
        <v>59119673</v>
      </c>
      <c r="AU82">
        <v>59370479</v>
      </c>
      <c r="AV82">
        <v>59647577</v>
      </c>
      <c r="AW82">
        <v>59987905</v>
      </c>
      <c r="AX82">
        <v>60401206</v>
      </c>
      <c r="AY82">
        <v>60846820</v>
      </c>
      <c r="AZ82">
        <v>61322463</v>
      </c>
      <c r="BA82">
        <v>61806995</v>
      </c>
      <c r="BB82">
        <v>62276270</v>
      </c>
      <c r="BC82">
        <v>62766365</v>
      </c>
      <c r="BD82">
        <v>63258918</v>
      </c>
      <c r="BE82">
        <v>63700300</v>
      </c>
      <c r="BF82">
        <v>64106779</v>
      </c>
      <c r="BG82">
        <v>64510376</v>
      </c>
    </row>
    <row r="83" spans="1:59">
      <c r="A83" t="s">
        <v>314</v>
      </c>
      <c r="B83" t="s">
        <v>315</v>
      </c>
      <c r="C83" t="s">
        <v>184</v>
      </c>
      <c r="D83" t="s">
        <v>185</v>
      </c>
      <c r="E83">
        <v>3645600</v>
      </c>
      <c r="F83">
        <v>3703600</v>
      </c>
      <c r="G83">
        <v>3760300</v>
      </c>
      <c r="H83">
        <v>3816100</v>
      </c>
      <c r="I83">
        <v>3870300</v>
      </c>
      <c r="J83">
        <v>3921600</v>
      </c>
      <c r="K83">
        <v>3966700</v>
      </c>
      <c r="L83">
        <v>4005800</v>
      </c>
      <c r="M83">
        <v>4042300</v>
      </c>
      <c r="N83">
        <v>4080300</v>
      </c>
      <c r="O83">
        <v>3967800</v>
      </c>
      <c r="P83">
        <v>4009400</v>
      </c>
      <c r="Q83">
        <v>4205300</v>
      </c>
      <c r="R83">
        <v>4242500</v>
      </c>
      <c r="S83">
        <v>4279500</v>
      </c>
      <c r="T83">
        <v>4311200</v>
      </c>
      <c r="U83">
        <v>4342400</v>
      </c>
      <c r="V83">
        <v>4372100</v>
      </c>
      <c r="W83">
        <v>4397700</v>
      </c>
      <c r="X83">
        <v>4430200</v>
      </c>
      <c r="Y83">
        <v>4467700</v>
      </c>
      <c r="Z83">
        <v>4504500</v>
      </c>
      <c r="AA83">
        <v>4542800</v>
      </c>
      <c r="AB83">
        <v>4582900</v>
      </c>
      <c r="AC83">
        <v>4622200</v>
      </c>
      <c r="AD83">
        <v>4662900</v>
      </c>
      <c r="AE83">
        <v>4704500</v>
      </c>
      <c r="AF83">
        <v>4743500</v>
      </c>
      <c r="AG83">
        <v>4790700</v>
      </c>
      <c r="AH83">
        <v>4803300</v>
      </c>
      <c r="AI83">
        <v>4802000</v>
      </c>
      <c r="AJ83">
        <v>4835900</v>
      </c>
      <c r="AK83">
        <v>4873500</v>
      </c>
      <c r="AL83">
        <v>4911100</v>
      </c>
      <c r="AM83">
        <v>4861600</v>
      </c>
      <c r="AN83">
        <v>4734000</v>
      </c>
      <c r="AO83">
        <v>4616100</v>
      </c>
      <c r="AP83">
        <v>4531600</v>
      </c>
      <c r="AQ83">
        <v>4487300</v>
      </c>
      <c r="AR83">
        <v>4452500</v>
      </c>
      <c r="AS83">
        <v>4418300</v>
      </c>
      <c r="AT83">
        <v>4386400</v>
      </c>
      <c r="AU83">
        <v>4357000</v>
      </c>
      <c r="AV83">
        <v>4328900</v>
      </c>
      <c r="AW83">
        <v>4318300</v>
      </c>
      <c r="AX83">
        <v>4361400</v>
      </c>
      <c r="AY83">
        <v>4398000</v>
      </c>
      <c r="AZ83">
        <v>4388400</v>
      </c>
      <c r="BA83">
        <v>4383800</v>
      </c>
      <c r="BB83">
        <v>4410900</v>
      </c>
      <c r="BC83">
        <v>4452800</v>
      </c>
      <c r="BD83">
        <v>4483350</v>
      </c>
      <c r="BE83">
        <v>4490700</v>
      </c>
      <c r="BF83">
        <v>4487200</v>
      </c>
      <c r="BG83">
        <v>4504100</v>
      </c>
    </row>
    <row r="84" spans="1:59">
      <c r="A84" t="s">
        <v>316</v>
      </c>
      <c r="B84" t="s">
        <v>317</v>
      </c>
      <c r="C84" t="s">
        <v>184</v>
      </c>
      <c r="D84" t="s">
        <v>185</v>
      </c>
      <c r="E84">
        <v>6652285</v>
      </c>
      <c r="F84">
        <v>6866545</v>
      </c>
      <c r="G84">
        <v>7085463</v>
      </c>
      <c r="H84">
        <v>7303432</v>
      </c>
      <c r="I84">
        <v>7513286</v>
      </c>
      <c r="J84">
        <v>7710547</v>
      </c>
      <c r="K84">
        <v>7890992</v>
      </c>
      <c r="L84">
        <v>8057442</v>
      </c>
      <c r="M84">
        <v>8221021</v>
      </c>
      <c r="N84">
        <v>8397346</v>
      </c>
      <c r="O84">
        <v>8596977</v>
      </c>
      <c r="P84">
        <v>8827273</v>
      </c>
      <c r="Q84">
        <v>9083575</v>
      </c>
      <c r="R84">
        <v>9350111</v>
      </c>
      <c r="S84">
        <v>9604280</v>
      </c>
      <c r="T84">
        <v>9831409</v>
      </c>
      <c r="U84">
        <v>10023471</v>
      </c>
      <c r="V84">
        <v>10189889</v>
      </c>
      <c r="W84">
        <v>10354490</v>
      </c>
      <c r="X84">
        <v>10550770</v>
      </c>
      <c r="Y84">
        <v>10802025</v>
      </c>
      <c r="Z84">
        <v>11117608</v>
      </c>
      <c r="AA84">
        <v>11488112</v>
      </c>
      <c r="AB84">
        <v>11895130</v>
      </c>
      <c r="AC84">
        <v>12311166</v>
      </c>
      <c r="AD84">
        <v>12716238</v>
      </c>
      <c r="AE84">
        <v>13103975</v>
      </c>
      <c r="AF84">
        <v>13480381</v>
      </c>
      <c r="AG84">
        <v>13852597</v>
      </c>
      <c r="AH84">
        <v>14232493</v>
      </c>
      <c r="AI84">
        <v>14628260</v>
      </c>
      <c r="AJ84">
        <v>15042736</v>
      </c>
      <c r="AK84">
        <v>15471527</v>
      </c>
      <c r="AL84">
        <v>15907244</v>
      </c>
      <c r="AM84">
        <v>16339344</v>
      </c>
      <c r="AN84">
        <v>16760991</v>
      </c>
      <c r="AO84">
        <v>17169214</v>
      </c>
      <c r="AP84">
        <v>17568583</v>
      </c>
      <c r="AQ84">
        <v>17969006</v>
      </c>
      <c r="AR84">
        <v>18384426</v>
      </c>
      <c r="AS84">
        <v>18824994</v>
      </c>
      <c r="AT84">
        <v>19293804</v>
      </c>
      <c r="AU84">
        <v>19788181</v>
      </c>
      <c r="AV84">
        <v>20305396</v>
      </c>
      <c r="AW84">
        <v>20840493</v>
      </c>
      <c r="AX84">
        <v>21389514</v>
      </c>
      <c r="AY84">
        <v>21951891</v>
      </c>
      <c r="AZ84">
        <v>22528041</v>
      </c>
      <c r="BA84">
        <v>23115919</v>
      </c>
      <c r="BB84">
        <v>23713164</v>
      </c>
      <c r="BC84">
        <v>24317734</v>
      </c>
      <c r="BD84">
        <v>24928503</v>
      </c>
      <c r="BE84">
        <v>25544565</v>
      </c>
      <c r="BF84">
        <v>26164432</v>
      </c>
      <c r="BG84">
        <v>26786598</v>
      </c>
    </row>
    <row r="85" spans="1:59">
      <c r="A85" t="s">
        <v>318</v>
      </c>
      <c r="B85" t="s">
        <v>319</v>
      </c>
      <c r="C85" t="s">
        <v>184</v>
      </c>
      <c r="D85" t="s">
        <v>185</v>
      </c>
      <c r="E85">
        <v>3577413</v>
      </c>
      <c r="F85">
        <v>3633778</v>
      </c>
      <c r="G85">
        <v>3690960</v>
      </c>
      <c r="H85">
        <v>3749920</v>
      </c>
      <c r="I85">
        <v>3812004</v>
      </c>
      <c r="J85">
        <v>3877804</v>
      </c>
      <c r="K85">
        <v>3948206</v>
      </c>
      <c r="L85">
        <v>4021880</v>
      </c>
      <c r="M85">
        <v>4094528</v>
      </c>
      <c r="N85">
        <v>4160375</v>
      </c>
      <c r="O85">
        <v>4215442</v>
      </c>
      <c r="P85">
        <v>4259102</v>
      </c>
      <c r="Q85">
        <v>4293208</v>
      </c>
      <c r="R85">
        <v>4319502</v>
      </c>
      <c r="S85">
        <v>4340748</v>
      </c>
      <c r="T85">
        <v>4359735</v>
      </c>
      <c r="U85">
        <v>4376768</v>
      </c>
      <c r="V85">
        <v>4393551</v>
      </c>
      <c r="W85">
        <v>4416074</v>
      </c>
      <c r="X85">
        <v>4451872</v>
      </c>
      <c r="Y85">
        <v>4506559</v>
      </c>
      <c r="Z85">
        <v>4584305</v>
      </c>
      <c r="AA85">
        <v>4684992</v>
      </c>
      <c r="AB85">
        <v>4804740</v>
      </c>
      <c r="AC85">
        <v>4937230</v>
      </c>
      <c r="AD85">
        <v>5078689</v>
      </c>
      <c r="AE85">
        <v>5223553</v>
      </c>
      <c r="AF85">
        <v>5375058</v>
      </c>
      <c r="AG85">
        <v>5548270</v>
      </c>
      <c r="AH85">
        <v>5763843</v>
      </c>
      <c r="AI85">
        <v>6034082</v>
      </c>
      <c r="AJ85">
        <v>6367110</v>
      </c>
      <c r="AK85">
        <v>6751394</v>
      </c>
      <c r="AL85">
        <v>7155564</v>
      </c>
      <c r="AM85">
        <v>7536389</v>
      </c>
      <c r="AN85">
        <v>7863033</v>
      </c>
      <c r="AO85">
        <v>8124799</v>
      </c>
      <c r="AP85">
        <v>8331366</v>
      </c>
      <c r="AQ85">
        <v>8497582</v>
      </c>
      <c r="AR85">
        <v>8647336</v>
      </c>
      <c r="AS85">
        <v>8799165</v>
      </c>
      <c r="AT85">
        <v>8955756</v>
      </c>
      <c r="AU85">
        <v>9114287</v>
      </c>
      <c r="AV85">
        <v>9281572</v>
      </c>
      <c r="AW85">
        <v>9464771</v>
      </c>
      <c r="AX85">
        <v>9669023</v>
      </c>
      <c r="AY85">
        <v>9898301</v>
      </c>
      <c r="AZ85">
        <v>10152521</v>
      </c>
      <c r="BA85">
        <v>10427356</v>
      </c>
      <c r="BB85">
        <v>10715770</v>
      </c>
      <c r="BC85">
        <v>11012406</v>
      </c>
      <c r="BD85">
        <v>11316351</v>
      </c>
      <c r="BE85">
        <v>11628767</v>
      </c>
      <c r="BF85">
        <v>11948726</v>
      </c>
      <c r="BG85">
        <v>12275527</v>
      </c>
    </row>
    <row r="86" spans="1:59">
      <c r="A86" t="s">
        <v>320</v>
      </c>
      <c r="B86" t="s">
        <v>321</v>
      </c>
      <c r="C86" t="s">
        <v>184</v>
      </c>
      <c r="D86" t="s">
        <v>185</v>
      </c>
      <c r="E86">
        <v>367929</v>
      </c>
      <c r="F86">
        <v>376736</v>
      </c>
      <c r="G86">
        <v>383525</v>
      </c>
      <c r="H86">
        <v>389070</v>
      </c>
      <c r="I86">
        <v>394552</v>
      </c>
      <c r="J86">
        <v>400865</v>
      </c>
      <c r="K86">
        <v>408182</v>
      </c>
      <c r="L86">
        <v>416342</v>
      </c>
      <c r="M86">
        <v>425509</v>
      </c>
      <c r="N86">
        <v>435800</v>
      </c>
      <c r="O86">
        <v>447283</v>
      </c>
      <c r="P86">
        <v>460193</v>
      </c>
      <c r="Q86">
        <v>474538</v>
      </c>
      <c r="R86">
        <v>489860</v>
      </c>
      <c r="S86">
        <v>505512</v>
      </c>
      <c r="T86">
        <v>521070</v>
      </c>
      <c r="U86">
        <v>536409</v>
      </c>
      <c r="V86">
        <v>551823</v>
      </c>
      <c r="W86">
        <v>567828</v>
      </c>
      <c r="X86">
        <v>585155</v>
      </c>
      <c r="Y86">
        <v>604371</v>
      </c>
      <c r="Z86">
        <v>625413</v>
      </c>
      <c r="AA86">
        <v>648202</v>
      </c>
      <c r="AB86">
        <v>673230</v>
      </c>
      <c r="AC86">
        <v>701097</v>
      </c>
      <c r="AD86">
        <v>732092</v>
      </c>
      <c r="AE86">
        <v>766598</v>
      </c>
      <c r="AF86">
        <v>804134</v>
      </c>
      <c r="AG86">
        <v>843060</v>
      </c>
      <c r="AH86">
        <v>881146</v>
      </c>
      <c r="AI86">
        <v>916811</v>
      </c>
      <c r="AJ86">
        <v>949490</v>
      </c>
      <c r="AK86">
        <v>979701</v>
      </c>
      <c r="AL86">
        <v>1008296</v>
      </c>
      <c r="AM86">
        <v>1036627</v>
      </c>
      <c r="AN86">
        <v>1065746</v>
      </c>
      <c r="AO86">
        <v>1095839</v>
      </c>
      <c r="AP86">
        <v>1126786</v>
      </c>
      <c r="AQ86">
        <v>1159001</v>
      </c>
      <c r="AR86">
        <v>1192920</v>
      </c>
      <c r="AS86">
        <v>1228863</v>
      </c>
      <c r="AT86">
        <v>1267103</v>
      </c>
      <c r="AU86">
        <v>1307674</v>
      </c>
      <c r="AV86">
        <v>1350345</v>
      </c>
      <c r="AW86">
        <v>1394727</v>
      </c>
      <c r="AX86">
        <v>1440542</v>
      </c>
      <c r="AY86">
        <v>1487731</v>
      </c>
      <c r="AZ86">
        <v>1536424</v>
      </c>
      <c r="BA86">
        <v>1586749</v>
      </c>
      <c r="BB86">
        <v>1638899</v>
      </c>
      <c r="BC86">
        <v>1693002</v>
      </c>
      <c r="BD86">
        <v>1749099</v>
      </c>
      <c r="BE86">
        <v>1807108</v>
      </c>
      <c r="BF86">
        <v>1866878</v>
      </c>
      <c r="BG86">
        <v>1928201</v>
      </c>
    </row>
    <row r="87" spans="1:59">
      <c r="A87" t="s">
        <v>322</v>
      </c>
      <c r="B87" t="s">
        <v>323</v>
      </c>
      <c r="C87" t="s">
        <v>184</v>
      </c>
      <c r="D87" t="s">
        <v>185</v>
      </c>
      <c r="E87">
        <v>616407</v>
      </c>
      <c r="F87">
        <v>623413</v>
      </c>
      <c r="G87">
        <v>629973</v>
      </c>
      <c r="H87">
        <v>636593</v>
      </c>
      <c r="I87">
        <v>643962</v>
      </c>
      <c r="J87">
        <v>652566</v>
      </c>
      <c r="K87">
        <v>662597</v>
      </c>
      <c r="L87">
        <v>673893</v>
      </c>
      <c r="M87">
        <v>686155</v>
      </c>
      <c r="N87">
        <v>698917</v>
      </c>
      <c r="O87">
        <v>711828</v>
      </c>
      <c r="P87">
        <v>724863</v>
      </c>
      <c r="Q87">
        <v>738117</v>
      </c>
      <c r="R87">
        <v>751512</v>
      </c>
      <c r="S87">
        <v>764974</v>
      </c>
      <c r="T87">
        <v>778482</v>
      </c>
      <c r="U87">
        <v>791959</v>
      </c>
      <c r="V87">
        <v>805481</v>
      </c>
      <c r="W87">
        <v>819371</v>
      </c>
      <c r="X87">
        <v>834068</v>
      </c>
      <c r="Y87">
        <v>849886</v>
      </c>
      <c r="Z87">
        <v>866947</v>
      </c>
      <c r="AA87">
        <v>885166</v>
      </c>
      <c r="AB87">
        <v>904391</v>
      </c>
      <c r="AC87">
        <v>924378</v>
      </c>
      <c r="AD87">
        <v>944941</v>
      </c>
      <c r="AE87">
        <v>966039</v>
      </c>
      <c r="AF87">
        <v>987718</v>
      </c>
      <c r="AG87">
        <v>1009967</v>
      </c>
      <c r="AH87">
        <v>1032797</v>
      </c>
      <c r="AI87">
        <v>1056208</v>
      </c>
      <c r="AJ87">
        <v>1080191</v>
      </c>
      <c r="AK87">
        <v>1104708</v>
      </c>
      <c r="AL87">
        <v>1129706</v>
      </c>
      <c r="AM87">
        <v>1155111</v>
      </c>
      <c r="AN87">
        <v>1180877</v>
      </c>
      <c r="AO87">
        <v>1207006</v>
      </c>
      <c r="AP87">
        <v>1233520</v>
      </c>
      <c r="AQ87">
        <v>1260424</v>
      </c>
      <c r="AR87">
        <v>1287727</v>
      </c>
      <c r="AS87">
        <v>1315455</v>
      </c>
      <c r="AT87">
        <v>1343646</v>
      </c>
      <c r="AU87">
        <v>1372367</v>
      </c>
      <c r="AV87">
        <v>1401716</v>
      </c>
      <c r="AW87">
        <v>1431816</v>
      </c>
      <c r="AX87">
        <v>1462784</v>
      </c>
      <c r="AY87">
        <v>1494603</v>
      </c>
      <c r="AZ87">
        <v>1527342</v>
      </c>
      <c r="BA87">
        <v>1561293</v>
      </c>
      <c r="BB87">
        <v>1596832</v>
      </c>
      <c r="BC87">
        <v>1634196</v>
      </c>
      <c r="BD87">
        <v>1673509</v>
      </c>
      <c r="BE87">
        <v>1714620</v>
      </c>
      <c r="BF87">
        <v>1757138</v>
      </c>
      <c r="BG87">
        <v>1800513</v>
      </c>
    </row>
    <row r="88" spans="1:59">
      <c r="A88" t="s">
        <v>48</v>
      </c>
      <c r="B88" t="s">
        <v>324</v>
      </c>
      <c r="C88" t="s">
        <v>184</v>
      </c>
      <c r="D88" t="s">
        <v>185</v>
      </c>
      <c r="E88">
        <v>252115</v>
      </c>
      <c r="F88">
        <v>255100</v>
      </c>
      <c r="G88">
        <v>257940</v>
      </c>
      <c r="H88">
        <v>260990</v>
      </c>
      <c r="I88">
        <v>264743</v>
      </c>
      <c r="J88">
        <v>269427</v>
      </c>
      <c r="K88">
        <v>275470</v>
      </c>
      <c r="L88">
        <v>282445</v>
      </c>
      <c r="M88">
        <v>288701</v>
      </c>
      <c r="N88">
        <v>292014</v>
      </c>
      <c r="O88">
        <v>290905</v>
      </c>
      <c r="P88">
        <v>284915</v>
      </c>
      <c r="Q88">
        <v>274906</v>
      </c>
      <c r="R88">
        <v>262399</v>
      </c>
      <c r="S88">
        <v>249587</v>
      </c>
      <c r="T88">
        <v>238240</v>
      </c>
      <c r="U88">
        <v>228491</v>
      </c>
      <c r="V88">
        <v>220352</v>
      </c>
      <c r="W88">
        <v>215284</v>
      </c>
      <c r="X88">
        <v>215014</v>
      </c>
      <c r="Y88">
        <v>220605</v>
      </c>
      <c r="Z88">
        <v>232934</v>
      </c>
      <c r="AA88">
        <v>251301</v>
      </c>
      <c r="AB88">
        <v>273199</v>
      </c>
      <c r="AC88">
        <v>295090</v>
      </c>
      <c r="AD88">
        <v>314407</v>
      </c>
      <c r="AE88">
        <v>330247</v>
      </c>
      <c r="AF88">
        <v>343290</v>
      </c>
      <c r="AG88">
        <v>354488</v>
      </c>
      <c r="AH88">
        <v>365451</v>
      </c>
      <c r="AI88">
        <v>377363</v>
      </c>
      <c r="AJ88">
        <v>390381</v>
      </c>
      <c r="AK88">
        <v>404081</v>
      </c>
      <c r="AL88">
        <v>418409</v>
      </c>
      <c r="AM88">
        <v>433197</v>
      </c>
      <c r="AN88">
        <v>448332</v>
      </c>
      <c r="AO88">
        <v>463844</v>
      </c>
      <c r="AP88">
        <v>479836</v>
      </c>
      <c r="AQ88">
        <v>496330</v>
      </c>
      <c r="AR88">
        <v>513347</v>
      </c>
      <c r="AS88">
        <v>530896</v>
      </c>
      <c r="AT88">
        <v>549007</v>
      </c>
      <c r="AU88">
        <v>567664</v>
      </c>
      <c r="AV88">
        <v>586772</v>
      </c>
      <c r="AW88">
        <v>606201</v>
      </c>
      <c r="AX88">
        <v>625866</v>
      </c>
      <c r="AY88">
        <v>645718</v>
      </c>
      <c r="AZ88">
        <v>665798</v>
      </c>
      <c r="BA88">
        <v>686223</v>
      </c>
      <c r="BB88">
        <v>707155</v>
      </c>
      <c r="BC88">
        <v>728710</v>
      </c>
      <c r="BD88">
        <v>750918</v>
      </c>
      <c r="BE88">
        <v>773729</v>
      </c>
      <c r="BF88">
        <v>797082</v>
      </c>
      <c r="BG88">
        <v>820885</v>
      </c>
    </row>
    <row r="89" spans="1:59">
      <c r="A89" t="s">
        <v>91</v>
      </c>
      <c r="B89" t="s">
        <v>325</v>
      </c>
      <c r="C89" t="s">
        <v>184</v>
      </c>
      <c r="D89" t="s">
        <v>185</v>
      </c>
      <c r="E89">
        <v>8331725</v>
      </c>
      <c r="F89">
        <v>8398050</v>
      </c>
      <c r="G89">
        <v>8448233</v>
      </c>
      <c r="H89">
        <v>8479625</v>
      </c>
      <c r="I89">
        <v>8510429</v>
      </c>
      <c r="J89">
        <v>8550333</v>
      </c>
      <c r="K89">
        <v>8613651</v>
      </c>
      <c r="L89">
        <v>8684088</v>
      </c>
      <c r="M89">
        <v>8740765</v>
      </c>
      <c r="N89">
        <v>8772764</v>
      </c>
      <c r="O89">
        <v>8792806</v>
      </c>
      <c r="P89">
        <v>8831036</v>
      </c>
      <c r="Q89">
        <v>8888628</v>
      </c>
      <c r="R89">
        <v>8929086</v>
      </c>
      <c r="S89">
        <v>8962022</v>
      </c>
      <c r="T89">
        <v>9046541</v>
      </c>
      <c r="U89">
        <v>9188150</v>
      </c>
      <c r="V89">
        <v>9308479</v>
      </c>
      <c r="W89">
        <v>9429959</v>
      </c>
      <c r="X89">
        <v>9548258</v>
      </c>
      <c r="Y89">
        <v>9642505</v>
      </c>
      <c r="Z89">
        <v>9729350</v>
      </c>
      <c r="AA89">
        <v>9789513</v>
      </c>
      <c r="AB89">
        <v>9846627</v>
      </c>
      <c r="AC89">
        <v>9895801</v>
      </c>
      <c r="AD89">
        <v>9934300</v>
      </c>
      <c r="AE89">
        <v>9967213</v>
      </c>
      <c r="AF89">
        <v>10000595</v>
      </c>
      <c r="AG89">
        <v>10036983</v>
      </c>
      <c r="AH89">
        <v>10089498</v>
      </c>
      <c r="AI89">
        <v>10156902</v>
      </c>
      <c r="AJ89">
        <v>10256292</v>
      </c>
      <c r="AK89">
        <v>10369866</v>
      </c>
      <c r="AL89">
        <v>10465528</v>
      </c>
      <c r="AM89">
        <v>10553035</v>
      </c>
      <c r="AN89">
        <v>10634385</v>
      </c>
      <c r="AO89">
        <v>10709173</v>
      </c>
      <c r="AP89">
        <v>10776504</v>
      </c>
      <c r="AQ89">
        <v>10834880</v>
      </c>
      <c r="AR89">
        <v>10882580</v>
      </c>
      <c r="AS89">
        <v>10917482</v>
      </c>
      <c r="AT89">
        <v>10951764</v>
      </c>
      <c r="AU89">
        <v>10983723</v>
      </c>
      <c r="AV89">
        <v>11018324</v>
      </c>
      <c r="AW89">
        <v>11055729</v>
      </c>
      <c r="AX89">
        <v>11092913</v>
      </c>
      <c r="AY89">
        <v>11127947</v>
      </c>
      <c r="AZ89">
        <v>11163002</v>
      </c>
      <c r="BA89">
        <v>11186439</v>
      </c>
      <c r="BB89">
        <v>11187085</v>
      </c>
      <c r="BC89">
        <v>11153454</v>
      </c>
      <c r="BD89">
        <v>11123213</v>
      </c>
      <c r="BE89">
        <v>11092771</v>
      </c>
      <c r="BF89">
        <v>11027549</v>
      </c>
      <c r="BG89">
        <v>10957740</v>
      </c>
    </row>
    <row r="90" spans="1:59">
      <c r="A90" t="s">
        <v>326</v>
      </c>
      <c r="B90" t="s">
        <v>327</v>
      </c>
      <c r="C90" t="s">
        <v>184</v>
      </c>
      <c r="D90" t="s">
        <v>185</v>
      </c>
      <c r="E90">
        <v>89861</v>
      </c>
      <c r="F90">
        <v>91260</v>
      </c>
      <c r="G90">
        <v>92424</v>
      </c>
      <c r="H90">
        <v>93354</v>
      </c>
      <c r="I90">
        <v>94066</v>
      </c>
      <c r="J90">
        <v>94579</v>
      </c>
      <c r="K90">
        <v>94878</v>
      </c>
      <c r="L90">
        <v>94962</v>
      </c>
      <c r="M90">
        <v>94875</v>
      </c>
      <c r="N90">
        <v>94682</v>
      </c>
      <c r="O90">
        <v>94430</v>
      </c>
      <c r="P90">
        <v>94180</v>
      </c>
      <c r="Q90">
        <v>93937</v>
      </c>
      <c r="R90">
        <v>93629</v>
      </c>
      <c r="S90">
        <v>93151</v>
      </c>
      <c r="T90">
        <v>92453</v>
      </c>
      <c r="U90">
        <v>91435</v>
      </c>
      <c r="V90">
        <v>90187</v>
      </c>
      <c r="W90">
        <v>89070</v>
      </c>
      <c r="X90">
        <v>88571</v>
      </c>
      <c r="Y90">
        <v>89004</v>
      </c>
      <c r="Z90">
        <v>90575</v>
      </c>
      <c r="AA90">
        <v>93091</v>
      </c>
      <c r="AB90">
        <v>95981</v>
      </c>
      <c r="AC90">
        <v>98440</v>
      </c>
      <c r="AD90">
        <v>99907</v>
      </c>
      <c r="AE90">
        <v>100146</v>
      </c>
      <c r="AF90">
        <v>99381</v>
      </c>
      <c r="AG90">
        <v>98063</v>
      </c>
      <c r="AH90">
        <v>96871</v>
      </c>
      <c r="AI90">
        <v>96286</v>
      </c>
      <c r="AJ90">
        <v>96455</v>
      </c>
      <c r="AK90">
        <v>97201</v>
      </c>
      <c r="AL90">
        <v>98302</v>
      </c>
      <c r="AM90">
        <v>99403</v>
      </c>
      <c r="AN90">
        <v>100253</v>
      </c>
      <c r="AO90">
        <v>100796</v>
      </c>
      <c r="AP90">
        <v>101125</v>
      </c>
      <c r="AQ90">
        <v>101302</v>
      </c>
      <c r="AR90">
        <v>101441</v>
      </c>
      <c r="AS90">
        <v>101620</v>
      </c>
      <c r="AT90">
        <v>101849</v>
      </c>
      <c r="AU90">
        <v>102100</v>
      </c>
      <c r="AV90">
        <v>102371</v>
      </c>
      <c r="AW90">
        <v>102657</v>
      </c>
      <c r="AX90">
        <v>102951</v>
      </c>
      <c r="AY90">
        <v>103259</v>
      </c>
      <c r="AZ90">
        <v>103587</v>
      </c>
      <c r="BA90">
        <v>103934</v>
      </c>
      <c r="BB90">
        <v>104298</v>
      </c>
      <c r="BC90">
        <v>104677</v>
      </c>
      <c r="BD90">
        <v>105070</v>
      </c>
      <c r="BE90">
        <v>105476</v>
      </c>
      <c r="BF90">
        <v>105902</v>
      </c>
      <c r="BG90">
        <v>106349</v>
      </c>
    </row>
    <row r="91" spans="1:59">
      <c r="A91" t="s">
        <v>328</v>
      </c>
      <c r="B91" t="s">
        <v>329</v>
      </c>
      <c r="C91" t="s">
        <v>184</v>
      </c>
      <c r="D91" t="s">
        <v>185</v>
      </c>
      <c r="E91">
        <v>32500</v>
      </c>
      <c r="F91">
        <v>33700</v>
      </c>
      <c r="G91">
        <v>35000</v>
      </c>
      <c r="H91">
        <v>36400</v>
      </c>
      <c r="I91">
        <v>37600</v>
      </c>
      <c r="J91">
        <v>39200</v>
      </c>
      <c r="K91">
        <v>40500</v>
      </c>
      <c r="L91">
        <v>41900</v>
      </c>
      <c r="M91">
        <v>43400</v>
      </c>
      <c r="N91">
        <v>44900</v>
      </c>
      <c r="O91">
        <v>46400</v>
      </c>
      <c r="P91">
        <v>47200</v>
      </c>
      <c r="Q91">
        <v>48300</v>
      </c>
      <c r="R91">
        <v>49000</v>
      </c>
      <c r="S91">
        <v>49500</v>
      </c>
      <c r="T91">
        <v>49600</v>
      </c>
      <c r="U91">
        <v>49700</v>
      </c>
      <c r="V91">
        <v>49400</v>
      </c>
      <c r="W91">
        <v>49200</v>
      </c>
      <c r="X91">
        <v>49600</v>
      </c>
      <c r="Y91">
        <v>50200</v>
      </c>
      <c r="Z91">
        <v>51000</v>
      </c>
      <c r="AA91">
        <v>51500</v>
      </c>
      <c r="AB91">
        <v>52100</v>
      </c>
      <c r="AC91">
        <v>52700</v>
      </c>
      <c r="AD91">
        <v>53200</v>
      </c>
      <c r="AE91">
        <v>53500</v>
      </c>
      <c r="AF91">
        <v>54100</v>
      </c>
      <c r="AG91">
        <v>54800</v>
      </c>
      <c r="AH91">
        <v>55300</v>
      </c>
      <c r="AI91">
        <v>55600</v>
      </c>
      <c r="AJ91">
        <v>55500</v>
      </c>
      <c r="AK91">
        <v>55300</v>
      </c>
      <c r="AL91">
        <v>55200</v>
      </c>
      <c r="AM91">
        <v>55500</v>
      </c>
      <c r="AN91">
        <v>55800</v>
      </c>
      <c r="AO91">
        <v>55900</v>
      </c>
      <c r="AP91">
        <v>56000</v>
      </c>
      <c r="AQ91">
        <v>56100</v>
      </c>
      <c r="AR91">
        <v>56100</v>
      </c>
      <c r="AS91">
        <v>56200</v>
      </c>
      <c r="AT91">
        <v>56350</v>
      </c>
      <c r="AU91">
        <v>56609</v>
      </c>
      <c r="AV91">
        <v>56765</v>
      </c>
      <c r="AW91">
        <v>56911</v>
      </c>
      <c r="AX91">
        <v>56935</v>
      </c>
      <c r="AY91">
        <v>56774</v>
      </c>
      <c r="AZ91">
        <v>56555</v>
      </c>
      <c r="BA91">
        <v>56328</v>
      </c>
      <c r="BB91">
        <v>56323</v>
      </c>
      <c r="BC91">
        <v>56905</v>
      </c>
      <c r="BD91">
        <v>56890</v>
      </c>
      <c r="BE91">
        <v>56810</v>
      </c>
      <c r="BF91">
        <v>56483</v>
      </c>
      <c r="BG91">
        <v>56295</v>
      </c>
    </row>
    <row r="92" spans="1:59">
      <c r="A92" t="s">
        <v>330</v>
      </c>
      <c r="B92" t="s">
        <v>331</v>
      </c>
      <c r="C92" t="s">
        <v>184</v>
      </c>
      <c r="D92" t="s">
        <v>185</v>
      </c>
      <c r="E92">
        <v>4127555</v>
      </c>
      <c r="F92">
        <v>4240084</v>
      </c>
      <c r="G92">
        <v>4356579</v>
      </c>
      <c r="H92">
        <v>4476923</v>
      </c>
      <c r="I92">
        <v>4600846</v>
      </c>
      <c r="J92">
        <v>4728203</v>
      </c>
      <c r="K92">
        <v>4858880</v>
      </c>
      <c r="L92">
        <v>4993104</v>
      </c>
      <c r="M92">
        <v>5131461</v>
      </c>
      <c r="N92">
        <v>5274726</v>
      </c>
      <c r="O92">
        <v>5423384</v>
      </c>
      <c r="P92">
        <v>5577824</v>
      </c>
      <c r="Q92">
        <v>5737720</v>
      </c>
      <c r="R92">
        <v>5901980</v>
      </c>
      <c r="S92">
        <v>6069077</v>
      </c>
      <c r="T92">
        <v>6237963</v>
      </c>
      <c r="U92">
        <v>6408029</v>
      </c>
      <c r="V92">
        <v>6579710</v>
      </c>
      <c r="W92">
        <v>6754258</v>
      </c>
      <c r="X92">
        <v>6933492</v>
      </c>
      <c r="Y92">
        <v>7118628</v>
      </c>
      <c r="Z92">
        <v>7310397</v>
      </c>
      <c r="AA92">
        <v>7508161</v>
      </c>
      <c r="AB92">
        <v>7710142</v>
      </c>
      <c r="AC92">
        <v>7913814</v>
      </c>
      <c r="AD92">
        <v>8117499</v>
      </c>
      <c r="AE92">
        <v>8320498</v>
      </c>
      <c r="AF92">
        <v>8523785</v>
      </c>
      <c r="AG92">
        <v>8729406</v>
      </c>
      <c r="AH92">
        <v>8940285</v>
      </c>
      <c r="AI92">
        <v>9158547</v>
      </c>
      <c r="AJ92">
        <v>9385000</v>
      </c>
      <c r="AK92">
        <v>9619113</v>
      </c>
      <c r="AL92">
        <v>9860063</v>
      </c>
      <c r="AM92">
        <v>10106463</v>
      </c>
      <c r="AN92">
        <v>10357354</v>
      </c>
      <c r="AO92">
        <v>10612300</v>
      </c>
      <c r="AP92">
        <v>10871786</v>
      </c>
      <c r="AQ92">
        <v>11136814</v>
      </c>
      <c r="AR92">
        <v>11408815</v>
      </c>
      <c r="AS92">
        <v>11688660</v>
      </c>
      <c r="AT92">
        <v>11976725</v>
      </c>
      <c r="AU92">
        <v>12272208</v>
      </c>
      <c r="AV92">
        <v>12573346</v>
      </c>
      <c r="AW92">
        <v>12877711</v>
      </c>
      <c r="AX92">
        <v>13183505</v>
      </c>
      <c r="AY92">
        <v>13490041</v>
      </c>
      <c r="AZ92">
        <v>13797629</v>
      </c>
      <c r="BA92">
        <v>14106687</v>
      </c>
      <c r="BB92">
        <v>14418033</v>
      </c>
      <c r="BC92">
        <v>14732261</v>
      </c>
      <c r="BD92">
        <v>15049280</v>
      </c>
      <c r="BE92">
        <v>15368759</v>
      </c>
      <c r="BF92">
        <v>15690793</v>
      </c>
      <c r="BG92">
        <v>16015494</v>
      </c>
    </row>
    <row r="93" spans="1:59">
      <c r="A93" t="s">
        <v>332</v>
      </c>
      <c r="B93" t="s">
        <v>333</v>
      </c>
      <c r="C93" t="s">
        <v>184</v>
      </c>
      <c r="D93" t="s">
        <v>185</v>
      </c>
      <c r="E93">
        <v>66741</v>
      </c>
      <c r="F93">
        <v>68073</v>
      </c>
      <c r="G93">
        <v>69607</v>
      </c>
      <c r="H93">
        <v>71289</v>
      </c>
      <c r="I93">
        <v>73048</v>
      </c>
      <c r="J93">
        <v>74827</v>
      </c>
      <c r="K93">
        <v>76611</v>
      </c>
      <c r="L93">
        <v>78409</v>
      </c>
      <c r="M93">
        <v>80219</v>
      </c>
      <c r="N93">
        <v>82042</v>
      </c>
      <c r="O93">
        <v>83880</v>
      </c>
      <c r="P93">
        <v>85728</v>
      </c>
      <c r="Q93">
        <v>87585</v>
      </c>
      <c r="R93">
        <v>89463</v>
      </c>
      <c r="S93">
        <v>91381</v>
      </c>
      <c r="T93">
        <v>93354</v>
      </c>
      <c r="U93">
        <v>95386</v>
      </c>
      <c r="V93">
        <v>97476</v>
      </c>
      <c r="W93">
        <v>99628</v>
      </c>
      <c r="X93">
        <v>101846</v>
      </c>
      <c r="Y93">
        <v>104131</v>
      </c>
      <c r="Z93">
        <v>106486</v>
      </c>
      <c r="AA93">
        <v>108911</v>
      </c>
      <c r="AB93">
        <v>111405</v>
      </c>
      <c r="AC93">
        <v>113961</v>
      </c>
      <c r="AD93">
        <v>116576</v>
      </c>
      <c r="AE93">
        <v>119232</v>
      </c>
      <c r="AF93">
        <v>121924</v>
      </c>
      <c r="AG93">
        <v>124677</v>
      </c>
      <c r="AH93">
        <v>127525</v>
      </c>
      <c r="AI93">
        <v>130482</v>
      </c>
      <c r="AJ93">
        <v>133553</v>
      </c>
      <c r="AK93">
        <v>136696</v>
      </c>
      <c r="AL93">
        <v>139820</v>
      </c>
      <c r="AM93">
        <v>142806</v>
      </c>
      <c r="AN93">
        <v>145562</v>
      </c>
      <c r="AO93">
        <v>148060</v>
      </c>
      <c r="AP93">
        <v>150306</v>
      </c>
      <c r="AQ93">
        <v>152275</v>
      </c>
      <c r="AR93">
        <v>153951</v>
      </c>
      <c r="AS93">
        <v>155328</v>
      </c>
      <c r="AT93">
        <v>156417</v>
      </c>
      <c r="AU93">
        <v>157241</v>
      </c>
      <c r="AV93">
        <v>157823</v>
      </c>
      <c r="AW93">
        <v>158194</v>
      </c>
      <c r="AX93">
        <v>158401</v>
      </c>
      <c r="AY93">
        <v>158429</v>
      </c>
      <c r="AZ93">
        <v>158332</v>
      </c>
      <c r="BA93">
        <v>158310</v>
      </c>
      <c r="BB93">
        <v>158621</v>
      </c>
      <c r="BC93">
        <v>159440</v>
      </c>
      <c r="BD93">
        <v>160858</v>
      </c>
      <c r="BE93">
        <v>162807</v>
      </c>
      <c r="BF93">
        <v>165121</v>
      </c>
      <c r="BG93">
        <v>167543</v>
      </c>
    </row>
    <row r="94" spans="1:59">
      <c r="A94" t="s">
        <v>334</v>
      </c>
      <c r="B94" t="s">
        <v>335</v>
      </c>
      <c r="C94" t="s">
        <v>184</v>
      </c>
      <c r="D94" t="s">
        <v>185</v>
      </c>
      <c r="E94">
        <v>564222</v>
      </c>
      <c r="F94">
        <v>582034</v>
      </c>
      <c r="G94">
        <v>600559</v>
      </c>
      <c r="H94">
        <v>618887</v>
      </c>
      <c r="I94">
        <v>635778</v>
      </c>
      <c r="J94">
        <v>650379</v>
      </c>
      <c r="K94">
        <v>662332</v>
      </c>
      <c r="L94">
        <v>671986</v>
      </c>
      <c r="M94">
        <v>680068</v>
      </c>
      <c r="N94">
        <v>687658</v>
      </c>
      <c r="O94">
        <v>695561</v>
      </c>
      <c r="P94">
        <v>703811</v>
      </c>
      <c r="Q94">
        <v>712188</v>
      </c>
      <c r="R94">
        <v>720919</v>
      </c>
      <c r="S94">
        <v>730227</v>
      </c>
      <c r="T94">
        <v>740167</v>
      </c>
      <c r="U94">
        <v>751008</v>
      </c>
      <c r="V94">
        <v>762445</v>
      </c>
      <c r="W94">
        <v>773227</v>
      </c>
      <c r="X94">
        <v>781677</v>
      </c>
      <c r="Y94">
        <v>786614</v>
      </c>
      <c r="Z94">
        <v>787728</v>
      </c>
      <c r="AA94">
        <v>785466</v>
      </c>
      <c r="AB94">
        <v>780367</v>
      </c>
      <c r="AC94">
        <v>773302</v>
      </c>
      <c r="AD94">
        <v>765043</v>
      </c>
      <c r="AE94">
        <v>755598</v>
      </c>
      <c r="AF94">
        <v>745149</v>
      </c>
      <c r="AG94">
        <v>734872</v>
      </c>
      <c r="AH94">
        <v>726237</v>
      </c>
      <c r="AI94">
        <v>720282</v>
      </c>
      <c r="AJ94">
        <v>717502</v>
      </c>
      <c r="AK94">
        <v>717621</v>
      </c>
      <c r="AL94">
        <v>719910</v>
      </c>
      <c r="AM94">
        <v>723230</v>
      </c>
      <c r="AN94">
        <v>726695</v>
      </c>
      <c r="AO94">
        <v>730193</v>
      </c>
      <c r="AP94">
        <v>733854</v>
      </c>
      <c r="AQ94">
        <v>737316</v>
      </c>
      <c r="AR94">
        <v>740189</v>
      </c>
      <c r="AS94">
        <v>742218</v>
      </c>
      <c r="AT94">
        <v>743163</v>
      </c>
      <c r="AU94">
        <v>743107</v>
      </c>
      <c r="AV94">
        <v>742537</v>
      </c>
      <c r="AW94">
        <v>742162</v>
      </c>
      <c r="AX94">
        <v>742495</v>
      </c>
      <c r="AY94">
        <v>743705</v>
      </c>
      <c r="AZ94">
        <v>745638</v>
      </c>
      <c r="BA94">
        <v>748096</v>
      </c>
      <c r="BB94">
        <v>750749</v>
      </c>
      <c r="BC94">
        <v>753362</v>
      </c>
      <c r="BD94">
        <v>755883</v>
      </c>
      <c r="BE94">
        <v>758410</v>
      </c>
      <c r="BF94">
        <v>761033</v>
      </c>
      <c r="BG94">
        <v>763893</v>
      </c>
    </row>
    <row r="95" spans="1:59">
      <c r="A95" t="s">
        <v>336</v>
      </c>
      <c r="B95" t="s">
        <v>337</v>
      </c>
      <c r="C95" t="s">
        <v>184</v>
      </c>
      <c r="D95" t="s">
        <v>185</v>
      </c>
      <c r="E95">
        <v>907597507</v>
      </c>
      <c r="F95">
        <v>920970907</v>
      </c>
      <c r="G95">
        <v>933025406</v>
      </c>
      <c r="H95">
        <v>945017907</v>
      </c>
      <c r="I95">
        <v>956921525</v>
      </c>
      <c r="J95">
        <v>968445169</v>
      </c>
      <c r="K95">
        <v>978656256</v>
      </c>
      <c r="L95">
        <v>988482490</v>
      </c>
      <c r="M95">
        <v>997332436</v>
      </c>
      <c r="N95">
        <v>1007897797</v>
      </c>
      <c r="O95">
        <v>1017505527</v>
      </c>
      <c r="P95">
        <v>1027734388</v>
      </c>
      <c r="Q95">
        <v>1038086951</v>
      </c>
      <c r="R95">
        <v>1047587071</v>
      </c>
      <c r="S95">
        <v>1058155782</v>
      </c>
      <c r="T95">
        <v>1068340087</v>
      </c>
      <c r="U95">
        <v>1077258111</v>
      </c>
      <c r="V95">
        <v>1086452483</v>
      </c>
      <c r="W95">
        <v>1095834109</v>
      </c>
      <c r="X95">
        <v>1105455387</v>
      </c>
      <c r="Y95">
        <v>1114849145</v>
      </c>
      <c r="Z95">
        <v>1124313998</v>
      </c>
      <c r="AA95">
        <v>1133283621</v>
      </c>
      <c r="AB95">
        <v>1141809095</v>
      </c>
      <c r="AC95">
        <v>1150222380</v>
      </c>
      <c r="AD95">
        <v>1158705791</v>
      </c>
      <c r="AE95">
        <v>1167401352</v>
      </c>
      <c r="AF95">
        <v>1176056839</v>
      </c>
      <c r="AG95">
        <v>1184786734</v>
      </c>
      <c r="AH95">
        <v>1193890119</v>
      </c>
      <c r="AI95">
        <v>1203134914</v>
      </c>
      <c r="AJ95">
        <v>1212307029</v>
      </c>
      <c r="AK95">
        <v>1219635819</v>
      </c>
      <c r="AL95">
        <v>1228426035</v>
      </c>
      <c r="AM95">
        <v>1236528925</v>
      </c>
      <c r="AN95">
        <v>1246418863</v>
      </c>
      <c r="AO95">
        <v>1254142817</v>
      </c>
      <c r="AP95">
        <v>1261864853</v>
      </c>
      <c r="AQ95">
        <v>1269243042</v>
      </c>
      <c r="AR95">
        <v>1276558490</v>
      </c>
      <c r="AS95">
        <v>1283598773</v>
      </c>
      <c r="AT95">
        <v>1291280047</v>
      </c>
      <c r="AU95">
        <v>1298840755</v>
      </c>
      <c r="AV95">
        <v>1306317670</v>
      </c>
      <c r="AW95">
        <v>1314232215</v>
      </c>
      <c r="AX95">
        <v>1322338351</v>
      </c>
      <c r="AY95">
        <v>1331063161</v>
      </c>
      <c r="AZ95">
        <v>1340501351</v>
      </c>
      <c r="BA95">
        <v>1350647746</v>
      </c>
      <c r="BB95">
        <v>1359870192</v>
      </c>
      <c r="BC95">
        <v>1368262960</v>
      </c>
      <c r="BD95">
        <v>1376081481</v>
      </c>
      <c r="BE95">
        <v>1382476668</v>
      </c>
      <c r="BF95">
        <v>1390565729</v>
      </c>
      <c r="BG95">
        <v>1398791060</v>
      </c>
    </row>
    <row r="96" spans="1:59">
      <c r="A96" t="s">
        <v>338</v>
      </c>
      <c r="B96" t="s">
        <v>339</v>
      </c>
      <c r="C96" t="s">
        <v>184</v>
      </c>
      <c r="D96" t="s">
        <v>185</v>
      </c>
      <c r="E96">
        <v>3075605</v>
      </c>
      <c r="F96">
        <v>3168100</v>
      </c>
      <c r="G96">
        <v>3305200</v>
      </c>
      <c r="H96">
        <v>3420900</v>
      </c>
      <c r="I96">
        <v>3504600</v>
      </c>
      <c r="J96">
        <v>3597900</v>
      </c>
      <c r="K96">
        <v>3629900</v>
      </c>
      <c r="L96">
        <v>3722800</v>
      </c>
      <c r="M96">
        <v>3802700</v>
      </c>
      <c r="N96">
        <v>3863900</v>
      </c>
      <c r="O96">
        <v>3959000</v>
      </c>
      <c r="P96">
        <v>4045300</v>
      </c>
      <c r="Q96">
        <v>4123600</v>
      </c>
      <c r="R96">
        <v>4241600</v>
      </c>
      <c r="S96">
        <v>4334200</v>
      </c>
      <c r="T96">
        <v>4461600</v>
      </c>
      <c r="U96">
        <v>4518000</v>
      </c>
      <c r="V96">
        <v>4583700</v>
      </c>
      <c r="W96">
        <v>4667500</v>
      </c>
      <c r="X96">
        <v>4929700</v>
      </c>
      <c r="Y96">
        <v>5063100</v>
      </c>
      <c r="Z96">
        <v>5183400</v>
      </c>
      <c r="AA96">
        <v>5264500</v>
      </c>
      <c r="AB96">
        <v>5345100</v>
      </c>
      <c r="AC96">
        <v>5397900</v>
      </c>
      <c r="AD96">
        <v>5456200</v>
      </c>
      <c r="AE96">
        <v>5524600</v>
      </c>
      <c r="AF96">
        <v>5590500</v>
      </c>
      <c r="AG96">
        <v>5627600</v>
      </c>
      <c r="AH96">
        <v>5686200</v>
      </c>
      <c r="AI96">
        <v>5704500</v>
      </c>
      <c r="AJ96">
        <v>5752000</v>
      </c>
      <c r="AK96">
        <v>5800500</v>
      </c>
      <c r="AL96">
        <v>5901000</v>
      </c>
      <c r="AM96">
        <v>6035400</v>
      </c>
      <c r="AN96">
        <v>6156100</v>
      </c>
      <c r="AO96">
        <v>6435500</v>
      </c>
      <c r="AP96">
        <v>6489300</v>
      </c>
      <c r="AQ96">
        <v>6543700</v>
      </c>
      <c r="AR96">
        <v>6606500</v>
      </c>
      <c r="AS96">
        <v>6665000</v>
      </c>
      <c r="AT96">
        <v>6714300</v>
      </c>
      <c r="AU96">
        <v>6744100</v>
      </c>
      <c r="AV96">
        <v>6730800</v>
      </c>
      <c r="AW96">
        <v>6783500</v>
      </c>
      <c r="AX96">
        <v>6813200</v>
      </c>
      <c r="AY96">
        <v>6857100</v>
      </c>
      <c r="AZ96">
        <v>6916300</v>
      </c>
      <c r="BA96">
        <v>6957800</v>
      </c>
      <c r="BB96">
        <v>6972800</v>
      </c>
      <c r="BC96">
        <v>7024200</v>
      </c>
      <c r="BD96">
        <v>7071600</v>
      </c>
      <c r="BE96">
        <v>7154600</v>
      </c>
      <c r="BF96">
        <v>7187500</v>
      </c>
      <c r="BG96">
        <v>7241700</v>
      </c>
    </row>
    <row r="97" spans="1:59">
      <c r="A97" t="s">
        <v>340</v>
      </c>
      <c r="B97" t="s">
        <v>341</v>
      </c>
      <c r="C97" t="s">
        <v>184</v>
      </c>
      <c r="D97" t="s">
        <v>185</v>
      </c>
      <c r="E97">
        <v>2002333</v>
      </c>
      <c r="F97">
        <v>2069085</v>
      </c>
      <c r="G97">
        <v>2139208</v>
      </c>
      <c r="H97">
        <v>2211144</v>
      </c>
      <c r="I97">
        <v>2282764</v>
      </c>
      <c r="J97">
        <v>2352637</v>
      </c>
      <c r="K97">
        <v>2420234</v>
      </c>
      <c r="L97">
        <v>2486288</v>
      </c>
      <c r="M97">
        <v>2552200</v>
      </c>
      <c r="N97">
        <v>2620014</v>
      </c>
      <c r="O97">
        <v>2691309</v>
      </c>
      <c r="P97">
        <v>2766444</v>
      </c>
      <c r="Q97">
        <v>2845260</v>
      </c>
      <c r="R97">
        <v>2928190</v>
      </c>
      <c r="S97">
        <v>3015606</v>
      </c>
      <c r="T97">
        <v>3107735</v>
      </c>
      <c r="U97">
        <v>3204883</v>
      </c>
      <c r="V97">
        <v>3306988</v>
      </c>
      <c r="W97">
        <v>3413426</v>
      </c>
      <c r="X97">
        <v>3523283</v>
      </c>
      <c r="Y97">
        <v>3635862</v>
      </c>
      <c r="Z97">
        <v>3750843</v>
      </c>
      <c r="AA97">
        <v>3868296</v>
      </c>
      <c r="AB97">
        <v>3988371</v>
      </c>
      <c r="AC97">
        <v>4111369</v>
      </c>
      <c r="AD97">
        <v>4237436</v>
      </c>
      <c r="AE97">
        <v>4366401</v>
      </c>
      <c r="AF97">
        <v>4497875</v>
      </c>
      <c r="AG97">
        <v>4631491</v>
      </c>
      <c r="AH97">
        <v>4766802</v>
      </c>
      <c r="AI97">
        <v>4903363</v>
      </c>
      <c r="AJ97">
        <v>5041050</v>
      </c>
      <c r="AK97">
        <v>5179557</v>
      </c>
      <c r="AL97">
        <v>5318042</v>
      </c>
      <c r="AM97">
        <v>5455481</v>
      </c>
      <c r="AN97">
        <v>5591136</v>
      </c>
      <c r="AO97">
        <v>5724587</v>
      </c>
      <c r="AP97">
        <v>5855946</v>
      </c>
      <c r="AQ97">
        <v>5985675</v>
      </c>
      <c r="AR97">
        <v>6114534</v>
      </c>
      <c r="AS97">
        <v>6243080</v>
      </c>
      <c r="AT97">
        <v>6371304</v>
      </c>
      <c r="AU97">
        <v>6499001</v>
      </c>
      <c r="AV97">
        <v>6626304</v>
      </c>
      <c r="AW97">
        <v>6753352</v>
      </c>
      <c r="AX97">
        <v>6880181</v>
      </c>
      <c r="AY97">
        <v>7007029</v>
      </c>
      <c r="AZ97">
        <v>7133737</v>
      </c>
      <c r="BA97">
        <v>7259470</v>
      </c>
      <c r="BB97">
        <v>7383098</v>
      </c>
      <c r="BC97">
        <v>7503875</v>
      </c>
      <c r="BD97">
        <v>7621414</v>
      </c>
      <c r="BE97">
        <v>7736131</v>
      </c>
      <c r="BF97">
        <v>7849059</v>
      </c>
      <c r="BG97">
        <v>7961680</v>
      </c>
    </row>
    <row r="98" spans="1:59">
      <c r="A98" t="s">
        <v>342</v>
      </c>
      <c r="B98" t="s">
        <v>343</v>
      </c>
      <c r="C98" t="s">
        <v>184</v>
      </c>
      <c r="D98" t="s">
        <v>185</v>
      </c>
      <c r="E98">
        <v>162491185</v>
      </c>
      <c r="F98">
        <v>166337526</v>
      </c>
      <c r="G98">
        <v>170332701</v>
      </c>
      <c r="H98">
        <v>174484508</v>
      </c>
      <c r="I98">
        <v>178802599</v>
      </c>
      <c r="J98">
        <v>183294395</v>
      </c>
      <c r="K98">
        <v>187962262</v>
      </c>
      <c r="L98">
        <v>192806249</v>
      </c>
      <c r="M98">
        <v>197828276</v>
      </c>
      <c r="N98">
        <v>203029611</v>
      </c>
      <c r="O98">
        <v>208410359</v>
      </c>
      <c r="P98">
        <v>213971961</v>
      </c>
      <c r="Q98">
        <v>219712407</v>
      </c>
      <c r="R98">
        <v>225623793</v>
      </c>
      <c r="S98">
        <v>231695364</v>
      </c>
      <c r="T98">
        <v>237918910</v>
      </c>
      <c r="U98">
        <v>244306047</v>
      </c>
      <c r="V98">
        <v>250860495</v>
      </c>
      <c r="W98">
        <v>257558535</v>
      </c>
      <c r="X98">
        <v>264368402</v>
      </c>
      <c r="Y98">
        <v>271276022</v>
      </c>
      <c r="Z98">
        <v>278278454</v>
      </c>
      <c r="AA98">
        <v>285410524</v>
      </c>
      <c r="AB98">
        <v>292744009</v>
      </c>
      <c r="AC98">
        <v>300374211</v>
      </c>
      <c r="AD98">
        <v>308377129</v>
      </c>
      <c r="AE98">
        <v>316760151</v>
      </c>
      <c r="AF98">
        <v>325525015</v>
      </c>
      <c r="AG98">
        <v>334731596</v>
      </c>
      <c r="AH98">
        <v>344448856</v>
      </c>
      <c r="AI98">
        <v>354714206</v>
      </c>
      <c r="AJ98">
        <v>365581300</v>
      </c>
      <c r="AK98">
        <v>377011630</v>
      </c>
      <c r="AL98">
        <v>388837016</v>
      </c>
      <c r="AM98">
        <v>400825087</v>
      </c>
      <c r="AN98">
        <v>412815898</v>
      </c>
      <c r="AO98">
        <v>424741843</v>
      </c>
      <c r="AP98">
        <v>436671177</v>
      </c>
      <c r="AQ98">
        <v>448746908</v>
      </c>
      <c r="AR98">
        <v>461180538</v>
      </c>
      <c r="AS98">
        <v>474127024</v>
      </c>
      <c r="AT98">
        <v>487633972</v>
      </c>
      <c r="AU98">
        <v>501659710</v>
      </c>
      <c r="AV98">
        <v>516163015</v>
      </c>
      <c r="AW98">
        <v>531070213</v>
      </c>
      <c r="AX98">
        <v>546329345</v>
      </c>
      <c r="AY98">
        <v>561934621</v>
      </c>
      <c r="AZ98">
        <v>577914150</v>
      </c>
      <c r="BA98">
        <v>594288511</v>
      </c>
      <c r="BB98">
        <v>611087950</v>
      </c>
      <c r="BC98">
        <v>628333588</v>
      </c>
      <c r="BD98">
        <v>646028823</v>
      </c>
      <c r="BE98">
        <v>664163813</v>
      </c>
      <c r="BF98">
        <v>682730030</v>
      </c>
      <c r="BG98">
        <v>701714118</v>
      </c>
    </row>
    <row r="99" spans="1:59">
      <c r="A99" t="s">
        <v>344</v>
      </c>
      <c r="B99" t="s">
        <v>345</v>
      </c>
      <c r="C99" t="s">
        <v>184</v>
      </c>
      <c r="D99" t="s">
        <v>185</v>
      </c>
      <c r="E99">
        <v>4140000</v>
      </c>
      <c r="F99">
        <v>4171672</v>
      </c>
      <c r="G99">
        <v>4202104</v>
      </c>
      <c r="H99">
        <v>4231408</v>
      </c>
      <c r="I99">
        <v>4259680</v>
      </c>
      <c r="J99">
        <v>4287000</v>
      </c>
      <c r="K99">
        <v>4313000</v>
      </c>
      <c r="L99">
        <v>4339000</v>
      </c>
      <c r="M99">
        <v>4364000</v>
      </c>
      <c r="N99">
        <v>4387000</v>
      </c>
      <c r="O99">
        <v>4411000</v>
      </c>
      <c r="P99">
        <v>4435000</v>
      </c>
      <c r="Q99">
        <v>4457000</v>
      </c>
      <c r="R99">
        <v>4478000</v>
      </c>
      <c r="S99">
        <v>4497000</v>
      </c>
      <c r="T99">
        <v>4514000</v>
      </c>
      <c r="U99">
        <v>4530000</v>
      </c>
      <c r="V99">
        <v>4532000</v>
      </c>
      <c r="W99">
        <v>4556000</v>
      </c>
      <c r="X99">
        <v>4571000</v>
      </c>
      <c r="Y99">
        <v>4588000</v>
      </c>
      <c r="Z99">
        <v>4608000</v>
      </c>
      <c r="AA99">
        <v>4635000</v>
      </c>
      <c r="AB99">
        <v>4659000</v>
      </c>
      <c r="AC99">
        <v>4680000</v>
      </c>
      <c r="AD99">
        <v>4701000</v>
      </c>
      <c r="AE99">
        <v>4722000</v>
      </c>
      <c r="AF99">
        <v>4740000</v>
      </c>
      <c r="AG99">
        <v>4757000</v>
      </c>
      <c r="AH99">
        <v>4767000</v>
      </c>
      <c r="AI99">
        <v>4780000</v>
      </c>
      <c r="AJ99">
        <v>4510000</v>
      </c>
      <c r="AK99">
        <v>4470000</v>
      </c>
      <c r="AL99">
        <v>4640000</v>
      </c>
      <c r="AM99">
        <v>4650000</v>
      </c>
      <c r="AN99">
        <v>4669000</v>
      </c>
      <c r="AO99">
        <v>4494000</v>
      </c>
      <c r="AP99">
        <v>4572000</v>
      </c>
      <c r="AQ99">
        <v>4501000</v>
      </c>
      <c r="AR99">
        <v>4554000</v>
      </c>
      <c r="AS99">
        <v>4426000</v>
      </c>
      <c r="AT99">
        <v>4440000</v>
      </c>
      <c r="AU99">
        <v>4440000</v>
      </c>
      <c r="AV99">
        <v>4440000</v>
      </c>
      <c r="AW99">
        <v>4439000</v>
      </c>
      <c r="AX99">
        <v>4442000</v>
      </c>
      <c r="AY99">
        <v>4440000</v>
      </c>
      <c r="AZ99">
        <v>4436000</v>
      </c>
      <c r="BA99">
        <v>4434508</v>
      </c>
      <c r="BB99">
        <v>4429078</v>
      </c>
      <c r="BC99">
        <v>4417781</v>
      </c>
      <c r="BD99">
        <v>4280622</v>
      </c>
      <c r="BE99">
        <v>4267558</v>
      </c>
      <c r="BF99">
        <v>4255700</v>
      </c>
      <c r="BG99">
        <v>4236400</v>
      </c>
    </row>
    <row r="100" spans="1:59">
      <c r="A100" t="s">
        <v>346</v>
      </c>
      <c r="B100" t="s">
        <v>347</v>
      </c>
      <c r="C100" t="s">
        <v>184</v>
      </c>
      <c r="D100" t="s">
        <v>185</v>
      </c>
      <c r="E100">
        <v>3866160</v>
      </c>
      <c r="F100">
        <v>3943363</v>
      </c>
      <c r="G100">
        <v>4022596</v>
      </c>
      <c r="H100">
        <v>4103732</v>
      </c>
      <c r="I100">
        <v>4186636</v>
      </c>
      <c r="J100">
        <v>4271133</v>
      </c>
      <c r="K100">
        <v>4357482</v>
      </c>
      <c r="L100">
        <v>4445531</v>
      </c>
      <c r="M100">
        <v>4534233</v>
      </c>
      <c r="N100">
        <v>4622209</v>
      </c>
      <c r="O100">
        <v>4708639</v>
      </c>
      <c r="P100">
        <v>4793157</v>
      </c>
      <c r="Q100">
        <v>4876558</v>
      </c>
      <c r="R100">
        <v>4960655</v>
      </c>
      <c r="S100">
        <v>5047948</v>
      </c>
      <c r="T100">
        <v>5140357</v>
      </c>
      <c r="U100">
        <v>5238242</v>
      </c>
      <c r="V100">
        <v>5341418</v>
      </c>
      <c r="W100">
        <v>5450550</v>
      </c>
      <c r="X100">
        <v>5566265</v>
      </c>
      <c r="Y100">
        <v>5688832</v>
      </c>
      <c r="Z100">
        <v>5818673</v>
      </c>
      <c r="AA100">
        <v>5955265</v>
      </c>
      <c r="AB100">
        <v>6096690</v>
      </c>
      <c r="AC100">
        <v>6240330</v>
      </c>
      <c r="AD100">
        <v>6384196</v>
      </c>
      <c r="AE100">
        <v>6527545</v>
      </c>
      <c r="AF100">
        <v>6670566</v>
      </c>
      <c r="AG100">
        <v>6813344</v>
      </c>
      <c r="AH100">
        <v>6956301</v>
      </c>
      <c r="AI100">
        <v>7099733</v>
      </c>
      <c r="AJ100">
        <v>7243391</v>
      </c>
      <c r="AK100">
        <v>7386974</v>
      </c>
      <c r="AL100">
        <v>7530703</v>
      </c>
      <c r="AM100">
        <v>7674911</v>
      </c>
      <c r="AN100">
        <v>7819806</v>
      </c>
      <c r="AO100">
        <v>7965548</v>
      </c>
      <c r="AP100">
        <v>8111954</v>
      </c>
      <c r="AQ100">
        <v>8258484</v>
      </c>
      <c r="AR100">
        <v>8404396</v>
      </c>
      <c r="AS100">
        <v>8549202</v>
      </c>
      <c r="AT100">
        <v>8692564</v>
      </c>
      <c r="AU100">
        <v>8834739</v>
      </c>
      <c r="AV100">
        <v>8976555</v>
      </c>
      <c r="AW100">
        <v>9119182</v>
      </c>
      <c r="AX100">
        <v>9263409</v>
      </c>
      <c r="AY100">
        <v>9409479</v>
      </c>
      <c r="AZ100">
        <v>9556958</v>
      </c>
      <c r="BA100">
        <v>9705130</v>
      </c>
      <c r="BB100">
        <v>9852953</v>
      </c>
      <c r="BC100">
        <v>9999617</v>
      </c>
      <c r="BD100">
        <v>10144890</v>
      </c>
      <c r="BE100">
        <v>10288828</v>
      </c>
      <c r="BF100">
        <v>10431249</v>
      </c>
      <c r="BG100">
        <v>10572029</v>
      </c>
    </row>
    <row r="101" spans="1:59">
      <c r="A101" t="s">
        <v>92</v>
      </c>
      <c r="B101" t="s">
        <v>348</v>
      </c>
      <c r="C101" t="s">
        <v>184</v>
      </c>
      <c r="D101" t="s">
        <v>185</v>
      </c>
      <c r="E101">
        <v>9983967</v>
      </c>
      <c r="F101">
        <v>10029321</v>
      </c>
      <c r="G101">
        <v>10061734</v>
      </c>
      <c r="H101">
        <v>10087947</v>
      </c>
      <c r="I101">
        <v>10119835</v>
      </c>
      <c r="J101">
        <v>10147935</v>
      </c>
      <c r="K101">
        <v>10178653</v>
      </c>
      <c r="L101">
        <v>10216604</v>
      </c>
      <c r="M101">
        <v>10255815</v>
      </c>
      <c r="N101">
        <v>10298723</v>
      </c>
      <c r="O101">
        <v>10337910</v>
      </c>
      <c r="P101">
        <v>10367537</v>
      </c>
      <c r="Q101">
        <v>10398489</v>
      </c>
      <c r="R101">
        <v>10432055</v>
      </c>
      <c r="S101">
        <v>10478720</v>
      </c>
      <c r="T101">
        <v>10540525</v>
      </c>
      <c r="U101">
        <v>10598677</v>
      </c>
      <c r="V101">
        <v>10648031</v>
      </c>
      <c r="W101">
        <v>10684822</v>
      </c>
      <c r="X101">
        <v>10704152</v>
      </c>
      <c r="Y101">
        <v>10711122</v>
      </c>
      <c r="Z101">
        <v>10711848</v>
      </c>
      <c r="AA101">
        <v>10705535</v>
      </c>
      <c r="AB101">
        <v>10689463</v>
      </c>
      <c r="AC101">
        <v>10668095</v>
      </c>
      <c r="AD101">
        <v>10648713</v>
      </c>
      <c r="AE101">
        <v>10630564</v>
      </c>
      <c r="AF101">
        <v>10612741</v>
      </c>
      <c r="AG101">
        <v>10596487</v>
      </c>
      <c r="AH101">
        <v>10481719</v>
      </c>
      <c r="AI101">
        <v>10373988</v>
      </c>
      <c r="AJ101">
        <v>10373400</v>
      </c>
      <c r="AK101">
        <v>10369341</v>
      </c>
      <c r="AL101">
        <v>10357523</v>
      </c>
      <c r="AM101">
        <v>10343355</v>
      </c>
      <c r="AN101">
        <v>10328965</v>
      </c>
      <c r="AO101">
        <v>10311238</v>
      </c>
      <c r="AP101">
        <v>10290486</v>
      </c>
      <c r="AQ101">
        <v>10266570</v>
      </c>
      <c r="AR101">
        <v>10237530</v>
      </c>
      <c r="AS101">
        <v>10210971</v>
      </c>
      <c r="AT101">
        <v>10187576</v>
      </c>
      <c r="AU101">
        <v>10158608</v>
      </c>
      <c r="AV101">
        <v>10129552</v>
      </c>
      <c r="AW101">
        <v>10107146</v>
      </c>
      <c r="AX101">
        <v>10087065</v>
      </c>
      <c r="AY101">
        <v>10071370</v>
      </c>
      <c r="AZ101">
        <v>10055780</v>
      </c>
      <c r="BA101">
        <v>10038188</v>
      </c>
      <c r="BB101">
        <v>10022650</v>
      </c>
      <c r="BC101">
        <v>10000023</v>
      </c>
      <c r="BD101">
        <v>9971727</v>
      </c>
      <c r="BE101">
        <v>9920362</v>
      </c>
      <c r="BF101">
        <v>9893082</v>
      </c>
      <c r="BG101">
        <v>9861673</v>
      </c>
    </row>
    <row r="102" spans="1:59">
      <c r="A102" t="s">
        <v>62</v>
      </c>
      <c r="B102" t="s">
        <v>349</v>
      </c>
      <c r="C102" t="s">
        <v>184</v>
      </c>
      <c r="D102" t="s">
        <v>185</v>
      </c>
      <c r="E102">
        <v>87792512</v>
      </c>
      <c r="F102">
        <v>90138235</v>
      </c>
      <c r="G102">
        <v>92558006</v>
      </c>
      <c r="H102">
        <v>95055669</v>
      </c>
      <c r="I102">
        <v>97638027</v>
      </c>
      <c r="J102">
        <v>100308896</v>
      </c>
      <c r="K102">
        <v>103067352</v>
      </c>
      <c r="L102">
        <v>105907403</v>
      </c>
      <c r="M102">
        <v>108821565</v>
      </c>
      <c r="N102">
        <v>111800090</v>
      </c>
      <c r="O102">
        <v>114834781</v>
      </c>
      <c r="P102">
        <v>117921994</v>
      </c>
      <c r="Q102">
        <v>121059511</v>
      </c>
      <c r="R102">
        <v>124242299</v>
      </c>
      <c r="S102">
        <v>127465232</v>
      </c>
      <c r="T102">
        <v>130724118</v>
      </c>
      <c r="U102">
        <v>134010695</v>
      </c>
      <c r="V102">
        <v>137322122</v>
      </c>
      <c r="W102">
        <v>140665859</v>
      </c>
      <c r="X102">
        <v>144053516</v>
      </c>
      <c r="Y102">
        <v>147490366</v>
      </c>
      <c r="Z102">
        <v>150978841</v>
      </c>
      <c r="AA102">
        <v>154506266</v>
      </c>
      <c r="AB102">
        <v>158044343</v>
      </c>
      <c r="AC102">
        <v>161555584</v>
      </c>
      <c r="AD102">
        <v>165012195</v>
      </c>
      <c r="AE102">
        <v>168402027</v>
      </c>
      <c r="AF102">
        <v>171728916</v>
      </c>
      <c r="AG102">
        <v>175000919</v>
      </c>
      <c r="AH102">
        <v>178233231</v>
      </c>
      <c r="AI102">
        <v>181436821</v>
      </c>
      <c r="AJ102">
        <v>184614740</v>
      </c>
      <c r="AK102">
        <v>187762097</v>
      </c>
      <c r="AL102">
        <v>190873248</v>
      </c>
      <c r="AM102">
        <v>193939912</v>
      </c>
      <c r="AN102">
        <v>196957845</v>
      </c>
      <c r="AO102">
        <v>199926615</v>
      </c>
      <c r="AP102">
        <v>202853850</v>
      </c>
      <c r="AQ102">
        <v>205753493</v>
      </c>
      <c r="AR102">
        <v>208644079</v>
      </c>
      <c r="AS102">
        <v>211540428</v>
      </c>
      <c r="AT102">
        <v>214448301</v>
      </c>
      <c r="AU102">
        <v>217369087</v>
      </c>
      <c r="AV102">
        <v>220307809</v>
      </c>
      <c r="AW102">
        <v>223268606</v>
      </c>
      <c r="AX102">
        <v>226254703</v>
      </c>
      <c r="AY102">
        <v>229263980</v>
      </c>
      <c r="AZ102">
        <v>232296830</v>
      </c>
      <c r="BA102">
        <v>235360765</v>
      </c>
      <c r="BB102">
        <v>238465165</v>
      </c>
      <c r="BC102">
        <v>241613126</v>
      </c>
      <c r="BD102">
        <v>244808254</v>
      </c>
      <c r="BE102">
        <v>248037853</v>
      </c>
      <c r="BF102">
        <v>251268276</v>
      </c>
      <c r="BG102">
        <v>254454778</v>
      </c>
    </row>
    <row r="103" spans="1:59">
      <c r="A103" t="s">
        <v>350</v>
      </c>
      <c r="B103" t="s">
        <v>351</v>
      </c>
      <c r="C103" t="s">
        <v>184</v>
      </c>
      <c r="D103" t="s">
        <v>185</v>
      </c>
      <c r="E103">
        <v>48441</v>
      </c>
      <c r="F103">
        <v>48353</v>
      </c>
      <c r="G103">
        <v>48580</v>
      </c>
      <c r="H103">
        <v>49089</v>
      </c>
      <c r="I103">
        <v>49818</v>
      </c>
      <c r="J103">
        <v>50713</v>
      </c>
      <c r="K103">
        <v>51776</v>
      </c>
      <c r="L103">
        <v>52995</v>
      </c>
      <c r="M103">
        <v>54289</v>
      </c>
      <c r="N103">
        <v>55554</v>
      </c>
      <c r="O103">
        <v>56712</v>
      </c>
      <c r="P103">
        <v>57711</v>
      </c>
      <c r="Q103">
        <v>58563</v>
      </c>
      <c r="R103">
        <v>59326</v>
      </c>
      <c r="S103">
        <v>60098</v>
      </c>
      <c r="T103">
        <v>60941</v>
      </c>
      <c r="U103">
        <v>61900</v>
      </c>
      <c r="V103">
        <v>62934</v>
      </c>
      <c r="W103">
        <v>63918</v>
      </c>
      <c r="X103">
        <v>64680</v>
      </c>
      <c r="Y103">
        <v>65108</v>
      </c>
      <c r="Z103">
        <v>65128</v>
      </c>
      <c r="AA103">
        <v>64817</v>
      </c>
      <c r="AB103">
        <v>64404</v>
      </c>
      <c r="AC103">
        <v>64207</v>
      </c>
      <c r="AD103">
        <v>64446</v>
      </c>
      <c r="AE103">
        <v>65225</v>
      </c>
      <c r="AF103">
        <v>66449</v>
      </c>
      <c r="AG103">
        <v>67902</v>
      </c>
      <c r="AH103">
        <v>69265</v>
      </c>
      <c r="AI103">
        <v>70312</v>
      </c>
      <c r="AJ103">
        <v>70963</v>
      </c>
      <c r="AK103">
        <v>71306</v>
      </c>
      <c r="AL103">
        <v>71486</v>
      </c>
      <c r="AM103">
        <v>71726</v>
      </c>
      <c r="AN103">
        <v>72181</v>
      </c>
      <c r="AO103">
        <v>72899</v>
      </c>
      <c r="AP103">
        <v>73817</v>
      </c>
      <c r="AQ103">
        <v>74853</v>
      </c>
      <c r="AR103">
        <v>75879</v>
      </c>
      <c r="AS103">
        <v>76806</v>
      </c>
      <c r="AT103">
        <v>77608</v>
      </c>
      <c r="AU103">
        <v>78318</v>
      </c>
      <c r="AV103">
        <v>78975</v>
      </c>
      <c r="AW103">
        <v>79636</v>
      </c>
      <c r="AX103">
        <v>80345</v>
      </c>
      <c r="AY103">
        <v>81110</v>
      </c>
      <c r="AZ103">
        <v>81914</v>
      </c>
      <c r="BA103">
        <v>82737</v>
      </c>
      <c r="BB103">
        <v>83548</v>
      </c>
      <c r="BC103">
        <v>84327</v>
      </c>
      <c r="BD103">
        <v>85069</v>
      </c>
      <c r="BE103">
        <v>85779</v>
      </c>
      <c r="BF103">
        <v>86462</v>
      </c>
      <c r="BG103">
        <v>87127</v>
      </c>
    </row>
    <row r="104" spans="1:59">
      <c r="A104" t="s">
        <v>61</v>
      </c>
      <c r="B104" t="s">
        <v>352</v>
      </c>
      <c r="C104" t="s">
        <v>184</v>
      </c>
      <c r="D104" t="s">
        <v>185</v>
      </c>
      <c r="E104">
        <v>449661874</v>
      </c>
      <c r="F104">
        <v>458691457</v>
      </c>
      <c r="G104">
        <v>468054145</v>
      </c>
      <c r="H104">
        <v>477729958</v>
      </c>
      <c r="I104">
        <v>487690114</v>
      </c>
      <c r="J104">
        <v>497920270</v>
      </c>
      <c r="K104">
        <v>508402908</v>
      </c>
      <c r="L104">
        <v>519162069</v>
      </c>
      <c r="M104">
        <v>530274729</v>
      </c>
      <c r="N104">
        <v>541844848</v>
      </c>
      <c r="O104">
        <v>553943226</v>
      </c>
      <c r="P104">
        <v>566605402</v>
      </c>
      <c r="Q104">
        <v>579800632</v>
      </c>
      <c r="R104">
        <v>593451889</v>
      </c>
      <c r="S104">
        <v>607446519</v>
      </c>
      <c r="T104">
        <v>621703641</v>
      </c>
      <c r="U104">
        <v>636182810</v>
      </c>
      <c r="V104">
        <v>650907559</v>
      </c>
      <c r="W104">
        <v>665936435</v>
      </c>
      <c r="X104">
        <v>681358553</v>
      </c>
      <c r="Y104">
        <v>697229745</v>
      </c>
      <c r="Z104">
        <v>713561406</v>
      </c>
      <c r="AA104">
        <v>730303461</v>
      </c>
      <c r="AB104">
        <v>747374856</v>
      </c>
      <c r="AC104">
        <v>764664278</v>
      </c>
      <c r="AD104">
        <v>782085127</v>
      </c>
      <c r="AE104">
        <v>799607235</v>
      </c>
      <c r="AF104">
        <v>817232241</v>
      </c>
      <c r="AG104">
        <v>834944397</v>
      </c>
      <c r="AH104">
        <v>852736160</v>
      </c>
      <c r="AI104">
        <v>870601776</v>
      </c>
      <c r="AJ104">
        <v>888513869</v>
      </c>
      <c r="AK104">
        <v>906461358</v>
      </c>
      <c r="AL104">
        <v>924475633</v>
      </c>
      <c r="AM104">
        <v>942604211</v>
      </c>
      <c r="AN104">
        <v>960874982</v>
      </c>
      <c r="AO104">
        <v>979290432</v>
      </c>
      <c r="AP104">
        <v>997817250</v>
      </c>
      <c r="AQ104">
        <v>1016402907</v>
      </c>
      <c r="AR104">
        <v>1034976626</v>
      </c>
      <c r="AS104">
        <v>1053481072</v>
      </c>
      <c r="AT104">
        <v>1071888190</v>
      </c>
      <c r="AU104">
        <v>1090189358</v>
      </c>
      <c r="AV104">
        <v>1108369577</v>
      </c>
      <c r="AW104">
        <v>1126419321</v>
      </c>
      <c r="AX104">
        <v>1144326293</v>
      </c>
      <c r="AY104">
        <v>1162088305</v>
      </c>
      <c r="AZ104">
        <v>1179685631</v>
      </c>
      <c r="BA104">
        <v>1197070109</v>
      </c>
      <c r="BB104">
        <v>1214182182</v>
      </c>
      <c r="BC104">
        <v>1230984504</v>
      </c>
      <c r="BD104">
        <v>1247446011</v>
      </c>
      <c r="BE104">
        <v>1263589639</v>
      </c>
      <c r="BF104">
        <v>1279498874</v>
      </c>
      <c r="BG104">
        <v>1295291543</v>
      </c>
    </row>
    <row r="105" spans="1:59">
      <c r="A105" t="s">
        <v>353</v>
      </c>
      <c r="B105" t="s">
        <v>354</v>
      </c>
      <c r="C105" t="s">
        <v>184</v>
      </c>
      <c r="D105" t="s">
        <v>185</v>
      </c>
    </row>
    <row r="106" spans="1:59">
      <c r="A106" t="s">
        <v>355</v>
      </c>
      <c r="B106" t="s">
        <v>356</v>
      </c>
      <c r="C106" t="s">
        <v>184</v>
      </c>
      <c r="D106" t="s">
        <v>185</v>
      </c>
      <c r="E106">
        <v>2828600</v>
      </c>
      <c r="F106">
        <v>2824400</v>
      </c>
      <c r="G106">
        <v>2836050</v>
      </c>
      <c r="H106">
        <v>2852650</v>
      </c>
      <c r="I106">
        <v>2866550</v>
      </c>
      <c r="J106">
        <v>2877300</v>
      </c>
      <c r="K106">
        <v>2888800</v>
      </c>
      <c r="L106">
        <v>2902450</v>
      </c>
      <c r="M106">
        <v>2915550</v>
      </c>
      <c r="N106">
        <v>2932650</v>
      </c>
      <c r="O106">
        <v>2957250</v>
      </c>
      <c r="P106">
        <v>2992050</v>
      </c>
      <c r="Q106">
        <v>3036850</v>
      </c>
      <c r="R106">
        <v>3085950</v>
      </c>
      <c r="S106">
        <v>3137500</v>
      </c>
      <c r="T106">
        <v>3189550</v>
      </c>
      <c r="U106">
        <v>3238050</v>
      </c>
      <c r="V106">
        <v>3282200</v>
      </c>
      <c r="W106">
        <v>3329100</v>
      </c>
      <c r="X106">
        <v>3373750</v>
      </c>
      <c r="Y106">
        <v>3412800</v>
      </c>
      <c r="Z106">
        <v>3453000</v>
      </c>
      <c r="AA106">
        <v>3485800</v>
      </c>
      <c r="AB106">
        <v>3510600</v>
      </c>
      <c r="AC106">
        <v>3532423</v>
      </c>
      <c r="AD106">
        <v>3538082</v>
      </c>
      <c r="AE106">
        <v>3539690</v>
      </c>
      <c r="AF106">
        <v>3540057</v>
      </c>
      <c r="AG106">
        <v>3524949</v>
      </c>
      <c r="AH106">
        <v>3511009</v>
      </c>
      <c r="AI106">
        <v>3513974</v>
      </c>
      <c r="AJ106">
        <v>3534235</v>
      </c>
      <c r="AK106">
        <v>3558430</v>
      </c>
      <c r="AL106">
        <v>3576261</v>
      </c>
      <c r="AM106">
        <v>3590386</v>
      </c>
      <c r="AN106">
        <v>3608841</v>
      </c>
      <c r="AO106">
        <v>3637510</v>
      </c>
      <c r="AP106">
        <v>3674171</v>
      </c>
      <c r="AQ106">
        <v>3712696</v>
      </c>
      <c r="AR106">
        <v>3754786</v>
      </c>
      <c r="AS106">
        <v>3805174</v>
      </c>
      <c r="AT106">
        <v>3866243</v>
      </c>
      <c r="AU106">
        <v>3931947</v>
      </c>
      <c r="AV106">
        <v>3996521</v>
      </c>
      <c r="AW106">
        <v>4070262</v>
      </c>
      <c r="AX106">
        <v>4159914</v>
      </c>
      <c r="AY106">
        <v>4273591</v>
      </c>
      <c r="AZ106">
        <v>4398942</v>
      </c>
      <c r="BA106">
        <v>4489544</v>
      </c>
      <c r="BB106">
        <v>4535375</v>
      </c>
      <c r="BC106">
        <v>4560155</v>
      </c>
      <c r="BD106">
        <v>4576794</v>
      </c>
      <c r="BE106">
        <v>4586897</v>
      </c>
      <c r="BF106">
        <v>4598294</v>
      </c>
      <c r="BG106">
        <v>4612719</v>
      </c>
    </row>
    <row r="107" spans="1:59">
      <c r="A107" t="s">
        <v>357</v>
      </c>
      <c r="B107" t="s">
        <v>358</v>
      </c>
      <c r="C107" t="s">
        <v>184</v>
      </c>
      <c r="D107" t="s">
        <v>185</v>
      </c>
      <c r="E107">
        <v>21906905</v>
      </c>
      <c r="F107">
        <v>22480420</v>
      </c>
      <c r="G107">
        <v>23071426</v>
      </c>
      <c r="H107">
        <v>23680433</v>
      </c>
      <c r="I107">
        <v>24308080</v>
      </c>
      <c r="J107">
        <v>24955116</v>
      </c>
      <c r="K107">
        <v>25624650</v>
      </c>
      <c r="L107">
        <v>26318116</v>
      </c>
      <c r="M107">
        <v>27032944</v>
      </c>
      <c r="N107">
        <v>27765239</v>
      </c>
      <c r="O107">
        <v>28514011</v>
      </c>
      <c r="P107">
        <v>29281130</v>
      </c>
      <c r="Q107">
        <v>30073845</v>
      </c>
      <c r="R107">
        <v>30903565</v>
      </c>
      <c r="S107">
        <v>31784896</v>
      </c>
      <c r="T107">
        <v>32730555</v>
      </c>
      <c r="U107">
        <v>33739231</v>
      </c>
      <c r="V107">
        <v>34814231</v>
      </c>
      <c r="W107">
        <v>35977589</v>
      </c>
      <c r="X107">
        <v>37256771</v>
      </c>
      <c r="Y107">
        <v>38668222</v>
      </c>
      <c r="Z107">
        <v>40209077</v>
      </c>
      <c r="AA107">
        <v>41862373</v>
      </c>
      <c r="AB107">
        <v>43610506</v>
      </c>
      <c r="AC107">
        <v>45429019</v>
      </c>
      <c r="AD107">
        <v>47290793</v>
      </c>
      <c r="AE107">
        <v>49205577</v>
      </c>
      <c r="AF107">
        <v>51152122</v>
      </c>
      <c r="AG107">
        <v>53035939</v>
      </c>
      <c r="AH107">
        <v>54735239</v>
      </c>
      <c r="AI107">
        <v>56169196</v>
      </c>
      <c r="AJ107">
        <v>57288039</v>
      </c>
      <c r="AK107">
        <v>58130099</v>
      </c>
      <c r="AL107">
        <v>58811858</v>
      </c>
      <c r="AM107">
        <v>59501292</v>
      </c>
      <c r="AN107">
        <v>60318632</v>
      </c>
      <c r="AO107">
        <v>61306632</v>
      </c>
      <c r="AP107">
        <v>62426086</v>
      </c>
      <c r="AQ107">
        <v>63616065</v>
      </c>
      <c r="AR107">
        <v>64780362</v>
      </c>
      <c r="AS107">
        <v>65850062</v>
      </c>
      <c r="AT107">
        <v>66812736</v>
      </c>
      <c r="AU107">
        <v>67696677</v>
      </c>
      <c r="AV107">
        <v>68522074</v>
      </c>
      <c r="AW107">
        <v>69321953</v>
      </c>
      <c r="AX107">
        <v>70122115</v>
      </c>
      <c r="AY107">
        <v>70923164</v>
      </c>
      <c r="AZ107">
        <v>71720859</v>
      </c>
      <c r="BA107">
        <v>72530693</v>
      </c>
      <c r="BB107">
        <v>73370982</v>
      </c>
      <c r="BC107">
        <v>74253373</v>
      </c>
      <c r="BD107">
        <v>75184322</v>
      </c>
      <c r="BE107">
        <v>76156975</v>
      </c>
      <c r="BF107">
        <v>77152445</v>
      </c>
      <c r="BG107">
        <v>78143644</v>
      </c>
    </row>
    <row r="108" spans="1:59">
      <c r="A108" t="s">
        <v>33</v>
      </c>
      <c r="B108" t="s">
        <v>359</v>
      </c>
      <c r="C108" t="s">
        <v>184</v>
      </c>
      <c r="D108" t="s">
        <v>185</v>
      </c>
      <c r="E108">
        <v>7289759</v>
      </c>
      <c r="F108">
        <v>7475354</v>
      </c>
      <c r="G108">
        <v>7674220</v>
      </c>
      <c r="H108">
        <v>7888914</v>
      </c>
      <c r="I108">
        <v>8122200</v>
      </c>
      <c r="J108">
        <v>8375791</v>
      </c>
      <c r="K108">
        <v>8651167</v>
      </c>
      <c r="L108">
        <v>8947399</v>
      </c>
      <c r="M108">
        <v>9260685</v>
      </c>
      <c r="N108">
        <v>9585576</v>
      </c>
      <c r="O108">
        <v>9917982</v>
      </c>
      <c r="P108">
        <v>10255904</v>
      </c>
      <c r="Q108">
        <v>10599846</v>
      </c>
      <c r="R108">
        <v>10951169</v>
      </c>
      <c r="S108">
        <v>11312304</v>
      </c>
      <c r="T108">
        <v>11684585</v>
      </c>
      <c r="U108">
        <v>12068195</v>
      </c>
      <c r="V108">
        <v>12460997</v>
      </c>
      <c r="W108">
        <v>12859226</v>
      </c>
      <c r="X108">
        <v>13257910</v>
      </c>
      <c r="Y108">
        <v>13653358</v>
      </c>
      <c r="Z108">
        <v>14046273</v>
      </c>
      <c r="AA108">
        <v>14437661</v>
      </c>
      <c r="AB108">
        <v>14824876</v>
      </c>
      <c r="AC108">
        <v>15204746</v>
      </c>
      <c r="AD108">
        <v>15576396</v>
      </c>
      <c r="AE108">
        <v>15937864</v>
      </c>
      <c r="AF108">
        <v>16293719</v>
      </c>
      <c r="AG108">
        <v>16657708</v>
      </c>
      <c r="AH108">
        <v>17048167</v>
      </c>
      <c r="AI108">
        <v>17478455</v>
      </c>
      <c r="AJ108">
        <v>17952909</v>
      </c>
      <c r="AK108">
        <v>18468521</v>
      </c>
      <c r="AL108">
        <v>19021967</v>
      </c>
      <c r="AM108">
        <v>19606895</v>
      </c>
      <c r="AN108">
        <v>20217759</v>
      </c>
      <c r="AO108">
        <v>20855408</v>
      </c>
      <c r="AP108">
        <v>21519356</v>
      </c>
      <c r="AQ108">
        <v>22200835</v>
      </c>
      <c r="AR108">
        <v>22888600</v>
      </c>
      <c r="AS108">
        <v>23574751</v>
      </c>
      <c r="AT108">
        <v>24258794</v>
      </c>
      <c r="AU108">
        <v>24943793</v>
      </c>
      <c r="AV108">
        <v>25630426</v>
      </c>
      <c r="AW108">
        <v>26320530</v>
      </c>
      <c r="AX108">
        <v>27017712</v>
      </c>
      <c r="AY108">
        <v>27716983</v>
      </c>
      <c r="AZ108">
        <v>28423538</v>
      </c>
      <c r="BA108">
        <v>29163327</v>
      </c>
      <c r="BB108">
        <v>29970634</v>
      </c>
      <c r="BC108">
        <v>30868156</v>
      </c>
      <c r="BD108">
        <v>31810191</v>
      </c>
      <c r="BE108">
        <v>32780975</v>
      </c>
      <c r="BF108">
        <v>33781385</v>
      </c>
      <c r="BG108">
        <v>34812326</v>
      </c>
    </row>
    <row r="109" spans="1:59">
      <c r="A109" t="s">
        <v>360</v>
      </c>
      <c r="B109" t="s">
        <v>361</v>
      </c>
      <c r="C109" t="s">
        <v>184</v>
      </c>
      <c r="D109" t="s">
        <v>185</v>
      </c>
      <c r="E109">
        <v>175574</v>
      </c>
      <c r="F109">
        <v>179029</v>
      </c>
      <c r="G109">
        <v>182378</v>
      </c>
      <c r="H109">
        <v>185653</v>
      </c>
      <c r="I109">
        <v>188983</v>
      </c>
      <c r="J109">
        <v>192286</v>
      </c>
      <c r="K109">
        <v>195570</v>
      </c>
      <c r="L109">
        <v>198751</v>
      </c>
      <c r="M109">
        <v>201488</v>
      </c>
      <c r="N109">
        <v>203369</v>
      </c>
      <c r="O109">
        <v>204438</v>
      </c>
      <c r="P109">
        <v>206098</v>
      </c>
      <c r="Q109">
        <v>209137</v>
      </c>
      <c r="R109">
        <v>212317</v>
      </c>
      <c r="S109">
        <v>215209</v>
      </c>
      <c r="T109">
        <v>217979</v>
      </c>
      <c r="U109">
        <v>220154</v>
      </c>
      <c r="V109">
        <v>221799</v>
      </c>
      <c r="W109">
        <v>223537</v>
      </c>
      <c r="X109">
        <v>225735</v>
      </c>
      <c r="Y109">
        <v>228138</v>
      </c>
      <c r="Z109">
        <v>230755</v>
      </c>
      <c r="AA109">
        <v>233860</v>
      </c>
      <c r="AB109">
        <v>236977</v>
      </c>
      <c r="AC109">
        <v>239511</v>
      </c>
      <c r="AD109">
        <v>241405</v>
      </c>
      <c r="AE109">
        <v>243180</v>
      </c>
      <c r="AF109">
        <v>245859</v>
      </c>
      <c r="AG109">
        <v>249740</v>
      </c>
      <c r="AH109">
        <v>252852</v>
      </c>
      <c r="AI109">
        <v>254826</v>
      </c>
      <c r="AJ109">
        <v>257797</v>
      </c>
      <c r="AK109">
        <v>261057</v>
      </c>
      <c r="AL109">
        <v>263725</v>
      </c>
      <c r="AM109">
        <v>266021</v>
      </c>
      <c r="AN109">
        <v>267468</v>
      </c>
      <c r="AO109">
        <v>268916</v>
      </c>
      <c r="AP109">
        <v>271128</v>
      </c>
      <c r="AQ109">
        <v>274047</v>
      </c>
      <c r="AR109">
        <v>277381</v>
      </c>
      <c r="AS109">
        <v>281205</v>
      </c>
      <c r="AT109">
        <v>284968</v>
      </c>
      <c r="AU109">
        <v>287523</v>
      </c>
      <c r="AV109">
        <v>289521</v>
      </c>
      <c r="AW109">
        <v>292074</v>
      </c>
      <c r="AX109">
        <v>296734</v>
      </c>
      <c r="AY109">
        <v>303782</v>
      </c>
      <c r="AZ109">
        <v>311566</v>
      </c>
      <c r="BA109">
        <v>317414</v>
      </c>
      <c r="BB109">
        <v>318499</v>
      </c>
      <c r="BC109">
        <v>318041</v>
      </c>
      <c r="BD109">
        <v>319014</v>
      </c>
      <c r="BE109">
        <v>320716</v>
      </c>
      <c r="BF109">
        <v>323764</v>
      </c>
      <c r="BG109">
        <v>327589</v>
      </c>
    </row>
    <row r="110" spans="1:59">
      <c r="A110" t="s">
        <v>104</v>
      </c>
      <c r="B110" t="s">
        <v>362</v>
      </c>
      <c r="C110" t="s">
        <v>184</v>
      </c>
      <c r="D110" t="s">
        <v>185</v>
      </c>
      <c r="E110">
        <v>2114020</v>
      </c>
      <c r="F110">
        <v>2185000</v>
      </c>
      <c r="G110">
        <v>2293000</v>
      </c>
      <c r="H110">
        <v>2379000</v>
      </c>
      <c r="I110">
        <v>2475000</v>
      </c>
      <c r="J110">
        <v>2563000</v>
      </c>
      <c r="K110">
        <v>2629000</v>
      </c>
      <c r="L110">
        <v>2745000</v>
      </c>
      <c r="M110">
        <v>2803000</v>
      </c>
      <c r="N110">
        <v>2877000</v>
      </c>
      <c r="O110">
        <v>2974000</v>
      </c>
      <c r="P110">
        <v>3069000</v>
      </c>
      <c r="Q110">
        <v>3148000</v>
      </c>
      <c r="R110">
        <v>3278000</v>
      </c>
      <c r="S110">
        <v>3377000</v>
      </c>
      <c r="T110">
        <v>3455000</v>
      </c>
      <c r="U110">
        <v>3533000</v>
      </c>
      <c r="V110">
        <v>3613000</v>
      </c>
      <c r="W110">
        <v>3690000</v>
      </c>
      <c r="X110">
        <v>3786000</v>
      </c>
      <c r="Y110">
        <v>3878000</v>
      </c>
      <c r="Z110">
        <v>3956000</v>
      </c>
      <c r="AA110">
        <v>4031000</v>
      </c>
      <c r="AB110">
        <v>4105000</v>
      </c>
      <c r="AC110">
        <v>4159000</v>
      </c>
      <c r="AD110">
        <v>4233000</v>
      </c>
      <c r="AE110">
        <v>4299000</v>
      </c>
      <c r="AF110">
        <v>4369000</v>
      </c>
      <c r="AG110">
        <v>4442000</v>
      </c>
      <c r="AH110">
        <v>4518000</v>
      </c>
      <c r="AI110">
        <v>4660000</v>
      </c>
      <c r="AJ110">
        <v>4949000</v>
      </c>
      <c r="AK110">
        <v>5123000</v>
      </c>
      <c r="AL110">
        <v>5261000</v>
      </c>
      <c r="AM110">
        <v>5399000</v>
      </c>
      <c r="AN110">
        <v>5545000</v>
      </c>
      <c r="AO110">
        <v>5692000</v>
      </c>
      <c r="AP110">
        <v>5836000</v>
      </c>
      <c r="AQ110">
        <v>5971000</v>
      </c>
      <c r="AR110">
        <v>6125000</v>
      </c>
      <c r="AS110">
        <v>6289000</v>
      </c>
      <c r="AT110">
        <v>6439000</v>
      </c>
      <c r="AU110">
        <v>6570000</v>
      </c>
      <c r="AV110">
        <v>6689700</v>
      </c>
      <c r="AW110">
        <v>6809000</v>
      </c>
      <c r="AX110">
        <v>6930100</v>
      </c>
      <c r="AY110">
        <v>7053700</v>
      </c>
      <c r="AZ110">
        <v>7180100</v>
      </c>
      <c r="BA110">
        <v>7308800</v>
      </c>
      <c r="BB110">
        <v>7485600</v>
      </c>
      <c r="BC110">
        <v>7623600</v>
      </c>
      <c r="BD110">
        <v>7765800</v>
      </c>
      <c r="BE110">
        <v>7910500</v>
      </c>
      <c r="BF110">
        <v>8059500</v>
      </c>
      <c r="BG110">
        <v>8215300</v>
      </c>
    </row>
    <row r="111" spans="1:59">
      <c r="A111" t="s">
        <v>22</v>
      </c>
      <c r="B111" t="s">
        <v>363</v>
      </c>
      <c r="C111" t="s">
        <v>184</v>
      </c>
      <c r="D111" t="s">
        <v>185</v>
      </c>
      <c r="E111">
        <v>50199700</v>
      </c>
      <c r="F111">
        <v>50536350</v>
      </c>
      <c r="G111">
        <v>50879450</v>
      </c>
      <c r="H111">
        <v>51252000</v>
      </c>
      <c r="I111">
        <v>51675350</v>
      </c>
      <c r="J111">
        <v>52112350</v>
      </c>
      <c r="K111">
        <v>52519000</v>
      </c>
      <c r="L111">
        <v>52900500</v>
      </c>
      <c r="M111">
        <v>53235750</v>
      </c>
      <c r="N111">
        <v>53537950</v>
      </c>
      <c r="O111">
        <v>53821850</v>
      </c>
      <c r="P111">
        <v>54073490</v>
      </c>
      <c r="Q111">
        <v>54381345</v>
      </c>
      <c r="R111">
        <v>54751406</v>
      </c>
      <c r="S111">
        <v>55110868</v>
      </c>
      <c r="T111">
        <v>55441001</v>
      </c>
      <c r="U111">
        <v>55718260</v>
      </c>
      <c r="V111">
        <v>55955411</v>
      </c>
      <c r="W111">
        <v>56155143</v>
      </c>
      <c r="X111">
        <v>56317749</v>
      </c>
      <c r="Y111">
        <v>56433883</v>
      </c>
      <c r="Z111">
        <v>56501675</v>
      </c>
      <c r="AA111">
        <v>56543548</v>
      </c>
      <c r="AB111">
        <v>56564074</v>
      </c>
      <c r="AC111">
        <v>56576718</v>
      </c>
      <c r="AD111">
        <v>56593071</v>
      </c>
      <c r="AE111">
        <v>56596155</v>
      </c>
      <c r="AF111">
        <v>56601931</v>
      </c>
      <c r="AG111">
        <v>56629288</v>
      </c>
      <c r="AH111">
        <v>56671781</v>
      </c>
      <c r="AI111">
        <v>56719240</v>
      </c>
      <c r="AJ111">
        <v>56758521</v>
      </c>
      <c r="AK111">
        <v>56797087</v>
      </c>
      <c r="AL111">
        <v>56831821</v>
      </c>
      <c r="AM111">
        <v>56843400</v>
      </c>
      <c r="AN111">
        <v>56844303</v>
      </c>
      <c r="AO111">
        <v>56860281</v>
      </c>
      <c r="AP111">
        <v>56890372</v>
      </c>
      <c r="AQ111">
        <v>56906744</v>
      </c>
      <c r="AR111">
        <v>56916317</v>
      </c>
      <c r="AS111">
        <v>56942108</v>
      </c>
      <c r="AT111">
        <v>56974100</v>
      </c>
      <c r="AU111">
        <v>57059007</v>
      </c>
      <c r="AV111">
        <v>57313203</v>
      </c>
      <c r="AW111">
        <v>57685327</v>
      </c>
      <c r="AX111">
        <v>57969484</v>
      </c>
      <c r="AY111">
        <v>58143979</v>
      </c>
      <c r="AZ111">
        <v>58438310</v>
      </c>
      <c r="BA111">
        <v>58826731</v>
      </c>
      <c r="BB111">
        <v>59095365</v>
      </c>
      <c r="BC111">
        <v>59277417</v>
      </c>
      <c r="BD111">
        <v>59379449</v>
      </c>
      <c r="BE111">
        <v>59539717</v>
      </c>
      <c r="BF111">
        <v>60233948</v>
      </c>
      <c r="BG111">
        <v>61336387</v>
      </c>
    </row>
    <row r="112" spans="1:59">
      <c r="A112" t="s">
        <v>364</v>
      </c>
      <c r="B112" t="s">
        <v>365</v>
      </c>
      <c r="C112" t="s">
        <v>184</v>
      </c>
      <c r="D112" t="s">
        <v>185</v>
      </c>
      <c r="E112">
        <v>1629003</v>
      </c>
      <c r="F112">
        <v>1651915</v>
      </c>
      <c r="G112">
        <v>1678467</v>
      </c>
      <c r="H112">
        <v>1707019</v>
      </c>
      <c r="I112">
        <v>1734763</v>
      </c>
      <c r="J112">
        <v>1760000</v>
      </c>
      <c r="K112">
        <v>1783125</v>
      </c>
      <c r="L112">
        <v>1803891</v>
      </c>
      <c r="M112">
        <v>1823706</v>
      </c>
      <c r="N112">
        <v>1844936</v>
      </c>
      <c r="O112">
        <v>1869000</v>
      </c>
      <c r="P112">
        <v>1895629</v>
      </c>
      <c r="Q112">
        <v>1925162</v>
      </c>
      <c r="R112">
        <v>1956080</v>
      </c>
      <c r="S112">
        <v>1985852</v>
      </c>
      <c r="T112">
        <v>2013000</v>
      </c>
      <c r="U112">
        <v>2037716</v>
      </c>
      <c r="V112">
        <v>2059399</v>
      </c>
      <c r="W112">
        <v>2080307</v>
      </c>
      <c r="X112">
        <v>2104141</v>
      </c>
      <c r="Y112">
        <v>2133000</v>
      </c>
      <c r="Z112">
        <v>2162300</v>
      </c>
      <c r="AA112">
        <v>2200100</v>
      </c>
      <c r="AB112">
        <v>2240800</v>
      </c>
      <c r="AC112">
        <v>2279900</v>
      </c>
      <c r="AD112">
        <v>2311100</v>
      </c>
      <c r="AE112">
        <v>2335800</v>
      </c>
      <c r="AF112">
        <v>2350600</v>
      </c>
      <c r="AG112">
        <v>2356400</v>
      </c>
      <c r="AH112">
        <v>2374900</v>
      </c>
      <c r="AI112">
        <v>2390000</v>
      </c>
      <c r="AJ112">
        <v>2406042</v>
      </c>
      <c r="AK112">
        <v>2423044</v>
      </c>
      <c r="AL112">
        <v>2441024</v>
      </c>
      <c r="AM112">
        <v>2460002</v>
      </c>
      <c r="AN112">
        <v>2480000</v>
      </c>
      <c r="AO112">
        <v>2509923</v>
      </c>
      <c r="AP112">
        <v>2534069</v>
      </c>
      <c r="AQ112">
        <v>2556780</v>
      </c>
      <c r="AR112">
        <v>2574289</v>
      </c>
      <c r="AS112">
        <v>2589389</v>
      </c>
      <c r="AT112">
        <v>2605556</v>
      </c>
      <c r="AU112">
        <v>2615253</v>
      </c>
      <c r="AV112">
        <v>2624695</v>
      </c>
      <c r="AW112">
        <v>2634145</v>
      </c>
      <c r="AX112">
        <v>2643601</v>
      </c>
      <c r="AY112">
        <v>2653042</v>
      </c>
      <c r="AZ112">
        <v>2662481</v>
      </c>
      <c r="BA112">
        <v>2671934</v>
      </c>
      <c r="BB112">
        <v>2681386</v>
      </c>
      <c r="BC112">
        <v>2690824</v>
      </c>
      <c r="BD112">
        <v>2699838</v>
      </c>
      <c r="BE112">
        <v>2707805</v>
      </c>
      <c r="BF112">
        <v>2714734</v>
      </c>
      <c r="BG112">
        <v>2721252</v>
      </c>
    </row>
    <row r="113" spans="1:59">
      <c r="A113" t="s">
        <v>366</v>
      </c>
      <c r="B113" t="s">
        <v>367</v>
      </c>
      <c r="C113" t="s">
        <v>184</v>
      </c>
      <c r="D113" t="s">
        <v>185</v>
      </c>
      <c r="E113">
        <v>844000</v>
      </c>
      <c r="F113">
        <v>891451</v>
      </c>
      <c r="G113">
        <v>943090</v>
      </c>
      <c r="H113">
        <v>999392</v>
      </c>
      <c r="I113">
        <v>1060998</v>
      </c>
      <c r="J113">
        <v>1128000</v>
      </c>
      <c r="K113">
        <v>1200290</v>
      </c>
      <c r="L113">
        <v>1278416</v>
      </c>
      <c r="M113">
        <v>1358918</v>
      </c>
      <c r="N113">
        <v>1436517</v>
      </c>
      <c r="O113">
        <v>1508000</v>
      </c>
      <c r="P113">
        <v>1573846</v>
      </c>
      <c r="Q113">
        <v>1633558</v>
      </c>
      <c r="R113">
        <v>1689934</v>
      </c>
      <c r="S113">
        <v>1747710</v>
      </c>
      <c r="T113">
        <v>1810000</v>
      </c>
      <c r="U113">
        <v>1876274</v>
      </c>
      <c r="V113">
        <v>1946630</v>
      </c>
      <c r="W113">
        <v>2021107</v>
      </c>
      <c r="X113">
        <v>2099312</v>
      </c>
      <c r="Y113">
        <v>2181000</v>
      </c>
      <c r="Z113">
        <v>2267246</v>
      </c>
      <c r="AA113">
        <v>2359755</v>
      </c>
      <c r="AB113">
        <v>2455896</v>
      </c>
      <c r="AC113">
        <v>2551301</v>
      </c>
      <c r="AD113">
        <v>2644000</v>
      </c>
      <c r="AE113">
        <v>2744000</v>
      </c>
      <c r="AF113">
        <v>2846000</v>
      </c>
      <c r="AG113">
        <v>2948000</v>
      </c>
      <c r="AH113">
        <v>3056000</v>
      </c>
      <c r="AI113">
        <v>3170000</v>
      </c>
      <c r="AJ113">
        <v>3545000</v>
      </c>
      <c r="AK113">
        <v>3733000</v>
      </c>
      <c r="AL113">
        <v>3906000</v>
      </c>
      <c r="AM113">
        <v>4061000</v>
      </c>
      <c r="AN113">
        <v>4195000</v>
      </c>
      <c r="AO113">
        <v>4325000</v>
      </c>
      <c r="AP113">
        <v>4444000</v>
      </c>
      <c r="AQ113">
        <v>4564000</v>
      </c>
      <c r="AR113">
        <v>4680000</v>
      </c>
      <c r="AS113">
        <v>4797000</v>
      </c>
      <c r="AT113">
        <v>4917000</v>
      </c>
      <c r="AU113">
        <v>5038000</v>
      </c>
      <c r="AV113">
        <v>5164000</v>
      </c>
      <c r="AW113">
        <v>5290000</v>
      </c>
      <c r="AX113">
        <v>5411000</v>
      </c>
      <c r="AY113">
        <v>5536000</v>
      </c>
      <c r="AZ113">
        <v>5661000</v>
      </c>
      <c r="BA113">
        <v>5786000</v>
      </c>
      <c r="BB113">
        <v>5915000</v>
      </c>
      <c r="BC113">
        <v>6046000</v>
      </c>
      <c r="BD113">
        <v>6181000</v>
      </c>
      <c r="BE113">
        <v>6318000</v>
      </c>
      <c r="BF113">
        <v>6460000</v>
      </c>
      <c r="BG113">
        <v>6607000</v>
      </c>
    </row>
    <row r="114" spans="1:59">
      <c r="A114" t="s">
        <v>108</v>
      </c>
      <c r="B114" t="s">
        <v>368</v>
      </c>
      <c r="C114" t="s">
        <v>184</v>
      </c>
      <c r="D114" t="s">
        <v>185</v>
      </c>
      <c r="E114">
        <v>92500572</v>
      </c>
      <c r="F114">
        <v>94943000</v>
      </c>
      <c r="G114">
        <v>95832000</v>
      </c>
      <c r="H114">
        <v>96812000</v>
      </c>
      <c r="I114">
        <v>97826000</v>
      </c>
      <c r="J114">
        <v>98883000</v>
      </c>
      <c r="K114">
        <v>99790000</v>
      </c>
      <c r="L114">
        <v>100725000</v>
      </c>
      <c r="M114">
        <v>101061000</v>
      </c>
      <c r="N114">
        <v>103172000</v>
      </c>
      <c r="O114">
        <v>104345000</v>
      </c>
      <c r="P114">
        <v>105697000</v>
      </c>
      <c r="Q114">
        <v>107188000</v>
      </c>
      <c r="R114">
        <v>108079000</v>
      </c>
      <c r="S114">
        <v>110162000</v>
      </c>
      <c r="T114">
        <v>111940000</v>
      </c>
      <c r="U114">
        <v>112771000</v>
      </c>
      <c r="V114">
        <v>113863000</v>
      </c>
      <c r="W114">
        <v>114898000</v>
      </c>
      <c r="X114">
        <v>115870000</v>
      </c>
      <c r="Y114">
        <v>116782000</v>
      </c>
      <c r="Z114">
        <v>117648000</v>
      </c>
      <c r="AA114">
        <v>118449000</v>
      </c>
      <c r="AB114">
        <v>119259000</v>
      </c>
      <c r="AC114">
        <v>120018000</v>
      </c>
      <c r="AD114">
        <v>120754000</v>
      </c>
      <c r="AE114">
        <v>121492000</v>
      </c>
      <c r="AF114">
        <v>122091000</v>
      </c>
      <c r="AG114">
        <v>122613000</v>
      </c>
      <c r="AH114">
        <v>123116000</v>
      </c>
      <c r="AI114">
        <v>123537000</v>
      </c>
      <c r="AJ114">
        <v>123921000</v>
      </c>
      <c r="AK114">
        <v>124229000</v>
      </c>
      <c r="AL114">
        <v>124536000</v>
      </c>
      <c r="AM114">
        <v>124961000</v>
      </c>
      <c r="AN114">
        <v>125439000</v>
      </c>
      <c r="AO114">
        <v>125757000</v>
      </c>
      <c r="AP114">
        <v>126057000</v>
      </c>
      <c r="AQ114">
        <v>126400000</v>
      </c>
      <c r="AR114">
        <v>126631000</v>
      </c>
      <c r="AS114">
        <v>126843000</v>
      </c>
      <c r="AT114">
        <v>127149000</v>
      </c>
      <c r="AU114">
        <v>127445000</v>
      </c>
      <c r="AV114">
        <v>127718000</v>
      </c>
      <c r="AW114">
        <v>127761000</v>
      </c>
      <c r="AX114">
        <v>127773000</v>
      </c>
      <c r="AY114">
        <v>127854000</v>
      </c>
      <c r="AZ114">
        <v>128001000</v>
      </c>
      <c r="BA114">
        <v>128063000</v>
      </c>
      <c r="BB114">
        <v>128047000</v>
      </c>
      <c r="BC114">
        <v>128070000</v>
      </c>
      <c r="BD114">
        <v>127817277</v>
      </c>
      <c r="BE114">
        <v>127561489</v>
      </c>
      <c r="BF114">
        <v>127338621</v>
      </c>
      <c r="BG114">
        <v>127131800</v>
      </c>
    </row>
    <row r="115" spans="1:59">
      <c r="A115" t="s">
        <v>23</v>
      </c>
      <c r="B115" t="s">
        <v>369</v>
      </c>
      <c r="C115" t="s">
        <v>184</v>
      </c>
      <c r="D115" t="s">
        <v>185</v>
      </c>
      <c r="E115">
        <v>9714260</v>
      </c>
      <c r="F115">
        <v>10129861</v>
      </c>
      <c r="G115">
        <v>10532062</v>
      </c>
      <c r="H115">
        <v>10913552</v>
      </c>
      <c r="I115">
        <v>11267329</v>
      </c>
      <c r="J115">
        <v>11588870</v>
      </c>
      <c r="K115">
        <v>11872939</v>
      </c>
      <c r="L115">
        <v>12120504</v>
      </c>
      <c r="M115">
        <v>12341412</v>
      </c>
      <c r="N115">
        <v>12550121</v>
      </c>
      <c r="O115">
        <v>12757245</v>
      </c>
      <c r="P115">
        <v>12966920</v>
      </c>
      <c r="Q115">
        <v>13176584</v>
      </c>
      <c r="R115">
        <v>13382211</v>
      </c>
      <c r="S115">
        <v>13577049</v>
      </c>
      <c r="T115">
        <v>13756789</v>
      </c>
      <c r="U115">
        <v>13920105</v>
      </c>
      <c r="V115">
        <v>14070681</v>
      </c>
      <c r="W115">
        <v>14215111</v>
      </c>
      <c r="X115">
        <v>14362417</v>
      </c>
      <c r="Y115">
        <v>14518924</v>
      </c>
      <c r="Z115">
        <v>14683789</v>
      </c>
      <c r="AA115">
        <v>14853993</v>
      </c>
      <c r="AB115">
        <v>15030495</v>
      </c>
      <c r="AC115">
        <v>15214051</v>
      </c>
      <c r="AD115">
        <v>15403006</v>
      </c>
      <c r="AE115">
        <v>15600928</v>
      </c>
      <c r="AF115">
        <v>15801753</v>
      </c>
      <c r="AG115">
        <v>15982510</v>
      </c>
      <c r="AH115">
        <v>16249500</v>
      </c>
      <c r="AI115">
        <v>16348000</v>
      </c>
      <c r="AJ115">
        <v>16450500</v>
      </c>
      <c r="AK115">
        <v>16439095</v>
      </c>
      <c r="AL115">
        <v>16330419</v>
      </c>
      <c r="AM115">
        <v>16095199</v>
      </c>
      <c r="AN115">
        <v>15815626</v>
      </c>
      <c r="AO115">
        <v>15577894</v>
      </c>
      <c r="AP115">
        <v>15333703</v>
      </c>
      <c r="AQ115">
        <v>15071300</v>
      </c>
      <c r="AR115">
        <v>14928426</v>
      </c>
      <c r="AS115">
        <v>14883626</v>
      </c>
      <c r="AT115">
        <v>14858335</v>
      </c>
      <c r="AU115">
        <v>14858948</v>
      </c>
      <c r="AV115">
        <v>14909018</v>
      </c>
      <c r="AW115">
        <v>15012985</v>
      </c>
      <c r="AX115">
        <v>15147029</v>
      </c>
      <c r="AY115">
        <v>15308084</v>
      </c>
      <c r="AZ115">
        <v>15484192</v>
      </c>
      <c r="BA115">
        <v>15674000</v>
      </c>
      <c r="BB115">
        <v>16092701</v>
      </c>
      <c r="BC115">
        <v>16321581</v>
      </c>
      <c r="BD115">
        <v>16556600</v>
      </c>
      <c r="BE115">
        <v>16791425</v>
      </c>
      <c r="BF115">
        <v>17035275</v>
      </c>
      <c r="BG115">
        <v>17289111</v>
      </c>
    </row>
    <row r="116" spans="1:59">
      <c r="A116" t="s">
        <v>370</v>
      </c>
      <c r="B116" t="s">
        <v>371</v>
      </c>
      <c r="C116" t="s">
        <v>184</v>
      </c>
      <c r="D116" t="s">
        <v>185</v>
      </c>
      <c r="E116">
        <v>8105440</v>
      </c>
      <c r="F116">
        <v>8361442</v>
      </c>
      <c r="G116">
        <v>8628973</v>
      </c>
      <c r="H116">
        <v>8908425</v>
      </c>
      <c r="I116">
        <v>9200158</v>
      </c>
      <c r="J116">
        <v>9504702</v>
      </c>
      <c r="K116">
        <v>9822505</v>
      </c>
      <c r="L116">
        <v>10154489</v>
      </c>
      <c r="M116">
        <v>10502250</v>
      </c>
      <c r="N116">
        <v>10867717</v>
      </c>
      <c r="O116">
        <v>11252466</v>
      </c>
      <c r="P116">
        <v>11657479</v>
      </c>
      <c r="Q116">
        <v>12083165</v>
      </c>
      <c r="R116">
        <v>12529810</v>
      </c>
      <c r="S116">
        <v>12997447</v>
      </c>
      <c r="T116">
        <v>13486241</v>
      </c>
      <c r="U116">
        <v>13995974</v>
      </c>
      <c r="V116">
        <v>14527187</v>
      </c>
      <c r="W116">
        <v>15081598</v>
      </c>
      <c r="X116">
        <v>15661414</v>
      </c>
      <c r="Y116">
        <v>16267906</v>
      </c>
      <c r="Z116">
        <v>16901181</v>
      </c>
      <c r="AA116">
        <v>17559778</v>
      </c>
      <c r="AB116">
        <v>18241331</v>
      </c>
      <c r="AC116">
        <v>18942599</v>
      </c>
      <c r="AD116">
        <v>19660713</v>
      </c>
      <c r="AE116">
        <v>20393724</v>
      </c>
      <c r="AF116">
        <v>21140344</v>
      </c>
      <c r="AG116">
        <v>21899004</v>
      </c>
      <c r="AH116">
        <v>22668238</v>
      </c>
      <c r="AI116">
        <v>23446229</v>
      </c>
      <c r="AJ116">
        <v>24234087</v>
      </c>
      <c r="AK116">
        <v>25029754</v>
      </c>
      <c r="AL116">
        <v>25824736</v>
      </c>
      <c r="AM116">
        <v>26608089</v>
      </c>
      <c r="AN116">
        <v>27373035</v>
      </c>
      <c r="AO116">
        <v>28116027</v>
      </c>
      <c r="AP116">
        <v>28842245</v>
      </c>
      <c r="AQ116">
        <v>29564614</v>
      </c>
      <c r="AR116">
        <v>30301240</v>
      </c>
      <c r="AS116">
        <v>31065820</v>
      </c>
      <c r="AT116">
        <v>31863280</v>
      </c>
      <c r="AU116">
        <v>32691980</v>
      </c>
      <c r="AV116">
        <v>33551079</v>
      </c>
      <c r="AW116">
        <v>34437460</v>
      </c>
      <c r="AX116">
        <v>35349040</v>
      </c>
      <c r="AY116">
        <v>36286015</v>
      </c>
      <c r="AZ116">
        <v>37250540</v>
      </c>
      <c r="BA116">
        <v>38244442</v>
      </c>
      <c r="BB116">
        <v>39269988</v>
      </c>
      <c r="BC116">
        <v>40328313</v>
      </c>
      <c r="BD116">
        <v>41419954</v>
      </c>
      <c r="BE116">
        <v>42542978</v>
      </c>
      <c r="BF116">
        <v>43692881</v>
      </c>
      <c r="BG116">
        <v>44863583</v>
      </c>
    </row>
    <row r="117" spans="1:59">
      <c r="A117" t="s">
        <v>372</v>
      </c>
      <c r="B117" t="s">
        <v>373</v>
      </c>
      <c r="C117" t="s">
        <v>184</v>
      </c>
      <c r="D117" t="s">
        <v>185</v>
      </c>
      <c r="E117">
        <v>2172300</v>
      </c>
      <c r="F117">
        <v>2255900</v>
      </c>
      <c r="G117">
        <v>2333400</v>
      </c>
      <c r="H117">
        <v>2413700</v>
      </c>
      <c r="I117">
        <v>2495300</v>
      </c>
      <c r="J117">
        <v>2573300</v>
      </c>
      <c r="K117">
        <v>2655300</v>
      </c>
      <c r="L117">
        <v>2736500</v>
      </c>
      <c r="M117">
        <v>2818300</v>
      </c>
      <c r="N117">
        <v>2894800</v>
      </c>
      <c r="O117">
        <v>2959900</v>
      </c>
      <c r="P117">
        <v>3022300</v>
      </c>
      <c r="Q117">
        <v>3088200</v>
      </c>
      <c r="R117">
        <v>3153800</v>
      </c>
      <c r="S117">
        <v>3223900</v>
      </c>
      <c r="T117">
        <v>3292400</v>
      </c>
      <c r="U117">
        <v>3358700</v>
      </c>
      <c r="V117">
        <v>3423900</v>
      </c>
      <c r="W117">
        <v>3487100</v>
      </c>
      <c r="X117">
        <v>3552000</v>
      </c>
      <c r="Y117">
        <v>3617400</v>
      </c>
      <c r="Z117">
        <v>3685800</v>
      </c>
      <c r="AA117">
        <v>3759300</v>
      </c>
      <c r="AB117">
        <v>3838300</v>
      </c>
      <c r="AC117">
        <v>3916400</v>
      </c>
      <c r="AD117">
        <v>3990300</v>
      </c>
      <c r="AE117">
        <v>4066500</v>
      </c>
      <c r="AF117">
        <v>4144600</v>
      </c>
      <c r="AG117">
        <v>4218400</v>
      </c>
      <c r="AH117">
        <v>4307500</v>
      </c>
      <c r="AI117">
        <v>4391200</v>
      </c>
      <c r="AJ117">
        <v>4463600</v>
      </c>
      <c r="AK117">
        <v>4515400</v>
      </c>
      <c r="AL117">
        <v>4516700</v>
      </c>
      <c r="AM117">
        <v>4515100</v>
      </c>
      <c r="AN117">
        <v>4560400</v>
      </c>
      <c r="AO117">
        <v>4628400</v>
      </c>
      <c r="AP117">
        <v>4696400</v>
      </c>
      <c r="AQ117">
        <v>4769000</v>
      </c>
      <c r="AR117">
        <v>4840400</v>
      </c>
      <c r="AS117">
        <v>4898400</v>
      </c>
      <c r="AT117">
        <v>4945100</v>
      </c>
      <c r="AU117">
        <v>4990700</v>
      </c>
      <c r="AV117">
        <v>5043300</v>
      </c>
      <c r="AW117">
        <v>5104700</v>
      </c>
      <c r="AX117">
        <v>5162600</v>
      </c>
      <c r="AY117">
        <v>5218400</v>
      </c>
      <c r="AZ117">
        <v>5268400</v>
      </c>
      <c r="BA117">
        <v>5318700</v>
      </c>
      <c r="BB117">
        <v>5383300</v>
      </c>
      <c r="BC117">
        <v>5447900</v>
      </c>
      <c r="BD117">
        <v>5514600</v>
      </c>
      <c r="BE117">
        <v>5607200</v>
      </c>
      <c r="BF117">
        <v>5719600</v>
      </c>
      <c r="BG117">
        <v>5834200</v>
      </c>
    </row>
    <row r="118" spans="1:59">
      <c r="A118" t="s">
        <v>374</v>
      </c>
      <c r="B118" t="s">
        <v>375</v>
      </c>
      <c r="C118" t="s">
        <v>184</v>
      </c>
      <c r="D118" t="s">
        <v>185</v>
      </c>
      <c r="E118">
        <v>5722370</v>
      </c>
      <c r="F118">
        <v>5872247</v>
      </c>
      <c r="G118">
        <v>6026696</v>
      </c>
      <c r="H118">
        <v>6181137</v>
      </c>
      <c r="I118">
        <v>6329411</v>
      </c>
      <c r="J118">
        <v>6467196</v>
      </c>
      <c r="K118">
        <v>6588993</v>
      </c>
      <c r="L118">
        <v>6695460</v>
      </c>
      <c r="M118">
        <v>6795514</v>
      </c>
      <c r="N118">
        <v>6902025</v>
      </c>
      <c r="O118">
        <v>7022185</v>
      </c>
      <c r="P118">
        <v>7167716</v>
      </c>
      <c r="Q118">
        <v>7331162</v>
      </c>
      <c r="R118">
        <v>7478147</v>
      </c>
      <c r="S118">
        <v>7561583</v>
      </c>
      <c r="T118">
        <v>7551988</v>
      </c>
      <c r="U118">
        <v>7431505</v>
      </c>
      <c r="V118">
        <v>7222050</v>
      </c>
      <c r="W118">
        <v>6982522</v>
      </c>
      <c r="X118">
        <v>6795102</v>
      </c>
      <c r="Y118">
        <v>6718241</v>
      </c>
      <c r="Z118">
        <v>6774509</v>
      </c>
      <c r="AA118">
        <v>6945053</v>
      </c>
      <c r="AB118">
        <v>7196139</v>
      </c>
      <c r="AC118">
        <v>7475011</v>
      </c>
      <c r="AD118">
        <v>7743065</v>
      </c>
      <c r="AE118">
        <v>7990133</v>
      </c>
      <c r="AF118">
        <v>8228268</v>
      </c>
      <c r="AG118">
        <v>8467109</v>
      </c>
      <c r="AH118">
        <v>8723550</v>
      </c>
      <c r="AI118">
        <v>9008856</v>
      </c>
      <c r="AJ118">
        <v>9323607</v>
      </c>
      <c r="AK118">
        <v>9659238</v>
      </c>
      <c r="AL118">
        <v>10007092</v>
      </c>
      <c r="AM118">
        <v>10355253</v>
      </c>
      <c r="AN118">
        <v>10694459</v>
      </c>
      <c r="AO118">
        <v>11022162</v>
      </c>
      <c r="AP118">
        <v>11338733</v>
      </c>
      <c r="AQ118">
        <v>11641509</v>
      </c>
      <c r="AR118">
        <v>11928306</v>
      </c>
      <c r="AS118">
        <v>12197905</v>
      </c>
      <c r="AT118">
        <v>12448881</v>
      </c>
      <c r="AU118">
        <v>12681984</v>
      </c>
      <c r="AV118">
        <v>12901217</v>
      </c>
      <c r="AW118">
        <v>13112334</v>
      </c>
      <c r="AX118">
        <v>13320058</v>
      </c>
      <c r="AY118">
        <v>13525360</v>
      </c>
      <c r="AZ118">
        <v>13728700</v>
      </c>
      <c r="BA118">
        <v>13933660</v>
      </c>
      <c r="BB118">
        <v>14144337</v>
      </c>
      <c r="BC118">
        <v>14363586</v>
      </c>
      <c r="BD118">
        <v>14593099</v>
      </c>
      <c r="BE118">
        <v>14832255</v>
      </c>
      <c r="BF118">
        <v>15078564</v>
      </c>
      <c r="BG118">
        <v>15328136</v>
      </c>
    </row>
    <row r="119" spans="1:59">
      <c r="A119" t="s">
        <v>376</v>
      </c>
      <c r="B119" t="s">
        <v>377</v>
      </c>
      <c r="C119" t="s">
        <v>184</v>
      </c>
      <c r="D119" t="s">
        <v>185</v>
      </c>
      <c r="E119">
        <v>41234</v>
      </c>
      <c r="F119">
        <v>42261</v>
      </c>
      <c r="G119">
        <v>43312</v>
      </c>
      <c r="H119">
        <v>44372</v>
      </c>
      <c r="I119">
        <v>45424</v>
      </c>
      <c r="J119">
        <v>46455</v>
      </c>
      <c r="K119">
        <v>47461</v>
      </c>
      <c r="L119">
        <v>48440</v>
      </c>
      <c r="M119">
        <v>49389</v>
      </c>
      <c r="N119">
        <v>50303</v>
      </c>
      <c r="O119">
        <v>51181</v>
      </c>
      <c r="P119">
        <v>52020</v>
      </c>
      <c r="Q119">
        <v>52823</v>
      </c>
      <c r="R119">
        <v>53605</v>
      </c>
      <c r="S119">
        <v>54382</v>
      </c>
      <c r="T119">
        <v>55169</v>
      </c>
      <c r="U119">
        <v>55980</v>
      </c>
      <c r="V119">
        <v>56815</v>
      </c>
      <c r="W119">
        <v>57664</v>
      </c>
      <c r="X119">
        <v>58509</v>
      </c>
      <c r="Y119">
        <v>59340</v>
      </c>
      <c r="Z119">
        <v>60137</v>
      </c>
      <c r="AA119">
        <v>60918</v>
      </c>
      <c r="AB119">
        <v>61760</v>
      </c>
      <c r="AC119">
        <v>62768</v>
      </c>
      <c r="AD119">
        <v>64006</v>
      </c>
      <c r="AE119">
        <v>65519</v>
      </c>
      <c r="AF119">
        <v>67262</v>
      </c>
      <c r="AG119">
        <v>69104</v>
      </c>
      <c r="AH119">
        <v>70863</v>
      </c>
      <c r="AI119">
        <v>72411</v>
      </c>
      <c r="AJ119">
        <v>73698</v>
      </c>
      <c r="AK119">
        <v>74773</v>
      </c>
      <c r="AL119">
        <v>75722</v>
      </c>
      <c r="AM119">
        <v>76674</v>
      </c>
      <c r="AN119">
        <v>77727</v>
      </c>
      <c r="AO119">
        <v>78907</v>
      </c>
      <c r="AP119">
        <v>80190</v>
      </c>
      <c r="AQ119">
        <v>81556</v>
      </c>
      <c r="AR119">
        <v>82969</v>
      </c>
      <c r="AS119">
        <v>84406</v>
      </c>
      <c r="AT119">
        <v>85858</v>
      </c>
      <c r="AU119">
        <v>87343</v>
      </c>
      <c r="AV119">
        <v>88892</v>
      </c>
      <c r="AW119">
        <v>90545</v>
      </c>
      <c r="AX119">
        <v>92329</v>
      </c>
      <c r="AY119">
        <v>94257</v>
      </c>
      <c r="AZ119">
        <v>96310</v>
      </c>
      <c r="BA119">
        <v>98437</v>
      </c>
      <c r="BB119">
        <v>100566</v>
      </c>
      <c r="BC119">
        <v>102648</v>
      </c>
      <c r="BD119">
        <v>104662</v>
      </c>
      <c r="BE119">
        <v>106620</v>
      </c>
      <c r="BF119">
        <v>108544</v>
      </c>
      <c r="BG119">
        <v>110470</v>
      </c>
    </row>
    <row r="120" spans="1:59">
      <c r="A120" t="s">
        <v>378</v>
      </c>
      <c r="B120" t="s">
        <v>379</v>
      </c>
      <c r="C120" t="s">
        <v>184</v>
      </c>
      <c r="D120" t="s">
        <v>185</v>
      </c>
      <c r="E120">
        <v>51197</v>
      </c>
      <c r="F120">
        <v>51195</v>
      </c>
      <c r="G120">
        <v>50966</v>
      </c>
      <c r="H120">
        <v>50533</v>
      </c>
      <c r="I120">
        <v>49934</v>
      </c>
      <c r="J120">
        <v>49211</v>
      </c>
      <c r="K120">
        <v>48355</v>
      </c>
      <c r="L120">
        <v>47383</v>
      </c>
      <c r="M120">
        <v>46399</v>
      </c>
      <c r="N120">
        <v>45534</v>
      </c>
      <c r="O120">
        <v>44882</v>
      </c>
      <c r="P120">
        <v>44490</v>
      </c>
      <c r="Q120">
        <v>44328</v>
      </c>
      <c r="R120">
        <v>44314</v>
      </c>
      <c r="S120">
        <v>44327</v>
      </c>
      <c r="T120">
        <v>44278</v>
      </c>
      <c r="U120">
        <v>44142</v>
      </c>
      <c r="V120">
        <v>43946</v>
      </c>
      <c r="W120">
        <v>43704</v>
      </c>
      <c r="X120">
        <v>43450</v>
      </c>
      <c r="Y120">
        <v>43205</v>
      </c>
      <c r="Z120">
        <v>42978</v>
      </c>
      <c r="AA120">
        <v>42761</v>
      </c>
      <c r="AB120">
        <v>42539</v>
      </c>
      <c r="AC120">
        <v>42294</v>
      </c>
      <c r="AD120">
        <v>42017</v>
      </c>
      <c r="AE120">
        <v>41697</v>
      </c>
      <c r="AF120">
        <v>41353</v>
      </c>
      <c r="AG120">
        <v>41045</v>
      </c>
      <c r="AH120">
        <v>40854</v>
      </c>
      <c r="AI120">
        <v>40833</v>
      </c>
      <c r="AJ120">
        <v>41009</v>
      </c>
      <c r="AK120">
        <v>41360</v>
      </c>
      <c r="AL120">
        <v>41836</v>
      </c>
      <c r="AM120">
        <v>42363</v>
      </c>
      <c r="AN120">
        <v>42888</v>
      </c>
      <c r="AO120">
        <v>43391</v>
      </c>
      <c r="AP120">
        <v>43885</v>
      </c>
      <c r="AQ120">
        <v>44391</v>
      </c>
      <c r="AR120">
        <v>44938</v>
      </c>
      <c r="AS120">
        <v>45544</v>
      </c>
      <c r="AT120">
        <v>46216</v>
      </c>
      <c r="AU120">
        <v>46935</v>
      </c>
      <c r="AV120">
        <v>47681</v>
      </c>
      <c r="AW120">
        <v>48424</v>
      </c>
      <c r="AX120">
        <v>49139</v>
      </c>
      <c r="AY120">
        <v>49818</v>
      </c>
      <c r="AZ120">
        <v>50465</v>
      </c>
      <c r="BA120">
        <v>51093</v>
      </c>
      <c r="BB120">
        <v>51717</v>
      </c>
      <c r="BC120">
        <v>52352</v>
      </c>
      <c r="BD120">
        <v>52998</v>
      </c>
      <c r="BE120">
        <v>53650</v>
      </c>
      <c r="BF120">
        <v>54301</v>
      </c>
      <c r="BG120">
        <v>54944</v>
      </c>
    </row>
    <row r="121" spans="1:59">
      <c r="A121" t="s">
        <v>380</v>
      </c>
      <c r="B121" t="s">
        <v>381</v>
      </c>
      <c r="C121" t="s">
        <v>184</v>
      </c>
      <c r="D121" t="s">
        <v>185</v>
      </c>
      <c r="E121">
        <v>25012374</v>
      </c>
      <c r="F121">
        <v>25765673</v>
      </c>
      <c r="G121">
        <v>26513030</v>
      </c>
      <c r="H121">
        <v>27261747</v>
      </c>
      <c r="I121">
        <v>27984155</v>
      </c>
      <c r="J121">
        <v>28704674</v>
      </c>
      <c r="K121">
        <v>29435571</v>
      </c>
      <c r="L121">
        <v>30130983</v>
      </c>
      <c r="M121">
        <v>30838302</v>
      </c>
      <c r="N121">
        <v>31544266</v>
      </c>
      <c r="O121">
        <v>32240827</v>
      </c>
      <c r="P121">
        <v>32882704</v>
      </c>
      <c r="Q121">
        <v>33505406</v>
      </c>
      <c r="R121">
        <v>34103149</v>
      </c>
      <c r="S121">
        <v>34692266</v>
      </c>
      <c r="T121">
        <v>35280725</v>
      </c>
      <c r="U121">
        <v>35848523</v>
      </c>
      <c r="V121">
        <v>36411795</v>
      </c>
      <c r="W121">
        <v>36969185</v>
      </c>
      <c r="X121">
        <v>37534236</v>
      </c>
      <c r="Y121">
        <v>38123775</v>
      </c>
      <c r="Z121">
        <v>38723248</v>
      </c>
      <c r="AA121">
        <v>39326352</v>
      </c>
      <c r="AB121">
        <v>39910403</v>
      </c>
      <c r="AC121">
        <v>40405956</v>
      </c>
      <c r="AD121">
        <v>40805744</v>
      </c>
      <c r="AE121">
        <v>41213674</v>
      </c>
      <c r="AF121">
        <v>41621690</v>
      </c>
      <c r="AG121">
        <v>42031247</v>
      </c>
      <c r="AH121">
        <v>42449038</v>
      </c>
      <c r="AI121">
        <v>42869283</v>
      </c>
      <c r="AJ121">
        <v>43295704</v>
      </c>
      <c r="AK121">
        <v>43747962</v>
      </c>
      <c r="AL121">
        <v>44194628</v>
      </c>
      <c r="AM121">
        <v>44641540</v>
      </c>
      <c r="AN121">
        <v>45092991</v>
      </c>
      <c r="AO121">
        <v>45524681</v>
      </c>
      <c r="AP121">
        <v>45953580</v>
      </c>
      <c r="AQ121">
        <v>46286503</v>
      </c>
      <c r="AR121">
        <v>46616677</v>
      </c>
      <c r="AS121">
        <v>47008111</v>
      </c>
      <c r="AT121">
        <v>47357362</v>
      </c>
      <c r="AU121">
        <v>47622179</v>
      </c>
      <c r="AV121">
        <v>47859311</v>
      </c>
      <c r="AW121">
        <v>48039415</v>
      </c>
      <c r="AX121">
        <v>48138077</v>
      </c>
      <c r="AY121">
        <v>48371946</v>
      </c>
      <c r="AZ121">
        <v>48597652</v>
      </c>
      <c r="BA121">
        <v>48948698</v>
      </c>
      <c r="BB121">
        <v>49182038</v>
      </c>
      <c r="BC121">
        <v>49410366</v>
      </c>
      <c r="BD121">
        <v>49779440</v>
      </c>
      <c r="BE121">
        <v>50004441</v>
      </c>
      <c r="BF121">
        <v>50219669</v>
      </c>
      <c r="BG121">
        <v>50423955</v>
      </c>
    </row>
    <row r="122" spans="1:59">
      <c r="A122" t="s">
        <v>382</v>
      </c>
      <c r="B122" t="s">
        <v>383</v>
      </c>
      <c r="C122" t="s">
        <v>184</v>
      </c>
      <c r="D122" t="s">
        <v>185</v>
      </c>
      <c r="E122">
        <v>947000</v>
      </c>
      <c r="F122">
        <v>966000</v>
      </c>
      <c r="G122">
        <v>994000</v>
      </c>
      <c r="H122">
        <v>1022000</v>
      </c>
      <c r="I122">
        <v>1050000</v>
      </c>
      <c r="J122">
        <v>1078000</v>
      </c>
      <c r="K122">
        <v>1106000</v>
      </c>
      <c r="L122">
        <v>1135000</v>
      </c>
      <c r="M122">
        <v>1163000</v>
      </c>
      <c r="N122">
        <v>1191000</v>
      </c>
      <c r="O122">
        <v>1219000</v>
      </c>
      <c r="P122">
        <v>1247000</v>
      </c>
      <c r="Q122">
        <v>1278000</v>
      </c>
      <c r="R122">
        <v>1308000</v>
      </c>
      <c r="S122">
        <v>1339000</v>
      </c>
      <c r="T122">
        <v>1369000</v>
      </c>
      <c r="U122">
        <v>1400000</v>
      </c>
      <c r="V122">
        <v>1430000</v>
      </c>
      <c r="W122">
        <v>1460000</v>
      </c>
      <c r="X122">
        <v>1491000</v>
      </c>
      <c r="Y122">
        <v>1521000</v>
      </c>
      <c r="Z122">
        <v>1552000</v>
      </c>
      <c r="AA122">
        <v>1582000</v>
      </c>
      <c r="AB122">
        <v>1614000</v>
      </c>
      <c r="AC122">
        <v>1647000</v>
      </c>
      <c r="AD122">
        <v>1682000</v>
      </c>
      <c r="AE122">
        <v>1717000</v>
      </c>
      <c r="AF122">
        <v>1753000</v>
      </c>
      <c r="AG122">
        <v>1791000</v>
      </c>
      <c r="AH122">
        <v>1827000</v>
      </c>
      <c r="AI122">
        <v>1862000</v>
      </c>
      <c r="AJ122">
        <v>1898000</v>
      </c>
      <c r="AK122">
        <v>1932000</v>
      </c>
      <c r="AL122">
        <v>1965000</v>
      </c>
      <c r="AM122">
        <v>1997000</v>
      </c>
      <c r="AN122">
        <v>2029000</v>
      </c>
      <c r="AO122">
        <v>2059000</v>
      </c>
      <c r="AP122">
        <v>2086000</v>
      </c>
      <c r="AQ122">
        <v>1966000</v>
      </c>
      <c r="AR122">
        <v>1762000</v>
      </c>
      <c r="AS122">
        <v>1700000</v>
      </c>
      <c r="AT122">
        <v>1701154</v>
      </c>
      <c r="AU122">
        <v>1702310</v>
      </c>
      <c r="AV122">
        <v>1703466</v>
      </c>
      <c r="AW122">
        <v>1704622</v>
      </c>
      <c r="AX122">
        <v>1705780</v>
      </c>
      <c r="AY122">
        <v>1719536</v>
      </c>
      <c r="AZ122">
        <v>1733404</v>
      </c>
      <c r="BA122">
        <v>1747383</v>
      </c>
      <c r="BB122">
        <v>1761474</v>
      </c>
      <c r="BC122">
        <v>1775680</v>
      </c>
      <c r="BD122">
        <v>1790957</v>
      </c>
      <c r="BE122">
        <v>1805200</v>
      </c>
      <c r="BF122">
        <v>1818117</v>
      </c>
      <c r="BG122">
        <v>1823149</v>
      </c>
    </row>
    <row r="123" spans="1:59">
      <c r="A123" t="s">
        <v>34</v>
      </c>
      <c r="B123" t="s">
        <v>384</v>
      </c>
      <c r="C123" t="s">
        <v>184</v>
      </c>
      <c r="D123" t="s">
        <v>185</v>
      </c>
      <c r="E123">
        <v>261962</v>
      </c>
      <c r="F123">
        <v>294639</v>
      </c>
      <c r="G123">
        <v>335161</v>
      </c>
      <c r="H123">
        <v>381665</v>
      </c>
      <c r="I123">
        <v>431366</v>
      </c>
      <c r="J123">
        <v>482173</v>
      </c>
      <c r="K123">
        <v>533521</v>
      </c>
      <c r="L123">
        <v>585831</v>
      </c>
      <c r="M123">
        <v>639170</v>
      </c>
      <c r="N123">
        <v>693876</v>
      </c>
      <c r="O123">
        <v>750184</v>
      </c>
      <c r="P123">
        <v>807900</v>
      </c>
      <c r="Q123">
        <v>866747</v>
      </c>
      <c r="R123">
        <v>926817</v>
      </c>
      <c r="S123">
        <v>988267</v>
      </c>
      <c r="T123">
        <v>1051187</v>
      </c>
      <c r="U123">
        <v>1115463</v>
      </c>
      <c r="V123">
        <v>1180939</v>
      </c>
      <c r="W123">
        <v>1247597</v>
      </c>
      <c r="X123">
        <v>1315428</v>
      </c>
      <c r="Y123">
        <v>1384342</v>
      </c>
      <c r="Z123">
        <v>1452383</v>
      </c>
      <c r="AA123">
        <v>1518855</v>
      </c>
      <c r="AB123">
        <v>1586205</v>
      </c>
      <c r="AC123">
        <v>1657920</v>
      </c>
      <c r="AD123">
        <v>1735320</v>
      </c>
      <c r="AE123">
        <v>1823201</v>
      </c>
      <c r="AF123">
        <v>1917950</v>
      </c>
      <c r="AG123">
        <v>2002645</v>
      </c>
      <c r="AH123">
        <v>2054443</v>
      </c>
      <c r="AI123">
        <v>2058832</v>
      </c>
      <c r="AJ123">
        <v>2007110</v>
      </c>
      <c r="AN123">
        <v>1637031</v>
      </c>
      <c r="AO123">
        <v>1637906</v>
      </c>
      <c r="AP123">
        <v>1686256</v>
      </c>
      <c r="AQ123">
        <v>1766247</v>
      </c>
      <c r="AR123">
        <v>1853152</v>
      </c>
      <c r="AS123">
        <v>1929470</v>
      </c>
      <c r="AT123">
        <v>1990022</v>
      </c>
      <c r="AU123">
        <v>2042215</v>
      </c>
      <c r="AV123">
        <v>2095993</v>
      </c>
      <c r="AW123">
        <v>2166344</v>
      </c>
      <c r="AX123">
        <v>2263604</v>
      </c>
      <c r="AY123">
        <v>2389498</v>
      </c>
      <c r="AZ123">
        <v>2538591</v>
      </c>
      <c r="BA123">
        <v>2705290</v>
      </c>
      <c r="BB123">
        <v>2881243</v>
      </c>
      <c r="BC123">
        <v>3059473</v>
      </c>
      <c r="BD123">
        <v>3239181</v>
      </c>
      <c r="BE123">
        <v>3419581</v>
      </c>
      <c r="BF123">
        <v>3593689</v>
      </c>
      <c r="BG123">
        <v>3753121</v>
      </c>
    </row>
    <row r="124" spans="1:59">
      <c r="A124" t="s">
        <v>385</v>
      </c>
      <c r="B124" t="s">
        <v>386</v>
      </c>
      <c r="C124" t="s">
        <v>184</v>
      </c>
      <c r="D124" t="s">
        <v>185</v>
      </c>
      <c r="E124">
        <v>177682238</v>
      </c>
      <c r="F124">
        <v>182952027</v>
      </c>
      <c r="G124">
        <v>188416186</v>
      </c>
      <c r="H124">
        <v>194035506</v>
      </c>
      <c r="I124">
        <v>199754929</v>
      </c>
      <c r="J124">
        <v>205534363</v>
      </c>
      <c r="K124">
        <v>211358350</v>
      </c>
      <c r="L124">
        <v>217234323</v>
      </c>
      <c r="M124">
        <v>223177427</v>
      </c>
      <c r="N124">
        <v>229213906</v>
      </c>
      <c r="O124">
        <v>235361548</v>
      </c>
      <c r="P124">
        <v>241620163</v>
      </c>
      <c r="Q124">
        <v>247979312</v>
      </c>
      <c r="R124">
        <v>254430231</v>
      </c>
      <c r="S124">
        <v>260960060</v>
      </c>
      <c r="T124">
        <v>267558550</v>
      </c>
      <c r="U124">
        <v>274219905</v>
      </c>
      <c r="V124">
        <v>280940756</v>
      </c>
      <c r="W124">
        <v>287721149</v>
      </c>
      <c r="X124">
        <v>294563608</v>
      </c>
      <c r="Y124">
        <v>301466963</v>
      </c>
      <c r="Z124">
        <v>308423371</v>
      </c>
      <c r="AA124">
        <v>315432096</v>
      </c>
      <c r="AB124">
        <v>322471961</v>
      </c>
      <c r="AC124">
        <v>329519273</v>
      </c>
      <c r="AD124">
        <v>336552535</v>
      </c>
      <c r="AE124">
        <v>343565634</v>
      </c>
      <c r="AF124">
        <v>350553157</v>
      </c>
      <c r="AG124">
        <v>357513361</v>
      </c>
      <c r="AH124">
        <v>364467472</v>
      </c>
      <c r="AI124">
        <v>371398873</v>
      </c>
      <c r="AJ124">
        <v>378303460</v>
      </c>
      <c r="AK124">
        <v>385177748</v>
      </c>
      <c r="AL124">
        <v>392032035</v>
      </c>
      <c r="AM124">
        <v>398881480</v>
      </c>
      <c r="AN124">
        <v>405733941</v>
      </c>
      <c r="AO124">
        <v>412605665</v>
      </c>
      <c r="AP124">
        <v>419468647</v>
      </c>
      <c r="AQ124">
        <v>426291808</v>
      </c>
      <c r="AR124">
        <v>433023588</v>
      </c>
      <c r="AS124">
        <v>439633672</v>
      </c>
      <c r="AT124">
        <v>446109420</v>
      </c>
      <c r="AU124">
        <v>452455713</v>
      </c>
      <c r="AV124">
        <v>458709251</v>
      </c>
      <c r="AW124">
        <v>464915732</v>
      </c>
      <c r="AX124">
        <v>471107730</v>
      </c>
      <c r="AY124">
        <v>477292640</v>
      </c>
      <c r="AZ124">
        <v>483458582</v>
      </c>
      <c r="BA124">
        <v>489595358</v>
      </c>
      <c r="BB124">
        <v>495685919</v>
      </c>
      <c r="BC124">
        <v>501716478</v>
      </c>
      <c r="BD124">
        <v>507683672</v>
      </c>
      <c r="BE124">
        <v>513587153</v>
      </c>
      <c r="BF124">
        <v>519419591</v>
      </c>
      <c r="BG124">
        <v>525173404</v>
      </c>
    </row>
    <row r="125" spans="1:59">
      <c r="A125" t="s">
        <v>387</v>
      </c>
      <c r="B125" t="s">
        <v>388</v>
      </c>
      <c r="C125" t="s">
        <v>184</v>
      </c>
      <c r="D125" t="s">
        <v>185</v>
      </c>
      <c r="E125">
        <v>2119944</v>
      </c>
      <c r="F125">
        <v>2169287</v>
      </c>
      <c r="G125">
        <v>2219964</v>
      </c>
      <c r="H125">
        <v>2272078</v>
      </c>
      <c r="I125">
        <v>2325742</v>
      </c>
      <c r="J125">
        <v>2381063</v>
      </c>
      <c r="K125">
        <v>2437527</v>
      </c>
      <c r="L125">
        <v>2495093</v>
      </c>
      <c r="M125">
        <v>2554843</v>
      </c>
      <c r="N125">
        <v>2618246</v>
      </c>
      <c r="O125">
        <v>2686025</v>
      </c>
      <c r="P125">
        <v>2759634</v>
      </c>
      <c r="Q125">
        <v>2837967</v>
      </c>
      <c r="R125">
        <v>2916148</v>
      </c>
      <c r="S125">
        <v>2987544</v>
      </c>
      <c r="T125">
        <v>3047864</v>
      </c>
      <c r="U125">
        <v>3094940</v>
      </c>
      <c r="V125">
        <v>3131492</v>
      </c>
      <c r="W125">
        <v>3164146</v>
      </c>
      <c r="X125">
        <v>3202270</v>
      </c>
      <c r="Y125">
        <v>3252701</v>
      </c>
      <c r="Z125">
        <v>3317570</v>
      </c>
      <c r="AA125">
        <v>3395113</v>
      </c>
      <c r="AB125">
        <v>3483492</v>
      </c>
      <c r="AC125">
        <v>3579370</v>
      </c>
      <c r="AD125">
        <v>3680145</v>
      </c>
      <c r="AE125">
        <v>3785230</v>
      </c>
      <c r="AF125">
        <v>3895066</v>
      </c>
      <c r="AG125">
        <v>4009121</v>
      </c>
      <c r="AH125">
        <v>4126935</v>
      </c>
      <c r="AI125">
        <v>4247839</v>
      </c>
      <c r="AJ125">
        <v>4371549</v>
      </c>
      <c r="AK125">
        <v>4496971</v>
      </c>
      <c r="AL125">
        <v>4621685</v>
      </c>
      <c r="AM125">
        <v>4742685</v>
      </c>
      <c r="AN125">
        <v>4857774</v>
      </c>
      <c r="AO125">
        <v>4966303</v>
      </c>
      <c r="AP125">
        <v>5068658</v>
      </c>
      <c r="AQ125">
        <v>5165072</v>
      </c>
      <c r="AR125">
        <v>5256207</v>
      </c>
      <c r="AS125">
        <v>5342879</v>
      </c>
      <c r="AT125">
        <v>5424701</v>
      </c>
      <c r="AU125">
        <v>5502340</v>
      </c>
      <c r="AV125">
        <v>5579003</v>
      </c>
      <c r="AW125">
        <v>5658894</v>
      </c>
      <c r="AX125">
        <v>5745012</v>
      </c>
      <c r="AY125">
        <v>5838837</v>
      </c>
      <c r="AZ125">
        <v>5939634</v>
      </c>
      <c r="BA125">
        <v>6045439</v>
      </c>
      <c r="BB125">
        <v>6153153</v>
      </c>
      <c r="BC125">
        <v>6260544</v>
      </c>
      <c r="BD125">
        <v>6366909</v>
      </c>
      <c r="BE125">
        <v>6473050</v>
      </c>
      <c r="BF125">
        <v>6579985</v>
      </c>
      <c r="BG125">
        <v>6689300</v>
      </c>
    </row>
    <row r="126" spans="1:59">
      <c r="A126" t="s">
        <v>389</v>
      </c>
      <c r="B126" t="s">
        <v>390</v>
      </c>
      <c r="C126" t="s">
        <v>184</v>
      </c>
      <c r="D126" t="s">
        <v>185</v>
      </c>
      <c r="E126">
        <v>1804927</v>
      </c>
      <c r="F126">
        <v>1864605</v>
      </c>
      <c r="G126">
        <v>1925276</v>
      </c>
      <c r="H126">
        <v>1984982</v>
      </c>
      <c r="I126">
        <v>2041212</v>
      </c>
      <c r="J126">
        <v>2092354</v>
      </c>
      <c r="K126">
        <v>2136640</v>
      </c>
      <c r="L126">
        <v>2174850</v>
      </c>
      <c r="M126">
        <v>2210965</v>
      </c>
      <c r="N126">
        <v>2250609</v>
      </c>
      <c r="O126">
        <v>2297403</v>
      </c>
      <c r="P126">
        <v>2353569</v>
      </c>
      <c r="Q126">
        <v>2416743</v>
      </c>
      <c r="R126">
        <v>2480426</v>
      </c>
      <c r="S126">
        <v>2535503</v>
      </c>
      <c r="T126">
        <v>2575693</v>
      </c>
      <c r="U126">
        <v>2598362</v>
      </c>
      <c r="V126">
        <v>2606224</v>
      </c>
      <c r="W126">
        <v>2604875</v>
      </c>
      <c r="X126">
        <v>2602573</v>
      </c>
      <c r="Y126">
        <v>2605294</v>
      </c>
      <c r="Z126">
        <v>2615753</v>
      </c>
      <c r="AA126">
        <v>2632281</v>
      </c>
      <c r="AB126">
        <v>2651295</v>
      </c>
      <c r="AC126">
        <v>2667229</v>
      </c>
      <c r="AD126">
        <v>2676593</v>
      </c>
      <c r="AE126">
        <v>2677290</v>
      </c>
      <c r="AF126">
        <v>2672182</v>
      </c>
      <c r="AG126">
        <v>2668593</v>
      </c>
      <c r="AH126">
        <v>2676615</v>
      </c>
      <c r="AI126">
        <v>2703019</v>
      </c>
      <c r="AJ126">
        <v>2752473</v>
      </c>
      <c r="AK126">
        <v>2821868</v>
      </c>
      <c r="AL126">
        <v>2900862</v>
      </c>
      <c r="AM126">
        <v>2974647</v>
      </c>
      <c r="AN126">
        <v>3033406</v>
      </c>
      <c r="AO126">
        <v>3070974</v>
      </c>
      <c r="AP126">
        <v>3092684</v>
      </c>
      <c r="AQ126">
        <v>3113960</v>
      </c>
      <c r="AR126">
        <v>3156661</v>
      </c>
      <c r="AS126">
        <v>3235380</v>
      </c>
      <c r="AT126">
        <v>3359875</v>
      </c>
      <c r="AU126">
        <v>3522842</v>
      </c>
      <c r="AV126">
        <v>3701464</v>
      </c>
      <c r="AW126">
        <v>3863271</v>
      </c>
      <c r="AX126">
        <v>3986865</v>
      </c>
      <c r="AY126">
        <v>4057041</v>
      </c>
      <c r="AZ126">
        <v>4085426</v>
      </c>
      <c r="BA126">
        <v>4109389</v>
      </c>
      <c r="BB126">
        <v>4181742</v>
      </c>
      <c r="BC126">
        <v>4337156</v>
      </c>
      <c r="BD126">
        <v>4388637</v>
      </c>
      <c r="BE126">
        <v>4440728</v>
      </c>
      <c r="BF126">
        <v>4493438</v>
      </c>
      <c r="BG126">
        <v>4546774</v>
      </c>
    </row>
    <row r="127" spans="1:59">
      <c r="A127" t="s">
        <v>391</v>
      </c>
      <c r="B127" t="s">
        <v>392</v>
      </c>
      <c r="C127" t="s">
        <v>184</v>
      </c>
      <c r="D127" t="s">
        <v>185</v>
      </c>
      <c r="E127">
        <v>1120314</v>
      </c>
      <c r="F127">
        <v>1144896</v>
      </c>
      <c r="G127">
        <v>1170267</v>
      </c>
      <c r="H127">
        <v>1196588</v>
      </c>
      <c r="I127">
        <v>1224094</v>
      </c>
      <c r="J127">
        <v>1252968</v>
      </c>
      <c r="K127">
        <v>1283304</v>
      </c>
      <c r="L127">
        <v>1315119</v>
      </c>
      <c r="M127">
        <v>1348448</v>
      </c>
      <c r="N127">
        <v>1383305</v>
      </c>
      <c r="O127">
        <v>1419728</v>
      </c>
      <c r="P127">
        <v>1457714</v>
      </c>
      <c r="Q127">
        <v>1497356</v>
      </c>
      <c r="R127">
        <v>1538882</v>
      </c>
      <c r="S127">
        <v>1582584</v>
      </c>
      <c r="T127">
        <v>1628656</v>
      </c>
      <c r="U127">
        <v>1676016</v>
      </c>
      <c r="V127">
        <v>1724313</v>
      </c>
      <c r="W127">
        <v>1775200</v>
      </c>
      <c r="X127">
        <v>1830963</v>
      </c>
      <c r="Y127">
        <v>1892529</v>
      </c>
      <c r="Z127">
        <v>1961795</v>
      </c>
      <c r="AA127">
        <v>2036325</v>
      </c>
      <c r="AB127">
        <v>2107523</v>
      </c>
      <c r="AC127">
        <v>2163835</v>
      </c>
      <c r="AD127">
        <v>2197442</v>
      </c>
      <c r="AE127">
        <v>2206867</v>
      </c>
      <c r="AF127">
        <v>2196204</v>
      </c>
      <c r="AG127">
        <v>2170426</v>
      </c>
      <c r="AH127">
        <v>2137018</v>
      </c>
      <c r="AI127">
        <v>2102877</v>
      </c>
      <c r="AJ127">
        <v>2066060</v>
      </c>
      <c r="AK127">
        <v>2028672</v>
      </c>
      <c r="AL127">
        <v>2006349</v>
      </c>
      <c r="AM127">
        <v>2019148</v>
      </c>
      <c r="AN127">
        <v>2079921</v>
      </c>
      <c r="AO127">
        <v>2197801</v>
      </c>
      <c r="AP127">
        <v>2365290</v>
      </c>
      <c r="AQ127">
        <v>2558085</v>
      </c>
      <c r="AR127">
        <v>2741755</v>
      </c>
      <c r="AS127">
        <v>2891968</v>
      </c>
      <c r="AT127">
        <v>2998770</v>
      </c>
      <c r="AU127">
        <v>3070673</v>
      </c>
      <c r="AV127">
        <v>3124222</v>
      </c>
      <c r="AW127">
        <v>3184643</v>
      </c>
      <c r="AX127">
        <v>3269786</v>
      </c>
      <c r="AY127">
        <v>3384804</v>
      </c>
      <c r="AZ127">
        <v>3522337</v>
      </c>
      <c r="BA127">
        <v>3672782</v>
      </c>
      <c r="BB127">
        <v>3821498</v>
      </c>
      <c r="BC127">
        <v>3957990</v>
      </c>
      <c r="BD127">
        <v>4079574</v>
      </c>
      <c r="BE127">
        <v>4190155</v>
      </c>
      <c r="BF127">
        <v>4293692</v>
      </c>
      <c r="BG127">
        <v>4396554</v>
      </c>
    </row>
    <row r="128" spans="1:59">
      <c r="A128" t="s">
        <v>51</v>
      </c>
      <c r="B128" t="s">
        <v>393</v>
      </c>
      <c r="C128" t="s">
        <v>184</v>
      </c>
      <c r="D128" t="s">
        <v>185</v>
      </c>
      <c r="E128">
        <v>1434576</v>
      </c>
      <c r="F128">
        <v>1483856</v>
      </c>
      <c r="G128">
        <v>1536196</v>
      </c>
      <c r="H128">
        <v>1592111</v>
      </c>
      <c r="I128">
        <v>1652294</v>
      </c>
      <c r="J128">
        <v>1717255</v>
      </c>
      <c r="K128">
        <v>1787080</v>
      </c>
      <c r="L128">
        <v>1861661</v>
      </c>
      <c r="M128">
        <v>1941056</v>
      </c>
      <c r="N128">
        <v>2025282</v>
      </c>
      <c r="O128">
        <v>2114264</v>
      </c>
      <c r="P128">
        <v>2208125</v>
      </c>
      <c r="Q128">
        <v>2306668</v>
      </c>
      <c r="R128">
        <v>2409101</v>
      </c>
      <c r="S128">
        <v>2514373</v>
      </c>
      <c r="T128">
        <v>2621730</v>
      </c>
      <c r="U128">
        <v>2730373</v>
      </c>
      <c r="V128">
        <v>2840378</v>
      </c>
      <c r="W128">
        <v>2952877</v>
      </c>
      <c r="X128">
        <v>3069540</v>
      </c>
      <c r="Y128">
        <v>3191304</v>
      </c>
      <c r="Z128">
        <v>3318560</v>
      </c>
      <c r="AA128">
        <v>3450078</v>
      </c>
      <c r="AB128">
        <v>3583183</v>
      </c>
      <c r="AC128">
        <v>3714264</v>
      </c>
      <c r="AD128">
        <v>3840635</v>
      </c>
      <c r="AE128">
        <v>3961363</v>
      </c>
      <c r="AF128">
        <v>4076888</v>
      </c>
      <c r="AG128">
        <v>4187631</v>
      </c>
      <c r="AH128">
        <v>4294547</v>
      </c>
      <c r="AI128">
        <v>4398419</v>
      </c>
      <c r="AJ128">
        <v>4499210</v>
      </c>
      <c r="AK128">
        <v>4596811</v>
      </c>
      <c r="AL128">
        <v>4691934</v>
      </c>
      <c r="AM128">
        <v>4785488</v>
      </c>
      <c r="AN128">
        <v>4878202</v>
      </c>
      <c r="AO128">
        <v>4970391</v>
      </c>
      <c r="AP128">
        <v>5062160</v>
      </c>
      <c r="AQ128">
        <v>5153764</v>
      </c>
      <c r="AR128">
        <v>5245414</v>
      </c>
      <c r="AS128">
        <v>5337264</v>
      </c>
      <c r="AT128">
        <v>5428303</v>
      </c>
      <c r="AU128">
        <v>5518341</v>
      </c>
      <c r="AV128">
        <v>5609166</v>
      </c>
      <c r="AW128">
        <v>5703224</v>
      </c>
      <c r="AX128">
        <v>5801543</v>
      </c>
      <c r="AY128">
        <v>5907149</v>
      </c>
      <c r="AZ128">
        <v>6017794</v>
      </c>
      <c r="BA128">
        <v>6123022</v>
      </c>
      <c r="BB128">
        <v>6208680</v>
      </c>
      <c r="BC128">
        <v>6265697</v>
      </c>
      <c r="BD128">
        <v>6288652</v>
      </c>
      <c r="BE128">
        <v>6283403</v>
      </c>
      <c r="BF128">
        <v>6265987</v>
      </c>
      <c r="BG128">
        <v>6258984</v>
      </c>
    </row>
    <row r="129" spans="1:59">
      <c r="A129" t="s">
        <v>394</v>
      </c>
      <c r="B129" t="s">
        <v>395</v>
      </c>
      <c r="C129" t="s">
        <v>184</v>
      </c>
      <c r="D129" t="s">
        <v>185</v>
      </c>
      <c r="E129">
        <v>89901</v>
      </c>
      <c r="F129">
        <v>90913</v>
      </c>
      <c r="G129">
        <v>92086</v>
      </c>
      <c r="H129">
        <v>93397</v>
      </c>
      <c r="I129">
        <v>94813</v>
      </c>
      <c r="J129">
        <v>96303</v>
      </c>
      <c r="K129">
        <v>97877</v>
      </c>
      <c r="L129">
        <v>99526</v>
      </c>
      <c r="M129">
        <v>101181</v>
      </c>
      <c r="N129">
        <v>102747</v>
      </c>
      <c r="O129">
        <v>104162</v>
      </c>
      <c r="P129">
        <v>105389</v>
      </c>
      <c r="Q129">
        <v>106458</v>
      </c>
      <c r="R129">
        <v>107461</v>
      </c>
      <c r="S129">
        <v>108534</v>
      </c>
      <c r="T129">
        <v>109770</v>
      </c>
      <c r="U129">
        <v>111211</v>
      </c>
      <c r="V129">
        <v>112826</v>
      </c>
      <c r="W129">
        <v>114551</v>
      </c>
      <c r="X129">
        <v>116292</v>
      </c>
      <c r="Y129">
        <v>117984</v>
      </c>
      <c r="Z129">
        <v>119593</v>
      </c>
      <c r="AA129">
        <v>121150</v>
      </c>
      <c r="AB129">
        <v>122738</v>
      </c>
      <c r="AC129">
        <v>124468</v>
      </c>
      <c r="AD129">
        <v>126416</v>
      </c>
      <c r="AE129">
        <v>128620</v>
      </c>
      <c r="AF129">
        <v>131032</v>
      </c>
      <c r="AG129">
        <v>133532</v>
      </c>
      <c r="AH129">
        <v>135954</v>
      </c>
      <c r="AI129">
        <v>138180</v>
      </c>
      <c r="AJ129">
        <v>140159</v>
      </c>
      <c r="AK129">
        <v>141934</v>
      </c>
      <c r="AL129">
        <v>143592</v>
      </c>
      <c r="AM129">
        <v>145262</v>
      </c>
      <c r="AN129">
        <v>147040</v>
      </c>
      <c r="AO129">
        <v>148962</v>
      </c>
      <c r="AP129">
        <v>150994</v>
      </c>
      <c r="AQ129">
        <v>153066</v>
      </c>
      <c r="AR129">
        <v>155073</v>
      </c>
      <c r="AS129">
        <v>156949</v>
      </c>
      <c r="AT129">
        <v>158650</v>
      </c>
      <c r="AU129">
        <v>160218</v>
      </c>
      <c r="AV129">
        <v>161767</v>
      </c>
      <c r="AW129">
        <v>163462</v>
      </c>
      <c r="AX129">
        <v>165407</v>
      </c>
      <c r="AY129">
        <v>167656</v>
      </c>
      <c r="AZ129">
        <v>170146</v>
      </c>
      <c r="BA129">
        <v>172729</v>
      </c>
      <c r="BB129">
        <v>175196</v>
      </c>
      <c r="BC129">
        <v>177397</v>
      </c>
      <c r="BD129">
        <v>179278</v>
      </c>
      <c r="BE129">
        <v>180890</v>
      </c>
      <c r="BF129">
        <v>182305</v>
      </c>
      <c r="BG129">
        <v>183645</v>
      </c>
    </row>
    <row r="130" spans="1:59">
      <c r="A130" t="s">
        <v>396</v>
      </c>
      <c r="B130" t="s">
        <v>397</v>
      </c>
      <c r="C130" t="s">
        <v>184</v>
      </c>
      <c r="D130" t="s">
        <v>185</v>
      </c>
      <c r="E130">
        <v>220564224</v>
      </c>
      <c r="F130">
        <v>226764342</v>
      </c>
      <c r="G130">
        <v>233183206</v>
      </c>
      <c r="H130">
        <v>239771182</v>
      </c>
      <c r="I130">
        <v>246458356</v>
      </c>
      <c r="J130">
        <v>253195267</v>
      </c>
      <c r="K130">
        <v>259965218</v>
      </c>
      <c r="L130">
        <v>266776414</v>
      </c>
      <c r="M130">
        <v>273654630</v>
      </c>
      <c r="N130">
        <v>280641049</v>
      </c>
      <c r="O130">
        <v>287763515</v>
      </c>
      <c r="P130">
        <v>295026304</v>
      </c>
      <c r="Q130">
        <v>302408883</v>
      </c>
      <c r="R130">
        <v>309902169</v>
      </c>
      <c r="S130">
        <v>317479496</v>
      </c>
      <c r="T130">
        <v>325120067</v>
      </c>
      <c r="U130">
        <v>332817916</v>
      </c>
      <c r="V130">
        <v>340569396</v>
      </c>
      <c r="W130">
        <v>348391181</v>
      </c>
      <c r="X130">
        <v>356288443</v>
      </c>
      <c r="Y130">
        <v>364270961</v>
      </c>
      <c r="Z130">
        <v>372330102</v>
      </c>
      <c r="AA130">
        <v>380466998</v>
      </c>
      <c r="AB130">
        <v>388654061</v>
      </c>
      <c r="AC130">
        <v>396869481</v>
      </c>
      <c r="AD130">
        <v>405083115</v>
      </c>
      <c r="AE130">
        <v>413292690</v>
      </c>
      <c r="AF130">
        <v>421490233</v>
      </c>
      <c r="AG130">
        <v>429668211</v>
      </c>
      <c r="AH130">
        <v>437843614</v>
      </c>
      <c r="AI130">
        <v>445998222</v>
      </c>
      <c r="AJ130">
        <v>454117634</v>
      </c>
      <c r="AK130">
        <v>462201058</v>
      </c>
      <c r="AL130">
        <v>470263697</v>
      </c>
      <c r="AM130">
        <v>478310786</v>
      </c>
      <c r="AN130">
        <v>486343677</v>
      </c>
      <c r="AO130">
        <v>494384205</v>
      </c>
      <c r="AP130">
        <v>502390020</v>
      </c>
      <c r="AQ130">
        <v>510356845</v>
      </c>
      <c r="AR130">
        <v>518188225</v>
      </c>
      <c r="AS130">
        <v>525886558</v>
      </c>
      <c r="AT130">
        <v>533449671</v>
      </c>
      <c r="AU130">
        <v>540884684</v>
      </c>
      <c r="AV130">
        <v>548225528</v>
      </c>
      <c r="AW130">
        <v>555515431</v>
      </c>
      <c r="AX130">
        <v>562783235</v>
      </c>
      <c r="AY130">
        <v>570029991</v>
      </c>
      <c r="AZ130">
        <v>577248307</v>
      </c>
      <c r="BA130">
        <v>584435842</v>
      </c>
      <c r="BB130">
        <v>591577623</v>
      </c>
      <c r="BC130">
        <v>598662941</v>
      </c>
      <c r="BD130">
        <v>605674766</v>
      </c>
      <c r="BE130">
        <v>612617659</v>
      </c>
      <c r="BF130">
        <v>619487273</v>
      </c>
      <c r="BG130">
        <v>626270167</v>
      </c>
    </row>
    <row r="131" spans="1:59">
      <c r="A131" t="s">
        <v>398</v>
      </c>
      <c r="B131" t="s">
        <v>399</v>
      </c>
      <c r="C131" t="s">
        <v>184</v>
      </c>
      <c r="D131" t="s">
        <v>185</v>
      </c>
      <c r="E131">
        <v>241072814</v>
      </c>
      <c r="F131">
        <v>246733124</v>
      </c>
      <c r="G131">
        <v>252585904</v>
      </c>
      <c r="H131">
        <v>258670231</v>
      </c>
      <c r="I131">
        <v>265039360</v>
      </c>
      <c r="J131">
        <v>271723894</v>
      </c>
      <c r="K131">
        <v>278755774</v>
      </c>
      <c r="L131">
        <v>286104466</v>
      </c>
      <c r="M131">
        <v>293663042</v>
      </c>
      <c r="N131">
        <v>301284584</v>
      </c>
      <c r="O131">
        <v>308870065</v>
      </c>
      <c r="P131">
        <v>316378185</v>
      </c>
      <c r="Q131">
        <v>323858659</v>
      </c>
      <c r="R131">
        <v>331415936</v>
      </c>
      <c r="S131">
        <v>339201660</v>
      </c>
      <c r="T131">
        <v>347328806</v>
      </c>
      <c r="U131">
        <v>355839316</v>
      </c>
      <c r="V131">
        <v>364711975</v>
      </c>
      <c r="W131">
        <v>373921370</v>
      </c>
      <c r="X131">
        <v>383418369</v>
      </c>
      <c r="Y131">
        <v>393172012</v>
      </c>
      <c r="Z131">
        <v>403186706</v>
      </c>
      <c r="AA131">
        <v>413495920</v>
      </c>
      <c r="AB131">
        <v>424131976</v>
      </c>
      <c r="AC131">
        <v>435137234</v>
      </c>
      <c r="AD131">
        <v>446546151</v>
      </c>
      <c r="AE131">
        <v>458352456</v>
      </c>
      <c r="AF131">
        <v>470557196</v>
      </c>
      <c r="AG131">
        <v>483208054</v>
      </c>
      <c r="AH131">
        <v>496364388</v>
      </c>
      <c r="AI131">
        <v>510057629</v>
      </c>
      <c r="AJ131">
        <v>524324699</v>
      </c>
      <c r="AK131">
        <v>539125756</v>
      </c>
      <c r="AL131">
        <v>554321297</v>
      </c>
      <c r="AM131">
        <v>569720374</v>
      </c>
      <c r="AN131">
        <v>585189354</v>
      </c>
      <c r="AO131">
        <v>600664665</v>
      </c>
      <c r="AP131">
        <v>616192978</v>
      </c>
      <c r="AQ131">
        <v>631885766</v>
      </c>
      <c r="AR131">
        <v>647910647</v>
      </c>
      <c r="AS131">
        <v>664386087</v>
      </c>
      <c r="AT131">
        <v>681362484</v>
      </c>
      <c r="AU131">
        <v>698794943</v>
      </c>
      <c r="AV131">
        <v>716594050</v>
      </c>
      <c r="AW131">
        <v>734626511</v>
      </c>
      <c r="AX131">
        <v>752794655</v>
      </c>
      <c r="AY131">
        <v>771082091</v>
      </c>
      <c r="AZ131">
        <v>789544690</v>
      </c>
      <c r="BA131">
        <v>808296705</v>
      </c>
      <c r="BB131">
        <v>827498335</v>
      </c>
      <c r="BC131">
        <v>847264134</v>
      </c>
      <c r="BD131">
        <v>867666290</v>
      </c>
      <c r="BE131">
        <v>888606627</v>
      </c>
      <c r="BF131">
        <v>910063594</v>
      </c>
      <c r="BG131">
        <v>931955068</v>
      </c>
    </row>
    <row r="132" spans="1:59">
      <c r="A132" t="s">
        <v>400</v>
      </c>
      <c r="B132" t="s">
        <v>401</v>
      </c>
      <c r="C132" t="s">
        <v>184</v>
      </c>
      <c r="D132" t="s">
        <v>185</v>
      </c>
      <c r="E132">
        <v>157188433</v>
      </c>
      <c r="F132">
        <v>160642778</v>
      </c>
      <c r="G132">
        <v>164180179</v>
      </c>
      <c r="H132">
        <v>167835124</v>
      </c>
      <c r="I132">
        <v>171657780</v>
      </c>
      <c r="J132">
        <v>175683056</v>
      </c>
      <c r="K132">
        <v>179916918</v>
      </c>
      <c r="L132">
        <v>184342945</v>
      </c>
      <c r="M132">
        <v>188945737</v>
      </c>
      <c r="N132">
        <v>193701378</v>
      </c>
      <c r="O132">
        <v>198588590</v>
      </c>
      <c r="P132">
        <v>203612750</v>
      </c>
      <c r="Q132">
        <v>208769614</v>
      </c>
      <c r="R132">
        <v>214017092</v>
      </c>
      <c r="S132">
        <v>219301269</v>
      </c>
      <c r="T132">
        <v>224587750</v>
      </c>
      <c r="U132">
        <v>229867681</v>
      </c>
      <c r="V132">
        <v>235165093</v>
      </c>
      <c r="W132">
        <v>240521361</v>
      </c>
      <c r="X132">
        <v>245995521</v>
      </c>
      <c r="Y132">
        <v>251638363</v>
      </c>
      <c r="Z132">
        <v>257466559</v>
      </c>
      <c r="AA132">
        <v>263493720</v>
      </c>
      <c r="AB132">
        <v>269764917</v>
      </c>
      <c r="AC132">
        <v>276331665</v>
      </c>
      <c r="AD132">
        <v>283234655</v>
      </c>
      <c r="AE132">
        <v>290486403</v>
      </c>
      <c r="AF132">
        <v>298092145</v>
      </c>
      <c r="AG132">
        <v>306072925</v>
      </c>
      <c r="AH132">
        <v>314448816</v>
      </c>
      <c r="AI132">
        <v>323227228</v>
      </c>
      <c r="AJ132">
        <v>332433715</v>
      </c>
      <c r="AK132">
        <v>342050447</v>
      </c>
      <c r="AL132">
        <v>351987725</v>
      </c>
      <c r="AM132">
        <v>362123035</v>
      </c>
      <c r="AN132">
        <v>372371977</v>
      </c>
      <c r="AO132">
        <v>382697537</v>
      </c>
      <c r="AP132">
        <v>393134571</v>
      </c>
      <c r="AQ132">
        <v>403759218</v>
      </c>
      <c r="AR132">
        <v>414684350</v>
      </c>
      <c r="AS132">
        <v>425992699</v>
      </c>
      <c r="AT132">
        <v>437714055</v>
      </c>
      <c r="AU132">
        <v>449827124</v>
      </c>
      <c r="AV132">
        <v>462302980</v>
      </c>
      <c r="AW132">
        <v>475092681</v>
      </c>
      <c r="AX132">
        <v>488164370</v>
      </c>
      <c r="AY132">
        <v>501506199</v>
      </c>
      <c r="AZ132">
        <v>515142538</v>
      </c>
      <c r="BA132">
        <v>529119915</v>
      </c>
      <c r="BB132">
        <v>543502416</v>
      </c>
      <c r="BC132">
        <v>558333178</v>
      </c>
      <c r="BD132">
        <v>573629146</v>
      </c>
      <c r="BE132">
        <v>589368162</v>
      </c>
      <c r="BF132">
        <v>605505799</v>
      </c>
      <c r="BG132">
        <v>621977594</v>
      </c>
    </row>
    <row r="133" spans="1:59">
      <c r="A133" t="s">
        <v>402</v>
      </c>
      <c r="B133" t="s">
        <v>403</v>
      </c>
      <c r="C133" t="s">
        <v>184</v>
      </c>
      <c r="D133" t="s">
        <v>185</v>
      </c>
      <c r="E133">
        <v>16504</v>
      </c>
      <c r="F133">
        <v>16894</v>
      </c>
      <c r="G133">
        <v>17298</v>
      </c>
      <c r="H133">
        <v>17722</v>
      </c>
      <c r="I133">
        <v>18170</v>
      </c>
      <c r="J133">
        <v>18647</v>
      </c>
      <c r="K133">
        <v>19156</v>
      </c>
      <c r="L133">
        <v>19691</v>
      </c>
      <c r="M133">
        <v>20235</v>
      </c>
      <c r="N133">
        <v>20765</v>
      </c>
      <c r="O133">
        <v>21266</v>
      </c>
      <c r="P133">
        <v>21726</v>
      </c>
      <c r="Q133">
        <v>22153</v>
      </c>
      <c r="R133">
        <v>22562</v>
      </c>
      <c r="S133">
        <v>22984</v>
      </c>
      <c r="T133">
        <v>23435</v>
      </c>
      <c r="U133">
        <v>23926</v>
      </c>
      <c r="V133">
        <v>24444</v>
      </c>
      <c r="W133">
        <v>24963</v>
      </c>
      <c r="X133">
        <v>25447</v>
      </c>
      <c r="Y133">
        <v>25869</v>
      </c>
      <c r="Z133">
        <v>26221</v>
      </c>
      <c r="AA133">
        <v>26514</v>
      </c>
      <c r="AB133">
        <v>26768</v>
      </c>
      <c r="AC133">
        <v>27009</v>
      </c>
      <c r="AD133">
        <v>27259</v>
      </c>
      <c r="AE133">
        <v>27523</v>
      </c>
      <c r="AF133">
        <v>27799</v>
      </c>
      <c r="AG133">
        <v>28091</v>
      </c>
      <c r="AH133">
        <v>28405</v>
      </c>
      <c r="AI133">
        <v>28745</v>
      </c>
      <c r="AJ133">
        <v>29111</v>
      </c>
      <c r="AK133">
        <v>29503</v>
      </c>
      <c r="AL133">
        <v>29921</v>
      </c>
      <c r="AM133">
        <v>30365</v>
      </c>
      <c r="AN133">
        <v>30833</v>
      </c>
      <c r="AO133">
        <v>31327</v>
      </c>
      <c r="AP133">
        <v>31842</v>
      </c>
      <c r="AQ133">
        <v>32357</v>
      </c>
      <c r="AR133">
        <v>32843</v>
      </c>
      <c r="AS133">
        <v>33282</v>
      </c>
      <c r="AT133">
        <v>33663</v>
      </c>
      <c r="AU133">
        <v>33995</v>
      </c>
      <c r="AV133">
        <v>34290</v>
      </c>
      <c r="AW133">
        <v>34569</v>
      </c>
      <c r="AX133">
        <v>34852</v>
      </c>
      <c r="AY133">
        <v>35141</v>
      </c>
      <c r="AZ133">
        <v>35431</v>
      </c>
      <c r="BA133">
        <v>35721</v>
      </c>
      <c r="BB133">
        <v>36004</v>
      </c>
      <c r="BC133">
        <v>36276</v>
      </c>
      <c r="BD133">
        <v>36537</v>
      </c>
      <c r="BE133">
        <v>36791</v>
      </c>
      <c r="BF133">
        <v>37040</v>
      </c>
      <c r="BG133">
        <v>37286</v>
      </c>
    </row>
    <row r="134" spans="1:59">
      <c r="A134" t="s">
        <v>404</v>
      </c>
      <c r="B134" t="s">
        <v>405</v>
      </c>
      <c r="C134" t="s">
        <v>184</v>
      </c>
      <c r="D134" t="s">
        <v>185</v>
      </c>
      <c r="E134">
        <v>9896000</v>
      </c>
      <c r="F134">
        <v>10168000</v>
      </c>
      <c r="G134">
        <v>10443000</v>
      </c>
      <c r="H134">
        <v>10582000</v>
      </c>
      <c r="I134">
        <v>10903000</v>
      </c>
      <c r="J134">
        <v>11164000</v>
      </c>
      <c r="K134">
        <v>11439000</v>
      </c>
      <c r="L134">
        <v>11703000</v>
      </c>
      <c r="M134">
        <v>11992000</v>
      </c>
      <c r="N134">
        <v>12252000</v>
      </c>
      <c r="O134">
        <v>12514000</v>
      </c>
      <c r="P134">
        <v>12690000</v>
      </c>
      <c r="Q134">
        <v>12861000</v>
      </c>
      <c r="R134">
        <v>13091000</v>
      </c>
      <c r="S134">
        <v>13284000</v>
      </c>
      <c r="T134">
        <v>13496000</v>
      </c>
      <c r="U134">
        <v>13717000</v>
      </c>
      <c r="V134">
        <v>13942000</v>
      </c>
      <c r="W134">
        <v>14190000</v>
      </c>
      <c r="X134">
        <v>14472000</v>
      </c>
      <c r="Y134">
        <v>14747000</v>
      </c>
      <c r="Z134">
        <v>14847000</v>
      </c>
      <c r="AA134">
        <v>15196000</v>
      </c>
      <c r="AB134">
        <v>15417000</v>
      </c>
      <c r="AC134">
        <v>15603000</v>
      </c>
      <c r="AD134">
        <v>15842000</v>
      </c>
      <c r="AE134">
        <v>16127000</v>
      </c>
      <c r="AF134">
        <v>16373000</v>
      </c>
      <c r="AG134">
        <v>16599000</v>
      </c>
      <c r="AH134">
        <v>16825000</v>
      </c>
      <c r="AI134">
        <v>17015000</v>
      </c>
      <c r="AJ134">
        <v>17267000</v>
      </c>
      <c r="AK134">
        <v>17426000</v>
      </c>
      <c r="AL134">
        <v>17646000</v>
      </c>
      <c r="AM134">
        <v>17891000</v>
      </c>
      <c r="AN134">
        <v>18136000</v>
      </c>
      <c r="AO134">
        <v>18336000</v>
      </c>
      <c r="AP134">
        <v>18568000</v>
      </c>
      <c r="AQ134">
        <v>18784000</v>
      </c>
      <c r="AR134">
        <v>19056000</v>
      </c>
      <c r="AS134">
        <v>19102000</v>
      </c>
      <c r="AT134">
        <v>18797000</v>
      </c>
      <c r="AU134">
        <v>18921000</v>
      </c>
      <c r="AV134">
        <v>19173000</v>
      </c>
      <c r="AW134">
        <v>19435000</v>
      </c>
      <c r="AX134">
        <v>19644000</v>
      </c>
      <c r="AY134">
        <v>19858000</v>
      </c>
      <c r="AZ134">
        <v>20039000</v>
      </c>
      <c r="BA134">
        <v>20246000</v>
      </c>
      <c r="BB134">
        <v>20450000</v>
      </c>
      <c r="BC134">
        <v>20653000</v>
      </c>
      <c r="BD134">
        <v>20869000</v>
      </c>
      <c r="BE134">
        <v>20328000</v>
      </c>
      <c r="BF134">
        <v>20483000</v>
      </c>
      <c r="BG134">
        <v>20639000</v>
      </c>
    </row>
    <row r="135" spans="1:59">
      <c r="A135" t="s">
        <v>406</v>
      </c>
      <c r="B135" t="s">
        <v>407</v>
      </c>
      <c r="C135" t="s">
        <v>184</v>
      </c>
      <c r="D135" t="s">
        <v>185</v>
      </c>
      <c r="E135">
        <v>942911642</v>
      </c>
      <c r="F135">
        <v>964242763</v>
      </c>
      <c r="G135">
        <v>986301567</v>
      </c>
      <c r="H135">
        <v>1008923908</v>
      </c>
      <c r="I135">
        <v>1032387068</v>
      </c>
      <c r="J135">
        <v>1056418410</v>
      </c>
      <c r="K135">
        <v>1081099176</v>
      </c>
      <c r="L135">
        <v>1106416461</v>
      </c>
      <c r="M135">
        <v>1132412768</v>
      </c>
      <c r="N135">
        <v>1159046256</v>
      </c>
      <c r="O135">
        <v>1186201817</v>
      </c>
      <c r="P135">
        <v>1214104202</v>
      </c>
      <c r="Q135">
        <v>1242862038</v>
      </c>
      <c r="R135">
        <v>1272293235</v>
      </c>
      <c r="S135">
        <v>1302556474</v>
      </c>
      <c r="T135">
        <v>1333757819</v>
      </c>
      <c r="U135">
        <v>1365895464</v>
      </c>
      <c r="V135">
        <v>1398936476</v>
      </c>
      <c r="W135">
        <v>1432919504</v>
      </c>
      <c r="X135">
        <v>1467887007</v>
      </c>
      <c r="Y135">
        <v>1503783344</v>
      </c>
      <c r="Z135">
        <v>1540381043</v>
      </c>
      <c r="AA135">
        <v>1577970025</v>
      </c>
      <c r="AB135">
        <v>1616207449</v>
      </c>
      <c r="AC135">
        <v>1655059253</v>
      </c>
      <c r="AD135">
        <v>1694499225</v>
      </c>
      <c r="AE135">
        <v>1734571932</v>
      </c>
      <c r="AF135">
        <v>1775071638</v>
      </c>
      <c r="AG135">
        <v>1815849122</v>
      </c>
      <c r="AH135">
        <v>1856795603</v>
      </c>
      <c r="AI135">
        <v>1899363670</v>
      </c>
      <c r="AJ135">
        <v>1940144327</v>
      </c>
      <c r="AK135">
        <v>1980929189</v>
      </c>
      <c r="AL135">
        <v>2021636325</v>
      </c>
      <c r="AM135">
        <v>2062007453</v>
      </c>
      <c r="AN135">
        <v>2102273232</v>
      </c>
      <c r="AO135">
        <v>2142621760</v>
      </c>
      <c r="AP135">
        <v>2183096828</v>
      </c>
      <c r="AQ135">
        <v>2223434661</v>
      </c>
      <c r="AR135">
        <v>2263637343</v>
      </c>
      <c r="AS135">
        <v>2303711331</v>
      </c>
      <c r="AT135">
        <v>2343442598</v>
      </c>
      <c r="AU135">
        <v>2383558218</v>
      </c>
      <c r="AV135">
        <v>2423930501</v>
      </c>
      <c r="AW135">
        <v>2464449907</v>
      </c>
      <c r="AX135">
        <v>2505015558</v>
      </c>
      <c r="AY135">
        <v>2545669797</v>
      </c>
      <c r="AZ135">
        <v>2586398869</v>
      </c>
      <c r="BA135">
        <v>2627317521</v>
      </c>
      <c r="BB135">
        <v>2668428221</v>
      </c>
      <c r="BC135">
        <v>2709973675</v>
      </c>
      <c r="BD135">
        <v>2752176358</v>
      </c>
      <c r="BE135">
        <v>2793702323</v>
      </c>
      <c r="BF135">
        <v>2836264486</v>
      </c>
      <c r="BG135">
        <v>2879097001</v>
      </c>
    </row>
    <row r="136" spans="1:59">
      <c r="A136" t="s">
        <v>408</v>
      </c>
      <c r="B136" t="s">
        <v>409</v>
      </c>
      <c r="C136" t="s">
        <v>184</v>
      </c>
      <c r="D136" t="s">
        <v>185</v>
      </c>
      <c r="E136">
        <v>2127373057</v>
      </c>
      <c r="F136">
        <v>2155067832</v>
      </c>
      <c r="G136">
        <v>2195966846</v>
      </c>
      <c r="H136">
        <v>2248870171</v>
      </c>
      <c r="I136">
        <v>2302381215</v>
      </c>
      <c r="J136">
        <v>2357554897</v>
      </c>
      <c r="K136">
        <v>2417141237</v>
      </c>
      <c r="L136">
        <v>2476722661</v>
      </c>
      <c r="M136">
        <v>2538058639</v>
      </c>
      <c r="N136">
        <v>2601862909</v>
      </c>
      <c r="O136">
        <v>2667317174</v>
      </c>
      <c r="P136">
        <v>2734363292</v>
      </c>
      <c r="Q136">
        <v>2800721995</v>
      </c>
      <c r="R136">
        <v>2866997009</v>
      </c>
      <c r="S136">
        <v>2932819066</v>
      </c>
      <c r="T136">
        <v>2997398990</v>
      </c>
      <c r="U136">
        <v>3061268276</v>
      </c>
      <c r="V136">
        <v>3124619676</v>
      </c>
      <c r="W136">
        <v>3189060100</v>
      </c>
      <c r="X136">
        <v>3254965161</v>
      </c>
      <c r="Y136">
        <v>3321741211</v>
      </c>
      <c r="Z136">
        <v>3390195034</v>
      </c>
      <c r="AA136">
        <v>3462147192</v>
      </c>
      <c r="AB136">
        <v>3535117516</v>
      </c>
      <c r="AC136">
        <v>3607919626</v>
      </c>
      <c r="AD136">
        <v>3682478101</v>
      </c>
      <c r="AE136">
        <v>3759645486</v>
      </c>
      <c r="AF136">
        <v>3839047787</v>
      </c>
      <c r="AG136">
        <v>3919229285</v>
      </c>
      <c r="AH136">
        <v>3999011125</v>
      </c>
      <c r="AI136">
        <v>4079586256</v>
      </c>
      <c r="AJ136">
        <v>4157438910</v>
      </c>
      <c r="AK136">
        <v>4233649423</v>
      </c>
      <c r="AL136">
        <v>4309167848</v>
      </c>
      <c r="AM136">
        <v>4384488804</v>
      </c>
      <c r="AN136">
        <v>4459373325</v>
      </c>
      <c r="AO136">
        <v>4534494597</v>
      </c>
      <c r="AP136">
        <v>4609884996</v>
      </c>
      <c r="AQ136">
        <v>4684785819</v>
      </c>
      <c r="AR136">
        <v>4758923646</v>
      </c>
      <c r="AS136">
        <v>4832370097</v>
      </c>
      <c r="AT136">
        <v>4904400484</v>
      </c>
      <c r="AU136">
        <v>4976091544</v>
      </c>
      <c r="AV136">
        <v>5048011830</v>
      </c>
      <c r="AW136">
        <v>5120030250</v>
      </c>
      <c r="AX136">
        <v>5192248941</v>
      </c>
      <c r="AY136">
        <v>5264356756</v>
      </c>
      <c r="AZ136">
        <v>5335987395</v>
      </c>
      <c r="BA136">
        <v>5408263981</v>
      </c>
      <c r="BB136">
        <v>5481665500</v>
      </c>
      <c r="BC136">
        <v>5555985552</v>
      </c>
      <c r="BD136">
        <v>5631350938</v>
      </c>
      <c r="BE136">
        <v>5706792497</v>
      </c>
      <c r="BF136">
        <v>5783913752</v>
      </c>
      <c r="BG136">
        <v>5861861196</v>
      </c>
    </row>
    <row r="137" spans="1:59">
      <c r="A137" t="s">
        <v>410</v>
      </c>
      <c r="B137" t="s">
        <v>411</v>
      </c>
      <c r="C137" t="s">
        <v>184</v>
      </c>
      <c r="D137" t="s">
        <v>185</v>
      </c>
      <c r="E137">
        <v>851412</v>
      </c>
      <c r="F137">
        <v>866253</v>
      </c>
      <c r="G137">
        <v>881910</v>
      </c>
      <c r="H137">
        <v>898342</v>
      </c>
      <c r="I137">
        <v>915473</v>
      </c>
      <c r="J137">
        <v>933251</v>
      </c>
      <c r="K137">
        <v>951736</v>
      </c>
      <c r="L137">
        <v>970972</v>
      </c>
      <c r="M137">
        <v>990869</v>
      </c>
      <c r="N137">
        <v>1011308</v>
      </c>
      <c r="O137">
        <v>1032240</v>
      </c>
      <c r="P137">
        <v>1053524</v>
      </c>
      <c r="Q137">
        <v>1075281</v>
      </c>
      <c r="R137">
        <v>1098033</v>
      </c>
      <c r="S137">
        <v>1122484</v>
      </c>
      <c r="T137">
        <v>1149090</v>
      </c>
      <c r="U137">
        <v>1177975</v>
      </c>
      <c r="V137">
        <v>1208836</v>
      </c>
      <c r="W137">
        <v>1241159</v>
      </c>
      <c r="X137">
        <v>1274216</v>
      </c>
      <c r="Y137">
        <v>1307403</v>
      </c>
      <c r="Z137">
        <v>1340694</v>
      </c>
      <c r="AA137">
        <v>1374044</v>
      </c>
      <c r="AB137">
        <v>1406818</v>
      </c>
      <c r="AC137">
        <v>1438248</v>
      </c>
      <c r="AD137">
        <v>1467856</v>
      </c>
      <c r="AE137">
        <v>1495101</v>
      </c>
      <c r="AF137">
        <v>1520244</v>
      </c>
      <c r="AG137">
        <v>1544580</v>
      </c>
      <c r="AH137">
        <v>1569936</v>
      </c>
      <c r="AI137">
        <v>1597534</v>
      </c>
      <c r="AJ137">
        <v>1627900</v>
      </c>
      <c r="AK137">
        <v>1660360</v>
      </c>
      <c r="AL137">
        <v>1693459</v>
      </c>
      <c r="AM137">
        <v>1725118</v>
      </c>
      <c r="AN137">
        <v>1753824</v>
      </c>
      <c r="AO137">
        <v>1779201</v>
      </c>
      <c r="AP137">
        <v>1801695</v>
      </c>
      <c r="AQ137">
        <v>1821632</v>
      </c>
      <c r="AR137">
        <v>1839631</v>
      </c>
      <c r="AS137">
        <v>1856225</v>
      </c>
      <c r="AT137">
        <v>1871489</v>
      </c>
      <c r="AU137">
        <v>1885488</v>
      </c>
      <c r="AV137">
        <v>1898778</v>
      </c>
      <c r="AW137">
        <v>1912042</v>
      </c>
      <c r="AX137">
        <v>1925844</v>
      </c>
      <c r="AY137">
        <v>1940345</v>
      </c>
      <c r="AZ137">
        <v>1955656</v>
      </c>
      <c r="BA137">
        <v>1972194</v>
      </c>
      <c r="BB137">
        <v>1990413</v>
      </c>
      <c r="BC137">
        <v>2010586</v>
      </c>
      <c r="BD137">
        <v>2032950</v>
      </c>
      <c r="BE137">
        <v>2057331</v>
      </c>
      <c r="BF137">
        <v>2083061</v>
      </c>
      <c r="BG137">
        <v>2109197</v>
      </c>
    </row>
    <row r="138" spans="1:59">
      <c r="A138" t="s">
        <v>94</v>
      </c>
      <c r="B138" t="s">
        <v>412</v>
      </c>
      <c r="C138" t="s">
        <v>184</v>
      </c>
      <c r="D138" t="s">
        <v>185</v>
      </c>
      <c r="E138">
        <v>2778550</v>
      </c>
      <c r="F138">
        <v>2823550</v>
      </c>
      <c r="G138">
        <v>2863350</v>
      </c>
      <c r="H138">
        <v>2898950</v>
      </c>
      <c r="I138">
        <v>2935200</v>
      </c>
      <c r="J138">
        <v>2971450</v>
      </c>
      <c r="K138">
        <v>3008050</v>
      </c>
      <c r="L138">
        <v>3044400</v>
      </c>
      <c r="M138">
        <v>3078850</v>
      </c>
      <c r="N138">
        <v>3107321</v>
      </c>
      <c r="O138">
        <v>3139689</v>
      </c>
      <c r="P138">
        <v>3179041</v>
      </c>
      <c r="Q138">
        <v>3213622</v>
      </c>
      <c r="R138">
        <v>3244438</v>
      </c>
      <c r="S138">
        <v>3273894</v>
      </c>
      <c r="T138">
        <v>3301652</v>
      </c>
      <c r="U138">
        <v>3328664</v>
      </c>
      <c r="V138">
        <v>3355036</v>
      </c>
      <c r="W138">
        <v>3379514</v>
      </c>
      <c r="X138">
        <v>3397842</v>
      </c>
      <c r="Y138">
        <v>3413202</v>
      </c>
      <c r="Z138">
        <v>3432947</v>
      </c>
      <c r="AA138">
        <v>3457179</v>
      </c>
      <c r="AB138">
        <v>3485192</v>
      </c>
      <c r="AC138">
        <v>3514205</v>
      </c>
      <c r="AD138">
        <v>3544543</v>
      </c>
      <c r="AE138">
        <v>3578914</v>
      </c>
      <c r="AF138">
        <v>3616367</v>
      </c>
      <c r="AG138">
        <v>3655049</v>
      </c>
      <c r="AH138">
        <v>3684255</v>
      </c>
      <c r="AI138">
        <v>3697838</v>
      </c>
      <c r="AJ138">
        <v>3704134</v>
      </c>
      <c r="AK138">
        <v>3700114</v>
      </c>
      <c r="AL138">
        <v>3682613</v>
      </c>
      <c r="AM138">
        <v>3657144</v>
      </c>
      <c r="AN138">
        <v>3629102</v>
      </c>
      <c r="AO138">
        <v>3601613</v>
      </c>
      <c r="AP138">
        <v>3575137</v>
      </c>
      <c r="AQ138">
        <v>3549331</v>
      </c>
      <c r="AR138">
        <v>3524238</v>
      </c>
      <c r="AS138">
        <v>3499536</v>
      </c>
      <c r="AT138">
        <v>3470818</v>
      </c>
      <c r="AU138">
        <v>3443067</v>
      </c>
      <c r="AV138">
        <v>3415213</v>
      </c>
      <c r="AW138">
        <v>3377075</v>
      </c>
      <c r="AX138">
        <v>3322528</v>
      </c>
      <c r="AY138">
        <v>3269909</v>
      </c>
      <c r="AZ138">
        <v>3231294</v>
      </c>
      <c r="BA138">
        <v>3198231</v>
      </c>
      <c r="BB138">
        <v>3162916</v>
      </c>
      <c r="BC138">
        <v>3097282</v>
      </c>
      <c r="BD138">
        <v>3028115</v>
      </c>
      <c r="BE138">
        <v>2987773</v>
      </c>
      <c r="BF138">
        <v>2957689</v>
      </c>
      <c r="BG138">
        <v>2929323</v>
      </c>
    </row>
    <row r="139" spans="1:59">
      <c r="A139" t="s">
        <v>413</v>
      </c>
      <c r="B139" t="s">
        <v>414</v>
      </c>
      <c r="C139" t="s">
        <v>184</v>
      </c>
      <c r="D139" t="s">
        <v>185</v>
      </c>
      <c r="E139">
        <v>313970</v>
      </c>
      <c r="F139">
        <v>316845</v>
      </c>
      <c r="G139">
        <v>320750</v>
      </c>
      <c r="H139">
        <v>324100</v>
      </c>
      <c r="I139">
        <v>327750</v>
      </c>
      <c r="J139">
        <v>331500</v>
      </c>
      <c r="K139">
        <v>333895</v>
      </c>
      <c r="L139">
        <v>334995</v>
      </c>
      <c r="M139">
        <v>335850</v>
      </c>
      <c r="N139">
        <v>337500</v>
      </c>
      <c r="O139">
        <v>339171</v>
      </c>
      <c r="P139">
        <v>342421</v>
      </c>
      <c r="Q139">
        <v>346600</v>
      </c>
      <c r="R139">
        <v>350450</v>
      </c>
      <c r="S139">
        <v>355050</v>
      </c>
      <c r="T139">
        <v>358950</v>
      </c>
      <c r="U139">
        <v>360731</v>
      </c>
      <c r="V139">
        <v>361358</v>
      </c>
      <c r="W139">
        <v>362007</v>
      </c>
      <c r="X139">
        <v>362856</v>
      </c>
      <c r="Y139">
        <v>364150</v>
      </c>
      <c r="Z139">
        <v>365225</v>
      </c>
      <c r="AA139">
        <v>365525</v>
      </c>
      <c r="AB139">
        <v>365622</v>
      </c>
      <c r="AC139">
        <v>365998</v>
      </c>
      <c r="AD139">
        <v>366706</v>
      </c>
      <c r="AE139">
        <v>368355</v>
      </c>
      <c r="AF139">
        <v>370750</v>
      </c>
      <c r="AG139">
        <v>373450</v>
      </c>
      <c r="AH139">
        <v>377100</v>
      </c>
      <c r="AI139">
        <v>381850</v>
      </c>
      <c r="AJ139">
        <v>387000</v>
      </c>
      <c r="AK139">
        <v>392175</v>
      </c>
      <c r="AL139">
        <v>397475</v>
      </c>
      <c r="AM139">
        <v>402925</v>
      </c>
      <c r="AN139">
        <v>408625</v>
      </c>
      <c r="AO139">
        <v>414225</v>
      </c>
      <c r="AP139">
        <v>419450</v>
      </c>
      <c r="AQ139">
        <v>424700</v>
      </c>
      <c r="AR139">
        <v>430475</v>
      </c>
      <c r="AS139">
        <v>436300</v>
      </c>
      <c r="AT139">
        <v>441525</v>
      </c>
      <c r="AU139">
        <v>446175</v>
      </c>
      <c r="AV139">
        <v>451630</v>
      </c>
      <c r="AW139">
        <v>458095</v>
      </c>
      <c r="AX139">
        <v>465158</v>
      </c>
      <c r="AY139">
        <v>472637</v>
      </c>
      <c r="AZ139">
        <v>479993</v>
      </c>
      <c r="BA139">
        <v>488650</v>
      </c>
      <c r="BB139">
        <v>497783</v>
      </c>
      <c r="BC139">
        <v>506953</v>
      </c>
      <c r="BD139">
        <v>518347</v>
      </c>
      <c r="BE139">
        <v>530946</v>
      </c>
      <c r="BF139">
        <v>543360</v>
      </c>
      <c r="BG139">
        <v>556074</v>
      </c>
    </row>
    <row r="140" spans="1:59">
      <c r="A140" t="s">
        <v>415</v>
      </c>
      <c r="B140" t="s">
        <v>416</v>
      </c>
      <c r="C140" t="s">
        <v>184</v>
      </c>
      <c r="D140" t="s">
        <v>185</v>
      </c>
      <c r="E140">
        <v>2120979</v>
      </c>
      <c r="F140">
        <v>2152681</v>
      </c>
      <c r="G140">
        <v>2181586</v>
      </c>
      <c r="H140">
        <v>2210919</v>
      </c>
      <c r="I140">
        <v>2240623</v>
      </c>
      <c r="J140">
        <v>2265919</v>
      </c>
      <c r="K140">
        <v>2283217</v>
      </c>
      <c r="L140">
        <v>2301220</v>
      </c>
      <c r="M140">
        <v>2323619</v>
      </c>
      <c r="N140">
        <v>2343173</v>
      </c>
      <c r="O140">
        <v>2359164</v>
      </c>
      <c r="P140">
        <v>2376389</v>
      </c>
      <c r="Q140">
        <v>2395674</v>
      </c>
      <c r="R140">
        <v>2415819</v>
      </c>
      <c r="S140">
        <v>2437186</v>
      </c>
      <c r="T140">
        <v>2456130</v>
      </c>
      <c r="U140">
        <v>2470989</v>
      </c>
      <c r="V140">
        <v>2485073</v>
      </c>
      <c r="W140">
        <v>2497921</v>
      </c>
      <c r="X140">
        <v>2505953</v>
      </c>
      <c r="Y140">
        <v>2511701</v>
      </c>
      <c r="Z140">
        <v>2519421</v>
      </c>
      <c r="AA140">
        <v>2531080</v>
      </c>
      <c r="AB140">
        <v>2546011</v>
      </c>
      <c r="AC140">
        <v>2562047</v>
      </c>
      <c r="AD140">
        <v>2578873</v>
      </c>
      <c r="AE140">
        <v>2599892</v>
      </c>
      <c r="AF140">
        <v>2626583</v>
      </c>
      <c r="AG140">
        <v>2653434</v>
      </c>
      <c r="AH140">
        <v>2666955</v>
      </c>
      <c r="AI140">
        <v>2663151</v>
      </c>
      <c r="AJ140">
        <v>2650581</v>
      </c>
      <c r="AK140">
        <v>2614338</v>
      </c>
      <c r="AL140">
        <v>2563290</v>
      </c>
      <c r="AM140">
        <v>2520742</v>
      </c>
      <c r="AN140">
        <v>2485056</v>
      </c>
      <c r="AO140">
        <v>2457222</v>
      </c>
      <c r="AP140">
        <v>2432851</v>
      </c>
      <c r="AQ140">
        <v>2410019</v>
      </c>
      <c r="AR140">
        <v>2390482</v>
      </c>
      <c r="AS140">
        <v>2367550</v>
      </c>
      <c r="AT140">
        <v>2337170</v>
      </c>
      <c r="AU140">
        <v>2310173</v>
      </c>
      <c r="AV140">
        <v>2287955</v>
      </c>
      <c r="AW140">
        <v>2263122</v>
      </c>
      <c r="AX140">
        <v>2238799</v>
      </c>
      <c r="AY140">
        <v>2218357</v>
      </c>
      <c r="AZ140">
        <v>2200325</v>
      </c>
      <c r="BA140">
        <v>2177322</v>
      </c>
      <c r="BB140">
        <v>2141669</v>
      </c>
      <c r="BC140">
        <v>2097555</v>
      </c>
      <c r="BD140">
        <v>2059709</v>
      </c>
      <c r="BE140">
        <v>2034319</v>
      </c>
      <c r="BF140">
        <v>2012647</v>
      </c>
      <c r="BG140">
        <v>1990351</v>
      </c>
    </row>
    <row r="141" spans="1:59">
      <c r="A141" t="s">
        <v>417</v>
      </c>
      <c r="B141" t="s">
        <v>418</v>
      </c>
      <c r="C141" t="s">
        <v>184</v>
      </c>
      <c r="D141" t="s">
        <v>185</v>
      </c>
      <c r="E141">
        <v>171456</v>
      </c>
      <c r="F141">
        <v>175135</v>
      </c>
      <c r="G141">
        <v>181025</v>
      </c>
      <c r="H141">
        <v>188703</v>
      </c>
      <c r="I141">
        <v>197523</v>
      </c>
      <c r="J141">
        <v>206910</v>
      </c>
      <c r="K141">
        <v>216873</v>
      </c>
      <c r="L141">
        <v>227258</v>
      </c>
      <c r="M141">
        <v>237129</v>
      </c>
      <c r="N141">
        <v>245310</v>
      </c>
      <c r="O141">
        <v>250997</v>
      </c>
      <c r="P141">
        <v>253881</v>
      </c>
      <c r="Q141">
        <v>254282</v>
      </c>
      <c r="R141">
        <v>252845</v>
      </c>
      <c r="S141">
        <v>250550</v>
      </c>
      <c r="T141">
        <v>248213</v>
      </c>
      <c r="U141">
        <v>245915</v>
      </c>
      <c r="V141">
        <v>243729</v>
      </c>
      <c r="W141">
        <v>242458</v>
      </c>
      <c r="X141">
        <v>243073</v>
      </c>
      <c r="Y141">
        <v>246236</v>
      </c>
      <c r="Z141">
        <v>252258</v>
      </c>
      <c r="AA141">
        <v>260921</v>
      </c>
      <c r="AB141">
        <v>271674</v>
      </c>
      <c r="AC141">
        <v>283672</v>
      </c>
      <c r="AD141">
        <v>296222</v>
      </c>
      <c r="AE141">
        <v>309226</v>
      </c>
      <c r="AF141">
        <v>322655</v>
      </c>
      <c r="AG141">
        <v>335952</v>
      </c>
      <c r="AH141">
        <v>348467</v>
      </c>
      <c r="AI141">
        <v>359735</v>
      </c>
      <c r="AJ141">
        <v>369484</v>
      </c>
      <c r="AK141">
        <v>377799</v>
      </c>
      <c r="AL141">
        <v>385041</v>
      </c>
      <c r="AM141">
        <v>391783</v>
      </c>
      <c r="AN141">
        <v>398459</v>
      </c>
      <c r="AO141">
        <v>405231</v>
      </c>
      <c r="AP141">
        <v>412031</v>
      </c>
      <c r="AQ141">
        <v>418810</v>
      </c>
      <c r="AR141">
        <v>425448</v>
      </c>
      <c r="AS141">
        <v>431907</v>
      </c>
      <c r="AT141">
        <v>438088</v>
      </c>
      <c r="AU141">
        <v>444178</v>
      </c>
      <c r="AV141">
        <v>450754</v>
      </c>
      <c r="AW141">
        <v>458579</v>
      </c>
      <c r="AX141">
        <v>468149</v>
      </c>
      <c r="AY141">
        <v>479728</v>
      </c>
      <c r="AZ141">
        <v>493022</v>
      </c>
      <c r="BA141">
        <v>507274</v>
      </c>
      <c r="BB141">
        <v>521405</v>
      </c>
      <c r="BC141">
        <v>534626</v>
      </c>
      <c r="BD141">
        <v>546682</v>
      </c>
      <c r="BE141">
        <v>557763</v>
      </c>
      <c r="BF141">
        <v>568056</v>
      </c>
      <c r="BG141">
        <v>577914</v>
      </c>
    </row>
    <row r="142" spans="1:59">
      <c r="A142" t="s">
        <v>419</v>
      </c>
      <c r="B142" t="s">
        <v>420</v>
      </c>
      <c r="C142" t="s">
        <v>184</v>
      </c>
      <c r="D142" t="s">
        <v>185</v>
      </c>
      <c r="E142">
        <v>4279</v>
      </c>
      <c r="F142">
        <v>4453</v>
      </c>
      <c r="G142">
        <v>4566</v>
      </c>
      <c r="H142">
        <v>4656</v>
      </c>
      <c r="I142">
        <v>4748</v>
      </c>
      <c r="J142">
        <v>4841</v>
      </c>
      <c r="K142">
        <v>4936</v>
      </c>
      <c r="L142">
        <v>5033</v>
      </c>
      <c r="M142">
        <v>5161</v>
      </c>
      <c r="N142">
        <v>5303</v>
      </c>
      <c r="O142">
        <v>5450</v>
      </c>
      <c r="P142">
        <v>5601</v>
      </c>
      <c r="Q142">
        <v>5756</v>
      </c>
      <c r="R142">
        <v>5915</v>
      </c>
      <c r="S142">
        <v>6078</v>
      </c>
      <c r="T142">
        <v>6291</v>
      </c>
      <c r="U142">
        <v>6530</v>
      </c>
      <c r="V142">
        <v>6778</v>
      </c>
      <c r="W142">
        <v>7035</v>
      </c>
      <c r="X142">
        <v>7303</v>
      </c>
      <c r="Y142">
        <v>7580</v>
      </c>
      <c r="Z142">
        <v>7868</v>
      </c>
      <c r="AA142">
        <v>8670</v>
      </c>
      <c r="AB142">
        <v>10547</v>
      </c>
      <c r="AC142">
        <v>12790</v>
      </c>
      <c r="AD142">
        <v>15392</v>
      </c>
      <c r="AE142">
        <v>18337</v>
      </c>
      <c r="AF142">
        <v>21628</v>
      </c>
      <c r="AG142">
        <v>24873</v>
      </c>
      <c r="AH142">
        <v>27676</v>
      </c>
      <c r="AI142">
        <v>30036</v>
      </c>
      <c r="AJ142">
        <v>31821</v>
      </c>
      <c r="AK142">
        <v>32892</v>
      </c>
      <c r="AL142">
        <v>33238</v>
      </c>
      <c r="AM142">
        <v>33098</v>
      </c>
      <c r="AN142">
        <v>32712</v>
      </c>
      <c r="AO142">
        <v>32102</v>
      </c>
      <c r="AP142">
        <v>31304</v>
      </c>
      <c r="AQ142">
        <v>30358</v>
      </c>
      <c r="AR142">
        <v>29305</v>
      </c>
      <c r="AS142">
        <v>28384</v>
      </c>
      <c r="AT142">
        <v>27782</v>
      </c>
      <c r="AU142">
        <v>27450</v>
      </c>
      <c r="AV142">
        <v>27363</v>
      </c>
      <c r="AW142">
        <v>27514</v>
      </c>
      <c r="AX142">
        <v>27906</v>
      </c>
      <c r="AY142">
        <v>28414</v>
      </c>
      <c r="AZ142">
        <v>28905</v>
      </c>
      <c r="BA142">
        <v>29376</v>
      </c>
      <c r="BB142">
        <v>29820</v>
      </c>
      <c r="BC142">
        <v>30235</v>
      </c>
      <c r="BD142">
        <v>30615</v>
      </c>
      <c r="BE142">
        <v>30959</v>
      </c>
      <c r="BF142">
        <v>31264</v>
      </c>
      <c r="BG142">
        <v>31530</v>
      </c>
    </row>
    <row r="143" spans="1:59">
      <c r="A143" t="s">
        <v>421</v>
      </c>
      <c r="B143" t="s">
        <v>422</v>
      </c>
      <c r="C143" t="s">
        <v>184</v>
      </c>
      <c r="D143" t="s">
        <v>185</v>
      </c>
      <c r="E143">
        <v>12328534</v>
      </c>
      <c r="F143">
        <v>12713043</v>
      </c>
      <c r="G143">
        <v>13100843</v>
      </c>
      <c r="H143">
        <v>13488517</v>
      </c>
      <c r="I143">
        <v>13871988</v>
      </c>
      <c r="J143">
        <v>14248426</v>
      </c>
      <c r="K143">
        <v>14617077</v>
      </c>
      <c r="L143">
        <v>14978905</v>
      </c>
      <c r="M143">
        <v>15335173</v>
      </c>
      <c r="N143">
        <v>15687996</v>
      </c>
      <c r="O143">
        <v>16039600</v>
      </c>
      <c r="P143">
        <v>16389949</v>
      </c>
      <c r="Q143">
        <v>16740525</v>
      </c>
      <c r="R143">
        <v>17097003</v>
      </c>
      <c r="S143">
        <v>17466606</v>
      </c>
      <c r="T143">
        <v>17854614</v>
      </c>
      <c r="U143">
        <v>18262366</v>
      </c>
      <c r="V143">
        <v>18688782</v>
      </c>
      <c r="W143">
        <v>19133462</v>
      </c>
      <c r="X143">
        <v>19595092</v>
      </c>
      <c r="Y143">
        <v>20071902</v>
      </c>
      <c r="Z143">
        <v>20564359</v>
      </c>
      <c r="AA143">
        <v>21070647</v>
      </c>
      <c r="AB143">
        <v>21583746</v>
      </c>
      <c r="AC143">
        <v>22094516</v>
      </c>
      <c r="AD143">
        <v>22596133</v>
      </c>
      <c r="AE143">
        <v>23084731</v>
      </c>
      <c r="AF143">
        <v>23560825</v>
      </c>
      <c r="AG143">
        <v>24027330</v>
      </c>
      <c r="AH143">
        <v>24489354</v>
      </c>
      <c r="AI143">
        <v>24950128</v>
      </c>
      <c r="AJ143">
        <v>25410178</v>
      </c>
      <c r="AK143">
        <v>25866445</v>
      </c>
      <c r="AL143">
        <v>26314339</v>
      </c>
      <c r="AM143">
        <v>26747660</v>
      </c>
      <c r="AN143">
        <v>27161889</v>
      </c>
      <c r="AO143">
        <v>27556892</v>
      </c>
      <c r="AP143">
        <v>27934014</v>
      </c>
      <c r="AQ143">
        <v>28292299</v>
      </c>
      <c r="AR143">
        <v>28630973</v>
      </c>
      <c r="AS143">
        <v>28950553</v>
      </c>
      <c r="AT143">
        <v>29250983</v>
      </c>
      <c r="AU143">
        <v>29535591</v>
      </c>
      <c r="AV143">
        <v>29812685</v>
      </c>
      <c r="AW143">
        <v>30093109</v>
      </c>
      <c r="AX143">
        <v>30385479</v>
      </c>
      <c r="AY143">
        <v>30691434</v>
      </c>
      <c r="AZ143">
        <v>31011322</v>
      </c>
      <c r="BA143">
        <v>31350544</v>
      </c>
      <c r="BB143">
        <v>31714958</v>
      </c>
      <c r="BC143">
        <v>32107739</v>
      </c>
      <c r="BD143">
        <v>32531964</v>
      </c>
      <c r="BE143">
        <v>32984190</v>
      </c>
      <c r="BF143">
        <v>33452686</v>
      </c>
      <c r="BG143">
        <v>33921203</v>
      </c>
    </row>
    <row r="144" spans="1:59">
      <c r="A144" t="s">
        <v>423</v>
      </c>
      <c r="B144" t="s">
        <v>424</v>
      </c>
      <c r="C144" t="s">
        <v>184</v>
      </c>
      <c r="D144" t="s">
        <v>185</v>
      </c>
      <c r="E144">
        <v>22454</v>
      </c>
      <c r="F144">
        <v>22812</v>
      </c>
      <c r="G144">
        <v>23042</v>
      </c>
      <c r="H144">
        <v>23169</v>
      </c>
      <c r="I144">
        <v>23237</v>
      </c>
      <c r="J144">
        <v>23283</v>
      </c>
      <c r="K144">
        <v>23304</v>
      </c>
      <c r="L144">
        <v>23297</v>
      </c>
      <c r="M144">
        <v>23296</v>
      </c>
      <c r="N144">
        <v>23348</v>
      </c>
      <c r="O144">
        <v>23484</v>
      </c>
      <c r="P144">
        <v>23722</v>
      </c>
      <c r="Q144">
        <v>24052</v>
      </c>
      <c r="R144">
        <v>24440</v>
      </c>
      <c r="S144">
        <v>24835</v>
      </c>
      <c r="T144">
        <v>25201</v>
      </c>
      <c r="U144">
        <v>25521</v>
      </c>
      <c r="V144">
        <v>25809</v>
      </c>
      <c r="W144">
        <v>26086</v>
      </c>
      <c r="X144">
        <v>26391</v>
      </c>
      <c r="Y144">
        <v>26746</v>
      </c>
      <c r="Z144">
        <v>27165</v>
      </c>
      <c r="AA144">
        <v>27629</v>
      </c>
      <c r="AB144">
        <v>28098</v>
      </c>
      <c r="AC144">
        <v>28514</v>
      </c>
      <c r="AD144">
        <v>28836</v>
      </c>
      <c r="AE144">
        <v>29048</v>
      </c>
      <c r="AF144">
        <v>29169</v>
      </c>
      <c r="AG144">
        <v>29238</v>
      </c>
      <c r="AH144">
        <v>29313</v>
      </c>
      <c r="AI144">
        <v>29438</v>
      </c>
      <c r="AJ144">
        <v>29626</v>
      </c>
      <c r="AK144">
        <v>29864</v>
      </c>
      <c r="AL144">
        <v>30138</v>
      </c>
      <c r="AM144">
        <v>30423</v>
      </c>
      <c r="AN144">
        <v>30700</v>
      </c>
      <c r="AO144">
        <v>30971</v>
      </c>
      <c r="AP144">
        <v>31242</v>
      </c>
      <c r="AQ144">
        <v>31517</v>
      </c>
      <c r="AR144">
        <v>31795</v>
      </c>
      <c r="AS144">
        <v>32081</v>
      </c>
      <c r="AT144">
        <v>32364</v>
      </c>
      <c r="AU144">
        <v>32648</v>
      </c>
      <c r="AV144">
        <v>32960</v>
      </c>
      <c r="AW144">
        <v>33339</v>
      </c>
      <c r="AX144">
        <v>33808</v>
      </c>
      <c r="AY144">
        <v>34384</v>
      </c>
      <c r="AZ144">
        <v>35046</v>
      </c>
      <c r="BA144">
        <v>35731</v>
      </c>
      <c r="BB144">
        <v>36351</v>
      </c>
      <c r="BC144">
        <v>36845</v>
      </c>
      <c r="BD144">
        <v>37189</v>
      </c>
      <c r="BE144">
        <v>37404</v>
      </c>
      <c r="BF144">
        <v>37528</v>
      </c>
      <c r="BG144">
        <v>37623</v>
      </c>
    </row>
    <row r="145" spans="1:59">
      <c r="A145" t="s">
        <v>425</v>
      </c>
      <c r="B145" t="s">
        <v>426</v>
      </c>
      <c r="C145" t="s">
        <v>184</v>
      </c>
      <c r="D145" t="s">
        <v>185</v>
      </c>
      <c r="E145">
        <v>2544000</v>
      </c>
      <c r="F145">
        <v>2605000</v>
      </c>
      <c r="G145">
        <v>2664000</v>
      </c>
      <c r="H145">
        <v>2721000</v>
      </c>
      <c r="I145">
        <v>2774000</v>
      </c>
      <c r="J145">
        <v>2825000</v>
      </c>
      <c r="K145">
        <v>2873000</v>
      </c>
      <c r="L145">
        <v>2918000</v>
      </c>
      <c r="M145">
        <v>2960000</v>
      </c>
      <c r="N145">
        <v>3002000</v>
      </c>
      <c r="O145">
        <v>3044000</v>
      </c>
      <c r="P145">
        <v>3088000</v>
      </c>
      <c r="Q145">
        <v>3131000</v>
      </c>
      <c r="R145">
        <v>3174000</v>
      </c>
      <c r="S145">
        <v>3215000</v>
      </c>
      <c r="T145">
        <v>3251000</v>
      </c>
      <c r="U145">
        <v>3284000</v>
      </c>
      <c r="V145">
        <v>3312000</v>
      </c>
      <c r="W145">
        <v>3339000</v>
      </c>
      <c r="X145">
        <v>3366000</v>
      </c>
      <c r="Y145">
        <v>3396000</v>
      </c>
      <c r="Z145">
        <v>3429000</v>
      </c>
      <c r="AA145">
        <v>3464000</v>
      </c>
      <c r="AB145">
        <v>3500000</v>
      </c>
      <c r="AC145">
        <v>3536000</v>
      </c>
      <c r="AD145">
        <v>3570000</v>
      </c>
      <c r="AE145">
        <v>3602000</v>
      </c>
      <c r="AF145">
        <v>3633000</v>
      </c>
      <c r="AG145">
        <v>3660000</v>
      </c>
      <c r="AH145">
        <v>3681000</v>
      </c>
      <c r="AI145">
        <v>3696000</v>
      </c>
      <c r="AJ145">
        <v>3704000</v>
      </c>
      <c r="AK145">
        <v>3706000</v>
      </c>
      <c r="AL145">
        <v>3701000</v>
      </c>
      <c r="AM145">
        <v>3691000</v>
      </c>
      <c r="AN145">
        <v>3675099</v>
      </c>
      <c r="AO145">
        <v>3667748</v>
      </c>
      <c r="AP145">
        <v>3654208</v>
      </c>
      <c r="AQ145">
        <v>3652732</v>
      </c>
      <c r="AR145">
        <v>3647001</v>
      </c>
      <c r="AS145">
        <v>3639592</v>
      </c>
      <c r="AT145">
        <v>3631462</v>
      </c>
      <c r="AU145">
        <v>3623062</v>
      </c>
      <c r="AV145">
        <v>3612874</v>
      </c>
      <c r="AW145">
        <v>3603945</v>
      </c>
      <c r="AX145">
        <v>3595187</v>
      </c>
      <c r="AY145">
        <v>3585209</v>
      </c>
      <c r="AZ145">
        <v>3576910</v>
      </c>
      <c r="BA145">
        <v>3570108</v>
      </c>
      <c r="BB145">
        <v>3565604</v>
      </c>
      <c r="BC145">
        <v>3562045</v>
      </c>
      <c r="BD145">
        <v>3559986</v>
      </c>
      <c r="BE145">
        <v>3559519</v>
      </c>
      <c r="BF145">
        <v>3558566</v>
      </c>
      <c r="BG145">
        <v>3556400</v>
      </c>
    </row>
    <row r="146" spans="1:59">
      <c r="A146" t="s">
        <v>427</v>
      </c>
      <c r="B146" t="s">
        <v>428</v>
      </c>
      <c r="C146" t="s">
        <v>184</v>
      </c>
      <c r="D146" t="s">
        <v>185</v>
      </c>
      <c r="E146">
        <v>5099371</v>
      </c>
      <c r="F146">
        <v>5223621</v>
      </c>
      <c r="G146">
        <v>5352674</v>
      </c>
      <c r="H146">
        <v>5486593</v>
      </c>
      <c r="I146">
        <v>5625401</v>
      </c>
      <c r="J146">
        <v>5769219</v>
      </c>
      <c r="K146">
        <v>5918060</v>
      </c>
      <c r="L146">
        <v>6072270</v>
      </c>
      <c r="M146">
        <v>6232704</v>
      </c>
      <c r="N146">
        <v>6400454</v>
      </c>
      <c r="O146">
        <v>6576301</v>
      </c>
      <c r="P146">
        <v>6760352</v>
      </c>
      <c r="Q146">
        <v>6952383</v>
      </c>
      <c r="R146">
        <v>7152391</v>
      </c>
      <c r="S146">
        <v>7360271</v>
      </c>
      <c r="T146">
        <v>7575757</v>
      </c>
      <c r="U146">
        <v>7799642</v>
      </c>
      <c r="V146">
        <v>8031589</v>
      </c>
      <c r="W146">
        <v>8268902</v>
      </c>
      <c r="X146">
        <v>8507958</v>
      </c>
      <c r="Y146">
        <v>8746516</v>
      </c>
      <c r="Z146">
        <v>8983494</v>
      </c>
      <c r="AA146">
        <v>9220693</v>
      </c>
      <c r="AB146">
        <v>9462343</v>
      </c>
      <c r="AC146">
        <v>9714342</v>
      </c>
      <c r="AD146">
        <v>9981113</v>
      </c>
      <c r="AE146">
        <v>10264368</v>
      </c>
      <c r="AF146">
        <v>10563491</v>
      </c>
      <c r="AG146">
        <v>10877757</v>
      </c>
      <c r="AH146">
        <v>11205548</v>
      </c>
      <c r="AI146">
        <v>11545782</v>
      </c>
      <c r="AJ146">
        <v>11898267</v>
      </c>
      <c r="AK146">
        <v>12263899</v>
      </c>
      <c r="AL146">
        <v>12643864</v>
      </c>
      <c r="AM146">
        <v>13039754</v>
      </c>
      <c r="AN146">
        <v>13452526</v>
      </c>
      <c r="AO146">
        <v>13882646</v>
      </c>
      <c r="AP146">
        <v>14329239</v>
      </c>
      <c r="AQ146">
        <v>14790245</v>
      </c>
      <c r="AR146">
        <v>15262817</v>
      </c>
      <c r="AS146">
        <v>15744811</v>
      </c>
      <c r="AT146">
        <v>16235767</v>
      </c>
      <c r="AU146">
        <v>16736029</v>
      </c>
      <c r="AV146">
        <v>17245275</v>
      </c>
      <c r="AW146">
        <v>17763367</v>
      </c>
      <c r="AX146">
        <v>18290394</v>
      </c>
      <c r="AY146">
        <v>18826129</v>
      </c>
      <c r="AZ146">
        <v>19371031</v>
      </c>
      <c r="BA146">
        <v>19926798</v>
      </c>
      <c r="BB146">
        <v>20495706</v>
      </c>
      <c r="BC146">
        <v>21079532</v>
      </c>
      <c r="BD146">
        <v>21678867</v>
      </c>
      <c r="BE146">
        <v>22293720</v>
      </c>
      <c r="BF146">
        <v>22924557</v>
      </c>
      <c r="BG146">
        <v>23571713</v>
      </c>
    </row>
    <row r="147" spans="1:59">
      <c r="A147" t="s">
        <v>429</v>
      </c>
      <c r="B147" t="s">
        <v>430</v>
      </c>
      <c r="C147" t="s">
        <v>184</v>
      </c>
      <c r="D147" t="s">
        <v>185</v>
      </c>
      <c r="E147">
        <v>89875</v>
      </c>
      <c r="F147">
        <v>92327</v>
      </c>
      <c r="G147">
        <v>94909</v>
      </c>
      <c r="H147">
        <v>97556</v>
      </c>
      <c r="I147">
        <v>100177</v>
      </c>
      <c r="J147">
        <v>102723</v>
      </c>
      <c r="K147">
        <v>105145</v>
      </c>
      <c r="L147">
        <v>107488</v>
      </c>
      <c r="M147">
        <v>109901</v>
      </c>
      <c r="N147">
        <v>112591</v>
      </c>
      <c r="O147">
        <v>115703</v>
      </c>
      <c r="P147">
        <v>119315</v>
      </c>
      <c r="Q147">
        <v>123372</v>
      </c>
      <c r="R147">
        <v>127717</v>
      </c>
      <c r="S147">
        <v>132122</v>
      </c>
      <c r="T147">
        <v>136434</v>
      </c>
      <c r="U147">
        <v>140582</v>
      </c>
      <c r="V147">
        <v>144645</v>
      </c>
      <c r="W147">
        <v>148797</v>
      </c>
      <c r="X147">
        <v>153285</v>
      </c>
      <c r="Y147">
        <v>158282</v>
      </c>
      <c r="Z147">
        <v>163834</v>
      </c>
      <c r="AA147">
        <v>169861</v>
      </c>
      <c r="AB147">
        <v>176258</v>
      </c>
      <c r="AC147">
        <v>182864</v>
      </c>
      <c r="AD147">
        <v>189551</v>
      </c>
      <c r="AE147">
        <v>196283</v>
      </c>
      <c r="AF147">
        <v>203059</v>
      </c>
      <c r="AG147">
        <v>209832</v>
      </c>
      <c r="AH147">
        <v>216553</v>
      </c>
      <c r="AI147">
        <v>223179</v>
      </c>
      <c r="AJ147">
        <v>229686</v>
      </c>
      <c r="AK147">
        <v>236053</v>
      </c>
      <c r="AL147">
        <v>242252</v>
      </c>
      <c r="AM147">
        <v>248263</v>
      </c>
      <c r="AN147">
        <v>254070</v>
      </c>
      <c r="AO147">
        <v>259668</v>
      </c>
      <c r="AP147">
        <v>265067</v>
      </c>
      <c r="AQ147">
        <v>270292</v>
      </c>
      <c r="AR147">
        <v>275385</v>
      </c>
      <c r="AS147">
        <v>280384</v>
      </c>
      <c r="AT147">
        <v>285298</v>
      </c>
      <c r="AU147">
        <v>290147</v>
      </c>
      <c r="AV147">
        <v>294996</v>
      </c>
      <c r="AW147">
        <v>299917</v>
      </c>
      <c r="AX147">
        <v>304968</v>
      </c>
      <c r="AY147">
        <v>310168</v>
      </c>
      <c r="AZ147">
        <v>315515</v>
      </c>
      <c r="BA147">
        <v>321026</v>
      </c>
      <c r="BB147">
        <v>326713</v>
      </c>
      <c r="BC147">
        <v>332575</v>
      </c>
      <c r="BD147">
        <v>338618</v>
      </c>
      <c r="BE147">
        <v>344817</v>
      </c>
      <c r="BF147">
        <v>351111</v>
      </c>
      <c r="BG147">
        <v>357415</v>
      </c>
    </row>
    <row r="148" spans="1:59">
      <c r="A148" t="s">
        <v>431</v>
      </c>
      <c r="B148" t="s">
        <v>432</v>
      </c>
      <c r="C148" t="s">
        <v>184</v>
      </c>
      <c r="D148" t="s">
        <v>185</v>
      </c>
      <c r="E148">
        <v>105512645</v>
      </c>
      <c r="F148">
        <v>108392645</v>
      </c>
      <c r="G148">
        <v>111418951</v>
      </c>
      <c r="H148">
        <v>114525072</v>
      </c>
      <c r="I148">
        <v>117734910</v>
      </c>
      <c r="J148">
        <v>121023167</v>
      </c>
      <c r="K148">
        <v>124380163</v>
      </c>
      <c r="L148">
        <v>127882128</v>
      </c>
      <c r="M148">
        <v>131409183</v>
      </c>
      <c r="N148">
        <v>135019358</v>
      </c>
      <c r="O148">
        <v>138716538</v>
      </c>
      <c r="P148">
        <v>142463436</v>
      </c>
      <c r="Q148">
        <v>146283051</v>
      </c>
      <c r="R148">
        <v>150292291</v>
      </c>
      <c r="S148">
        <v>154473222</v>
      </c>
      <c r="T148">
        <v>158887288</v>
      </c>
      <c r="U148">
        <v>163558659</v>
      </c>
      <c r="V148">
        <v>168489996</v>
      </c>
      <c r="W148">
        <v>173702119</v>
      </c>
      <c r="X148">
        <v>179237925</v>
      </c>
      <c r="Y148">
        <v>185083537</v>
      </c>
      <c r="Z148">
        <v>191227827</v>
      </c>
      <c r="AA148">
        <v>197659182</v>
      </c>
      <c r="AB148">
        <v>204315938</v>
      </c>
      <c r="AC148">
        <v>211060487</v>
      </c>
      <c r="AD148">
        <v>217994983</v>
      </c>
      <c r="AE148">
        <v>225023065</v>
      </c>
      <c r="AF148">
        <v>232066828</v>
      </c>
      <c r="AG148">
        <v>239039032</v>
      </c>
      <c r="AH148">
        <v>245759075</v>
      </c>
      <c r="AI148">
        <v>254342990</v>
      </c>
      <c r="AJ148">
        <v>261083151</v>
      </c>
      <c r="AK148">
        <v>265325554</v>
      </c>
      <c r="AL148">
        <v>271261333</v>
      </c>
      <c r="AM148">
        <v>277250339</v>
      </c>
      <c r="AN148">
        <v>284848005</v>
      </c>
      <c r="AO148">
        <v>290827337</v>
      </c>
      <c r="AP148">
        <v>296885404</v>
      </c>
      <c r="AQ148">
        <v>302949605</v>
      </c>
      <c r="AR148">
        <v>309057956</v>
      </c>
      <c r="AS148">
        <v>315152002</v>
      </c>
      <c r="AT148">
        <v>321230141</v>
      </c>
      <c r="AU148">
        <v>327306993</v>
      </c>
      <c r="AV148">
        <v>333494898</v>
      </c>
      <c r="AW148">
        <v>339941989</v>
      </c>
      <c r="AX148">
        <v>346735318</v>
      </c>
      <c r="AY148">
        <v>353923119</v>
      </c>
      <c r="AZ148">
        <v>361451154</v>
      </c>
      <c r="BA148">
        <v>369228612</v>
      </c>
      <c r="BB148">
        <v>377133473</v>
      </c>
      <c r="BC148">
        <v>384945112</v>
      </c>
      <c r="BD148">
        <v>393003905</v>
      </c>
      <c r="BE148">
        <v>401144535</v>
      </c>
      <c r="BF148">
        <v>409324396</v>
      </c>
      <c r="BG148">
        <v>417451428</v>
      </c>
    </row>
    <row r="149" spans="1:59">
      <c r="A149" t="s">
        <v>8</v>
      </c>
      <c r="B149" t="s">
        <v>433</v>
      </c>
      <c r="C149" t="s">
        <v>184</v>
      </c>
      <c r="D149" t="s">
        <v>185</v>
      </c>
      <c r="E149">
        <v>38174114</v>
      </c>
      <c r="F149">
        <v>39394125</v>
      </c>
      <c r="G149">
        <v>40649590</v>
      </c>
      <c r="H149">
        <v>41939880</v>
      </c>
      <c r="I149">
        <v>43264267</v>
      </c>
      <c r="J149">
        <v>44623041</v>
      </c>
      <c r="K149">
        <v>46010959</v>
      </c>
      <c r="L149">
        <v>47429553</v>
      </c>
      <c r="M149">
        <v>48893607</v>
      </c>
      <c r="N149">
        <v>50423127</v>
      </c>
      <c r="O149">
        <v>52029859</v>
      </c>
      <c r="P149">
        <v>53719547</v>
      </c>
      <c r="Q149">
        <v>55480125</v>
      </c>
      <c r="R149">
        <v>57283361</v>
      </c>
      <c r="S149">
        <v>59090495</v>
      </c>
      <c r="T149">
        <v>60872399</v>
      </c>
      <c r="U149">
        <v>62620087</v>
      </c>
      <c r="V149">
        <v>64337694</v>
      </c>
      <c r="W149">
        <v>66025613</v>
      </c>
      <c r="X149">
        <v>67688533</v>
      </c>
      <c r="Y149">
        <v>69330974</v>
      </c>
      <c r="Z149">
        <v>70950741</v>
      </c>
      <c r="AA149">
        <v>72547995</v>
      </c>
      <c r="AB149">
        <v>74133377</v>
      </c>
      <c r="AC149">
        <v>75721210</v>
      </c>
      <c r="AD149">
        <v>77322643</v>
      </c>
      <c r="AE149">
        <v>78939441</v>
      </c>
      <c r="AF149">
        <v>80571067</v>
      </c>
      <c r="AG149">
        <v>82223153</v>
      </c>
      <c r="AH149">
        <v>83901643</v>
      </c>
      <c r="AI149">
        <v>85609404</v>
      </c>
      <c r="AJ149">
        <v>87347208</v>
      </c>
      <c r="AK149">
        <v>89110043</v>
      </c>
      <c r="AL149">
        <v>90887097</v>
      </c>
      <c r="AM149">
        <v>92663664</v>
      </c>
      <c r="AN149">
        <v>94426946</v>
      </c>
      <c r="AO149">
        <v>96181710</v>
      </c>
      <c r="AP149">
        <v>97925825</v>
      </c>
      <c r="AQ149">
        <v>99632299</v>
      </c>
      <c r="AR149">
        <v>101266570</v>
      </c>
      <c r="AS149">
        <v>102808590</v>
      </c>
      <c r="AT149">
        <v>104239563</v>
      </c>
      <c r="AU149">
        <v>105578297</v>
      </c>
      <c r="AV149">
        <v>106888418</v>
      </c>
      <c r="AW149">
        <v>108257822</v>
      </c>
      <c r="AX149">
        <v>109747906</v>
      </c>
      <c r="AY149">
        <v>111382857</v>
      </c>
      <c r="AZ149">
        <v>113139374</v>
      </c>
      <c r="BA149">
        <v>114972821</v>
      </c>
      <c r="BB149">
        <v>116815612</v>
      </c>
      <c r="BC149">
        <v>118617542</v>
      </c>
      <c r="BD149">
        <v>120365271</v>
      </c>
      <c r="BE149">
        <v>122070963</v>
      </c>
      <c r="BF149">
        <v>123740109</v>
      </c>
      <c r="BG149">
        <v>125385833</v>
      </c>
    </row>
    <row r="150" spans="1:59">
      <c r="A150" t="s">
        <v>434</v>
      </c>
      <c r="B150" t="s">
        <v>435</v>
      </c>
      <c r="C150" t="s">
        <v>184</v>
      </c>
      <c r="D150" t="s">
        <v>185</v>
      </c>
      <c r="E150">
        <v>14665</v>
      </c>
      <c r="F150">
        <v>15052</v>
      </c>
      <c r="G150">
        <v>15545</v>
      </c>
      <c r="H150">
        <v>16111</v>
      </c>
      <c r="I150">
        <v>16702</v>
      </c>
      <c r="J150">
        <v>17283</v>
      </c>
      <c r="K150">
        <v>17840</v>
      </c>
      <c r="L150">
        <v>18388</v>
      </c>
      <c r="M150">
        <v>18965</v>
      </c>
      <c r="N150">
        <v>19622</v>
      </c>
      <c r="O150">
        <v>20397</v>
      </c>
      <c r="P150">
        <v>21310</v>
      </c>
      <c r="Q150">
        <v>22340</v>
      </c>
      <c r="R150">
        <v>23440</v>
      </c>
      <c r="S150">
        <v>24536</v>
      </c>
      <c r="T150">
        <v>25580</v>
      </c>
      <c r="U150">
        <v>26549</v>
      </c>
      <c r="V150">
        <v>27470</v>
      </c>
      <c r="W150">
        <v>28399</v>
      </c>
      <c r="X150">
        <v>29416</v>
      </c>
      <c r="Y150">
        <v>30581</v>
      </c>
      <c r="Z150">
        <v>31895</v>
      </c>
      <c r="AA150">
        <v>33334</v>
      </c>
      <c r="AB150">
        <v>34895</v>
      </c>
      <c r="AC150">
        <v>36567</v>
      </c>
      <c r="AD150">
        <v>38334</v>
      </c>
      <c r="AE150">
        <v>40203</v>
      </c>
      <c r="AF150">
        <v>42148</v>
      </c>
      <c r="AG150">
        <v>44063</v>
      </c>
      <c r="AH150">
        <v>45813</v>
      </c>
      <c r="AI150">
        <v>47300</v>
      </c>
      <c r="AJ150">
        <v>48481</v>
      </c>
      <c r="AK150">
        <v>49382</v>
      </c>
      <c r="AL150">
        <v>50052</v>
      </c>
      <c r="AM150">
        <v>50577</v>
      </c>
      <c r="AN150">
        <v>51020</v>
      </c>
      <c r="AO150">
        <v>51397</v>
      </c>
      <c r="AP150">
        <v>51697</v>
      </c>
      <c r="AQ150">
        <v>51922</v>
      </c>
      <c r="AR150">
        <v>52076</v>
      </c>
      <c r="AS150">
        <v>52161</v>
      </c>
      <c r="AT150">
        <v>52184</v>
      </c>
      <c r="AU150">
        <v>52161</v>
      </c>
      <c r="AV150">
        <v>52115</v>
      </c>
      <c r="AW150">
        <v>52074</v>
      </c>
      <c r="AX150">
        <v>52058</v>
      </c>
      <c r="AY150">
        <v>52080</v>
      </c>
      <c r="AZ150">
        <v>52136</v>
      </c>
      <c r="BA150">
        <v>52221</v>
      </c>
      <c r="BB150">
        <v>52321</v>
      </c>
      <c r="BC150">
        <v>52428</v>
      </c>
      <c r="BD150">
        <v>52541</v>
      </c>
      <c r="BE150">
        <v>52663</v>
      </c>
      <c r="BF150">
        <v>52786</v>
      </c>
      <c r="BG150">
        <v>52898</v>
      </c>
    </row>
    <row r="151" spans="1:59">
      <c r="A151" t="s">
        <v>436</v>
      </c>
      <c r="B151" t="s">
        <v>437</v>
      </c>
      <c r="C151" t="s">
        <v>184</v>
      </c>
      <c r="D151" t="s">
        <v>185</v>
      </c>
      <c r="E151">
        <v>1970184624</v>
      </c>
      <c r="F151">
        <v>1994425054</v>
      </c>
      <c r="G151">
        <v>2031786667</v>
      </c>
      <c r="H151">
        <v>2081035047</v>
      </c>
      <c r="I151">
        <v>2130723435</v>
      </c>
      <c r="J151">
        <v>2181871841</v>
      </c>
      <c r="K151">
        <v>2237224319</v>
      </c>
      <c r="L151">
        <v>2292379716</v>
      </c>
      <c r="M151">
        <v>2349112902</v>
      </c>
      <c r="N151">
        <v>2408161531</v>
      </c>
      <c r="O151">
        <v>2468728584</v>
      </c>
      <c r="P151">
        <v>2530750542</v>
      </c>
      <c r="Q151">
        <v>2591952381</v>
      </c>
      <c r="R151">
        <v>2652979917</v>
      </c>
      <c r="S151">
        <v>2713517797</v>
      </c>
      <c r="T151">
        <v>2772811240</v>
      </c>
      <c r="U151">
        <v>2831400595</v>
      </c>
      <c r="V151">
        <v>2889454583</v>
      </c>
      <c r="W151">
        <v>2948538739</v>
      </c>
      <c r="X151">
        <v>3008969640</v>
      </c>
      <c r="Y151">
        <v>3070102848</v>
      </c>
      <c r="Z151">
        <v>3132728475</v>
      </c>
      <c r="AA151">
        <v>3198653472</v>
      </c>
      <c r="AB151">
        <v>3265352599</v>
      </c>
      <c r="AC151">
        <v>3331587961</v>
      </c>
      <c r="AD151">
        <v>3399243446</v>
      </c>
      <c r="AE151">
        <v>3469159083</v>
      </c>
      <c r="AF151">
        <v>3540955642</v>
      </c>
      <c r="AG151">
        <v>3613156360</v>
      </c>
      <c r="AH151">
        <v>3684562309</v>
      </c>
      <c r="AI151">
        <v>3756359028</v>
      </c>
      <c r="AJ151">
        <v>3825005195</v>
      </c>
      <c r="AK151">
        <v>3891598976</v>
      </c>
      <c r="AL151">
        <v>3957180123</v>
      </c>
      <c r="AM151">
        <v>4022365769</v>
      </c>
      <c r="AN151">
        <v>4087001348</v>
      </c>
      <c r="AO151">
        <v>4151797060</v>
      </c>
      <c r="AP151">
        <v>4216750425</v>
      </c>
      <c r="AQ151">
        <v>4281026601</v>
      </c>
      <c r="AR151">
        <v>4344239296</v>
      </c>
      <c r="AS151">
        <v>4406377398</v>
      </c>
      <c r="AT151">
        <v>4466686429</v>
      </c>
      <c r="AU151">
        <v>4526264420</v>
      </c>
      <c r="AV151">
        <v>4585708850</v>
      </c>
      <c r="AW151">
        <v>4644937569</v>
      </c>
      <c r="AX151">
        <v>4704084571</v>
      </c>
      <c r="AY151">
        <v>4762850557</v>
      </c>
      <c r="AZ151">
        <v>4820844857</v>
      </c>
      <c r="BA151">
        <v>4879144066</v>
      </c>
      <c r="BB151">
        <v>4938163084</v>
      </c>
      <c r="BC151">
        <v>4997652374</v>
      </c>
      <c r="BD151">
        <v>5057721792</v>
      </c>
      <c r="BE151">
        <v>5117424335</v>
      </c>
      <c r="BF151">
        <v>5178407953</v>
      </c>
      <c r="BG151">
        <v>5239883602</v>
      </c>
    </row>
    <row r="152" spans="1:59">
      <c r="A152" t="s">
        <v>438</v>
      </c>
      <c r="B152" t="s">
        <v>439</v>
      </c>
      <c r="C152" t="s">
        <v>184</v>
      </c>
      <c r="D152" t="s">
        <v>185</v>
      </c>
      <c r="E152">
        <v>1488664</v>
      </c>
      <c r="F152">
        <v>1507653</v>
      </c>
      <c r="G152">
        <v>1527105</v>
      </c>
      <c r="H152">
        <v>1547445</v>
      </c>
      <c r="I152">
        <v>1569143</v>
      </c>
      <c r="J152">
        <v>1592434</v>
      </c>
      <c r="K152">
        <v>1617797</v>
      </c>
      <c r="L152">
        <v>1644944</v>
      </c>
      <c r="M152">
        <v>1672401</v>
      </c>
      <c r="N152">
        <v>1698140</v>
      </c>
      <c r="O152">
        <v>1720798</v>
      </c>
      <c r="P152">
        <v>1739525</v>
      </c>
      <c r="Q152">
        <v>1754954</v>
      </c>
      <c r="R152">
        <v>1768996</v>
      </c>
      <c r="S152">
        <v>1784395</v>
      </c>
      <c r="T152">
        <v>1803009</v>
      </c>
      <c r="U152">
        <v>1825554</v>
      </c>
      <c r="V152">
        <v>1851068</v>
      </c>
      <c r="W152">
        <v>1877687</v>
      </c>
      <c r="X152">
        <v>1902718</v>
      </c>
      <c r="Y152">
        <v>1924194</v>
      </c>
      <c r="Z152">
        <v>1941445</v>
      </c>
      <c r="AA152">
        <v>1954990</v>
      </c>
      <c r="AB152">
        <v>1965488</v>
      </c>
      <c r="AC152">
        <v>1974069</v>
      </c>
      <c r="AD152">
        <v>1981532</v>
      </c>
      <c r="AE152">
        <v>1988401</v>
      </c>
      <c r="AF152">
        <v>1994368</v>
      </c>
      <c r="AG152">
        <v>1998471</v>
      </c>
      <c r="AH152">
        <v>1999338</v>
      </c>
      <c r="AI152">
        <v>1996227</v>
      </c>
      <c r="AJ152">
        <v>1988458</v>
      </c>
      <c r="AK152">
        <v>1977033</v>
      </c>
      <c r="AL152">
        <v>1964924</v>
      </c>
      <c r="AM152">
        <v>1956165</v>
      </c>
      <c r="AN152">
        <v>1953544</v>
      </c>
      <c r="AO152">
        <v>1958303</v>
      </c>
      <c r="AP152">
        <v>1969345</v>
      </c>
      <c r="AQ152">
        <v>1984242</v>
      </c>
      <c r="AR152">
        <v>1999362</v>
      </c>
      <c r="AS152">
        <v>2012051</v>
      </c>
      <c r="AT152">
        <v>2021585</v>
      </c>
      <c r="AU152">
        <v>2028706</v>
      </c>
      <c r="AV152">
        <v>2033974</v>
      </c>
      <c r="AW152">
        <v>2038444</v>
      </c>
      <c r="AX152">
        <v>2042894</v>
      </c>
      <c r="AY152">
        <v>2047330</v>
      </c>
      <c r="AZ152">
        <v>2051427</v>
      </c>
      <c r="BA152">
        <v>2055266</v>
      </c>
      <c r="BB152">
        <v>2058920</v>
      </c>
      <c r="BC152">
        <v>2062443</v>
      </c>
      <c r="BD152">
        <v>2065888</v>
      </c>
      <c r="BE152">
        <v>2069270</v>
      </c>
      <c r="BF152">
        <v>2072543</v>
      </c>
      <c r="BG152">
        <v>2075625</v>
      </c>
    </row>
    <row r="153" spans="1:59">
      <c r="A153" t="s">
        <v>440</v>
      </c>
      <c r="B153" t="s">
        <v>441</v>
      </c>
      <c r="C153" t="s">
        <v>184</v>
      </c>
      <c r="D153" t="s">
        <v>185</v>
      </c>
      <c r="E153">
        <v>5263730</v>
      </c>
      <c r="F153">
        <v>5322267</v>
      </c>
      <c r="G153">
        <v>5381369</v>
      </c>
      <c r="H153">
        <v>5441611</v>
      </c>
      <c r="I153">
        <v>5503748</v>
      </c>
      <c r="J153">
        <v>5568485</v>
      </c>
      <c r="K153">
        <v>5635859</v>
      </c>
      <c r="L153">
        <v>5706198</v>
      </c>
      <c r="M153">
        <v>5780834</v>
      </c>
      <c r="N153">
        <v>5861411</v>
      </c>
      <c r="O153">
        <v>5949043</v>
      </c>
      <c r="P153">
        <v>6044532</v>
      </c>
      <c r="Q153">
        <v>6147459</v>
      </c>
      <c r="R153">
        <v>6256192</v>
      </c>
      <c r="S153">
        <v>6368351</v>
      </c>
      <c r="T153">
        <v>6482276</v>
      </c>
      <c r="U153">
        <v>6596817</v>
      </c>
      <c r="V153">
        <v>6712545</v>
      </c>
      <c r="W153">
        <v>6831530</v>
      </c>
      <c r="X153">
        <v>6956779</v>
      </c>
      <c r="Y153">
        <v>7090125</v>
      </c>
      <c r="Z153">
        <v>7233877</v>
      </c>
      <c r="AA153">
        <v>7386669</v>
      </c>
      <c r="AB153">
        <v>7542377</v>
      </c>
      <c r="AC153">
        <v>7692537</v>
      </c>
      <c r="AD153">
        <v>7831891</v>
      </c>
      <c r="AE153">
        <v>7957390</v>
      </c>
      <c r="AF153">
        <v>8073178</v>
      </c>
      <c r="AG153">
        <v>8189984</v>
      </c>
      <c r="AH153">
        <v>8322726</v>
      </c>
      <c r="AI153">
        <v>8482075</v>
      </c>
      <c r="AJ153">
        <v>8672581</v>
      </c>
      <c r="AK153">
        <v>8891141</v>
      </c>
      <c r="AL153">
        <v>9131449</v>
      </c>
      <c r="AM153">
        <v>9383608</v>
      </c>
      <c r="AN153">
        <v>9640643</v>
      </c>
      <c r="AO153">
        <v>9901045</v>
      </c>
      <c r="AP153">
        <v>10168000</v>
      </c>
      <c r="AQ153">
        <v>10444822</v>
      </c>
      <c r="AR153">
        <v>10736542</v>
      </c>
      <c r="AS153">
        <v>11046926</v>
      </c>
      <c r="AT153">
        <v>11376094</v>
      </c>
      <c r="AU153">
        <v>11723017</v>
      </c>
      <c r="AV153">
        <v>12088867</v>
      </c>
      <c r="AW153">
        <v>12474857</v>
      </c>
      <c r="AX153">
        <v>12881384</v>
      </c>
      <c r="AY153">
        <v>13309942</v>
      </c>
      <c r="AZ153">
        <v>13759226</v>
      </c>
      <c r="BA153">
        <v>14223403</v>
      </c>
      <c r="BB153">
        <v>14694565</v>
      </c>
      <c r="BC153">
        <v>15167286</v>
      </c>
      <c r="BD153">
        <v>15639115</v>
      </c>
      <c r="BE153">
        <v>16112333</v>
      </c>
      <c r="BF153">
        <v>16592097</v>
      </c>
      <c r="BG153">
        <v>17086022</v>
      </c>
    </row>
    <row r="154" spans="1:59">
      <c r="A154" t="s">
        <v>442</v>
      </c>
      <c r="B154" t="s">
        <v>443</v>
      </c>
      <c r="C154" t="s">
        <v>184</v>
      </c>
      <c r="D154" t="s">
        <v>185</v>
      </c>
      <c r="E154">
        <v>326550</v>
      </c>
      <c r="F154">
        <v>325250</v>
      </c>
      <c r="G154">
        <v>323900</v>
      </c>
      <c r="H154">
        <v>322550</v>
      </c>
      <c r="I154">
        <v>321250</v>
      </c>
      <c r="J154">
        <v>318800</v>
      </c>
      <c r="K154">
        <v>315200</v>
      </c>
      <c r="L154">
        <v>311550</v>
      </c>
      <c r="M154">
        <v>307900</v>
      </c>
      <c r="N154">
        <v>304300</v>
      </c>
      <c r="O154">
        <v>302650</v>
      </c>
      <c r="P154">
        <v>302700</v>
      </c>
      <c r="Q154">
        <v>302450</v>
      </c>
      <c r="R154">
        <v>302200</v>
      </c>
      <c r="S154">
        <v>301996</v>
      </c>
      <c r="T154">
        <v>304222</v>
      </c>
      <c r="U154">
        <v>305774</v>
      </c>
      <c r="V154">
        <v>306970</v>
      </c>
      <c r="W154">
        <v>310182</v>
      </c>
      <c r="X154">
        <v>313342</v>
      </c>
      <c r="Y154">
        <v>316645</v>
      </c>
      <c r="Z154">
        <v>318982</v>
      </c>
      <c r="AA154">
        <v>325898</v>
      </c>
      <c r="AB154">
        <v>330524</v>
      </c>
      <c r="AC154">
        <v>330593</v>
      </c>
      <c r="AD154">
        <v>336452</v>
      </c>
      <c r="AE154">
        <v>342121</v>
      </c>
      <c r="AF154">
        <v>344485</v>
      </c>
      <c r="AG154">
        <v>347325</v>
      </c>
      <c r="AH154">
        <v>350722</v>
      </c>
      <c r="AI154">
        <v>354170</v>
      </c>
      <c r="AJ154">
        <v>357727</v>
      </c>
      <c r="AK154">
        <v>361260</v>
      </c>
      <c r="AL154">
        <v>364704</v>
      </c>
      <c r="AM154">
        <v>367941</v>
      </c>
      <c r="AN154">
        <v>370433</v>
      </c>
      <c r="AO154">
        <v>372687</v>
      </c>
      <c r="AP154">
        <v>375236</v>
      </c>
      <c r="AQ154">
        <v>377516</v>
      </c>
      <c r="AR154">
        <v>379360</v>
      </c>
      <c r="AS154">
        <v>381363</v>
      </c>
      <c r="AT154">
        <v>393028</v>
      </c>
      <c r="AU154">
        <v>395969</v>
      </c>
      <c r="AV154">
        <v>398582</v>
      </c>
      <c r="AW154">
        <v>401268</v>
      </c>
      <c r="AX154">
        <v>403834</v>
      </c>
      <c r="AY154">
        <v>405308</v>
      </c>
      <c r="AZ154">
        <v>406724</v>
      </c>
      <c r="BA154">
        <v>409379</v>
      </c>
      <c r="BB154">
        <v>412477</v>
      </c>
      <c r="BC154">
        <v>414508</v>
      </c>
      <c r="BD154">
        <v>416268</v>
      </c>
      <c r="BE154">
        <v>419455</v>
      </c>
      <c r="BF154">
        <v>423374</v>
      </c>
      <c r="BG154">
        <v>427404</v>
      </c>
    </row>
    <row r="155" spans="1:59">
      <c r="A155" t="s">
        <v>444</v>
      </c>
      <c r="B155" t="s">
        <v>445</v>
      </c>
      <c r="C155" t="s">
        <v>184</v>
      </c>
      <c r="D155" t="s">
        <v>185</v>
      </c>
      <c r="E155">
        <v>21486424</v>
      </c>
      <c r="F155">
        <v>21961594</v>
      </c>
      <c r="G155">
        <v>22446690</v>
      </c>
      <c r="H155">
        <v>22947286</v>
      </c>
      <c r="I155">
        <v>23471163</v>
      </c>
      <c r="J155">
        <v>24023640</v>
      </c>
      <c r="K155">
        <v>24606863</v>
      </c>
      <c r="L155">
        <v>25218375</v>
      </c>
      <c r="M155">
        <v>25853248</v>
      </c>
      <c r="N155">
        <v>26504247</v>
      </c>
      <c r="O155">
        <v>27166045</v>
      </c>
      <c r="P155">
        <v>27836648</v>
      </c>
      <c r="Q155">
        <v>28517289</v>
      </c>
      <c r="R155">
        <v>29209686</v>
      </c>
      <c r="S155">
        <v>29916827</v>
      </c>
      <c r="T155">
        <v>30640635</v>
      </c>
      <c r="U155">
        <v>31379308</v>
      </c>
      <c r="V155">
        <v>32130696</v>
      </c>
      <c r="W155">
        <v>32895739</v>
      </c>
      <c r="X155">
        <v>33675835</v>
      </c>
      <c r="Y155">
        <v>34470694</v>
      </c>
      <c r="Z155">
        <v>35279907</v>
      </c>
      <c r="AA155">
        <v>36098908</v>
      </c>
      <c r="AB155">
        <v>36917980</v>
      </c>
      <c r="AC155">
        <v>37724581</v>
      </c>
      <c r="AD155">
        <v>38508821</v>
      </c>
      <c r="AE155">
        <v>39269143</v>
      </c>
      <c r="AF155">
        <v>40005369</v>
      </c>
      <c r="AG155">
        <v>40711172</v>
      </c>
      <c r="AH155">
        <v>41379635</v>
      </c>
      <c r="AI155">
        <v>42007309</v>
      </c>
      <c r="AJ155">
        <v>42588029</v>
      </c>
      <c r="AK155">
        <v>43126260</v>
      </c>
      <c r="AL155">
        <v>43642311</v>
      </c>
      <c r="AM155">
        <v>44164109</v>
      </c>
      <c r="AN155">
        <v>44710931</v>
      </c>
      <c r="AO155">
        <v>45290888</v>
      </c>
      <c r="AP155">
        <v>45895991</v>
      </c>
      <c r="AQ155">
        <v>46509586</v>
      </c>
      <c r="AR155">
        <v>47106923</v>
      </c>
      <c r="AS155">
        <v>47669791</v>
      </c>
      <c r="AT155">
        <v>48195684</v>
      </c>
      <c r="AU155">
        <v>48689952</v>
      </c>
      <c r="AV155">
        <v>49151958</v>
      </c>
      <c r="AW155">
        <v>49582751</v>
      </c>
      <c r="AX155">
        <v>49984704</v>
      </c>
      <c r="AY155">
        <v>50355559</v>
      </c>
      <c r="AZ155">
        <v>50698814</v>
      </c>
      <c r="BA155">
        <v>51030006</v>
      </c>
      <c r="BB155">
        <v>51369725</v>
      </c>
      <c r="BC155">
        <v>51733013</v>
      </c>
      <c r="BD155">
        <v>52125411</v>
      </c>
      <c r="BE155">
        <v>52543841</v>
      </c>
      <c r="BF155">
        <v>52983829</v>
      </c>
      <c r="BG155">
        <v>53437159</v>
      </c>
    </row>
    <row r="156" spans="1:59">
      <c r="A156" t="s">
        <v>446</v>
      </c>
      <c r="B156" t="s">
        <v>447</v>
      </c>
      <c r="C156" t="s">
        <v>184</v>
      </c>
      <c r="D156" t="s">
        <v>185</v>
      </c>
      <c r="E156">
        <v>97869415</v>
      </c>
      <c r="F156">
        <v>100483718</v>
      </c>
      <c r="G156">
        <v>103183668</v>
      </c>
      <c r="H156">
        <v>105966779</v>
      </c>
      <c r="I156">
        <v>108832515</v>
      </c>
      <c r="J156">
        <v>111779343</v>
      </c>
      <c r="K156">
        <v>114812171</v>
      </c>
      <c r="L156">
        <v>117929136</v>
      </c>
      <c r="M156">
        <v>121110364</v>
      </c>
      <c r="N156">
        <v>124329068</v>
      </c>
      <c r="O156">
        <v>127571595</v>
      </c>
      <c r="P156">
        <v>130823545</v>
      </c>
      <c r="Q156">
        <v>134123335</v>
      </c>
      <c r="R156">
        <v>137516005</v>
      </c>
      <c r="S156">
        <v>141060855</v>
      </c>
      <c r="T156">
        <v>144803846</v>
      </c>
      <c r="U156">
        <v>148752030</v>
      </c>
      <c r="V156">
        <v>152907442</v>
      </c>
      <c r="W156">
        <v>157293292</v>
      </c>
      <c r="X156">
        <v>161932634</v>
      </c>
      <c r="Y156">
        <v>166836852</v>
      </c>
      <c r="Z156">
        <v>172007692</v>
      </c>
      <c r="AA156">
        <v>177424668</v>
      </c>
      <c r="AB156">
        <v>183047098</v>
      </c>
      <c r="AC156">
        <v>188779172</v>
      </c>
      <c r="AD156">
        <v>194689582</v>
      </c>
      <c r="AE156">
        <v>200718320</v>
      </c>
      <c r="AF156">
        <v>206781154</v>
      </c>
      <c r="AG156">
        <v>212804457</v>
      </c>
      <c r="AH156">
        <v>218626660</v>
      </c>
      <c r="AI156">
        <v>226312496</v>
      </c>
      <c r="AJ156">
        <v>232078456</v>
      </c>
      <c r="AK156">
        <v>237431427</v>
      </c>
      <c r="AL156">
        <v>242523161</v>
      </c>
      <c r="AM156">
        <v>247687836</v>
      </c>
      <c r="AN156">
        <v>252835066</v>
      </c>
      <c r="AO156">
        <v>258014220</v>
      </c>
      <c r="AP156">
        <v>263229416</v>
      </c>
      <c r="AQ156">
        <v>268407285</v>
      </c>
      <c r="AR156">
        <v>273553273</v>
      </c>
      <c r="AS156">
        <v>278610057</v>
      </c>
      <c r="AT156">
        <v>283601129</v>
      </c>
      <c r="AU156">
        <v>288553691</v>
      </c>
      <c r="AV156">
        <v>293512103</v>
      </c>
      <c r="AW156">
        <v>298545580</v>
      </c>
      <c r="AX156">
        <v>303699745</v>
      </c>
      <c r="AY156">
        <v>309000732</v>
      </c>
      <c r="AZ156">
        <v>314432844</v>
      </c>
      <c r="BA156">
        <v>320005139</v>
      </c>
      <c r="BB156">
        <v>325689241</v>
      </c>
      <c r="BC156">
        <v>331456852</v>
      </c>
      <c r="BD156">
        <v>337638042</v>
      </c>
      <c r="BE156">
        <v>344052017</v>
      </c>
      <c r="BF156">
        <v>350649177</v>
      </c>
      <c r="BG156">
        <v>357312867</v>
      </c>
    </row>
    <row r="157" spans="1:59">
      <c r="A157" t="s">
        <v>448</v>
      </c>
      <c r="B157" t="s">
        <v>449</v>
      </c>
      <c r="C157" t="s">
        <v>184</v>
      </c>
      <c r="D157" t="s">
        <v>185</v>
      </c>
      <c r="E157">
        <v>474203</v>
      </c>
      <c r="F157">
        <v>480359</v>
      </c>
      <c r="G157">
        <v>486092</v>
      </c>
      <c r="H157">
        <v>491491</v>
      </c>
      <c r="I157">
        <v>496685</v>
      </c>
      <c r="J157">
        <v>501768</v>
      </c>
      <c r="K157">
        <v>506788</v>
      </c>
      <c r="L157">
        <v>511742</v>
      </c>
      <c r="M157">
        <v>516628</v>
      </c>
      <c r="N157">
        <v>521424</v>
      </c>
      <c r="O157">
        <v>526123</v>
      </c>
      <c r="P157">
        <v>530706</v>
      </c>
      <c r="Q157">
        <v>535198</v>
      </c>
      <c r="R157">
        <v>539682</v>
      </c>
      <c r="S157">
        <v>544263</v>
      </c>
      <c r="T157">
        <v>549002</v>
      </c>
      <c r="U157">
        <v>553970</v>
      </c>
      <c r="V157">
        <v>559114</v>
      </c>
      <c r="W157">
        <v>564213</v>
      </c>
      <c r="X157">
        <v>568966</v>
      </c>
      <c r="Y157">
        <v>573170</v>
      </c>
      <c r="Z157">
        <v>576678</v>
      </c>
      <c r="AA157">
        <v>579581</v>
      </c>
      <c r="AB157">
        <v>582217</v>
      </c>
      <c r="AC157">
        <v>585064</v>
      </c>
      <c r="AD157">
        <v>588434</v>
      </c>
      <c r="AE157">
        <v>592489</v>
      </c>
      <c r="AF157">
        <v>597037</v>
      </c>
      <c r="AG157">
        <v>601603</v>
      </c>
      <c r="AH157">
        <v>605521</v>
      </c>
      <c r="AI157">
        <v>608320</v>
      </c>
      <c r="AJ157">
        <v>609861</v>
      </c>
      <c r="AK157">
        <v>610328</v>
      </c>
      <c r="AL157">
        <v>609984</v>
      </c>
      <c r="AM157">
        <v>609231</v>
      </c>
      <c r="AN157">
        <v>608388</v>
      </c>
      <c r="AO157">
        <v>607502</v>
      </c>
      <c r="AP157">
        <v>606549</v>
      </c>
      <c r="AQ157">
        <v>605693</v>
      </c>
      <c r="AR157">
        <v>605119</v>
      </c>
      <c r="AS157">
        <v>604950</v>
      </c>
      <c r="AT157">
        <v>607389</v>
      </c>
      <c r="AU157">
        <v>609828</v>
      </c>
      <c r="AV157">
        <v>612267</v>
      </c>
      <c r="AW157">
        <v>613353</v>
      </c>
      <c r="AX157">
        <v>614261</v>
      </c>
      <c r="AY157">
        <v>615025</v>
      </c>
      <c r="AZ157">
        <v>615875</v>
      </c>
      <c r="BA157">
        <v>616969</v>
      </c>
      <c r="BB157">
        <v>618294</v>
      </c>
      <c r="BC157">
        <v>619428</v>
      </c>
      <c r="BD157">
        <v>620079</v>
      </c>
      <c r="BE157">
        <v>620601</v>
      </c>
      <c r="BF157">
        <v>621207</v>
      </c>
      <c r="BG157">
        <v>621800</v>
      </c>
    </row>
    <row r="158" spans="1:59">
      <c r="A158" t="s">
        <v>450</v>
      </c>
      <c r="B158" t="s">
        <v>451</v>
      </c>
      <c r="C158" t="s">
        <v>184</v>
      </c>
      <c r="D158" t="s">
        <v>185</v>
      </c>
      <c r="E158">
        <v>955514</v>
      </c>
      <c r="F158">
        <v>982180</v>
      </c>
      <c r="G158">
        <v>1011328</v>
      </c>
      <c r="H158">
        <v>1042383</v>
      </c>
      <c r="I158">
        <v>1074517</v>
      </c>
      <c r="J158">
        <v>1107125</v>
      </c>
      <c r="K158">
        <v>1139960</v>
      </c>
      <c r="L158">
        <v>1173186</v>
      </c>
      <c r="M158">
        <v>1207108</v>
      </c>
      <c r="N158">
        <v>1242213</v>
      </c>
      <c r="O158">
        <v>1278825</v>
      </c>
      <c r="P158">
        <v>1317049</v>
      </c>
      <c r="Q158">
        <v>1356669</v>
      </c>
      <c r="R158">
        <v>1397305</v>
      </c>
      <c r="S158">
        <v>1438423</v>
      </c>
      <c r="T158">
        <v>1479650</v>
      </c>
      <c r="U158">
        <v>1520865</v>
      </c>
      <c r="V158">
        <v>1562212</v>
      </c>
      <c r="W158">
        <v>1603908</v>
      </c>
      <c r="X158">
        <v>1646291</v>
      </c>
      <c r="Y158">
        <v>1689622</v>
      </c>
      <c r="Z158">
        <v>1733479</v>
      </c>
      <c r="AA158">
        <v>1777727</v>
      </c>
      <c r="AB158">
        <v>1823215</v>
      </c>
      <c r="AC158">
        <v>1871087</v>
      </c>
      <c r="AD158">
        <v>1921885</v>
      </c>
      <c r="AE158">
        <v>1976311</v>
      </c>
      <c r="AF158">
        <v>2033345</v>
      </c>
      <c r="AG158">
        <v>2089716</v>
      </c>
      <c r="AH158">
        <v>2141006</v>
      </c>
      <c r="AI158">
        <v>2184145</v>
      </c>
      <c r="AJ158">
        <v>2217920</v>
      </c>
      <c r="AK158">
        <v>2243506</v>
      </c>
      <c r="AL158">
        <v>2263204</v>
      </c>
      <c r="AM158">
        <v>2280495</v>
      </c>
      <c r="AN158">
        <v>2298038</v>
      </c>
      <c r="AO158">
        <v>2316571</v>
      </c>
      <c r="AP158">
        <v>2335694</v>
      </c>
      <c r="AQ158">
        <v>2355588</v>
      </c>
      <c r="AR158">
        <v>2376165</v>
      </c>
      <c r="AS158">
        <v>2397438</v>
      </c>
      <c r="AT158">
        <v>2419729</v>
      </c>
      <c r="AU158">
        <v>2443503</v>
      </c>
      <c r="AV158">
        <v>2469045</v>
      </c>
      <c r="AW158">
        <v>2496621</v>
      </c>
      <c r="AX158">
        <v>2526447</v>
      </c>
      <c r="AY158">
        <v>2558484</v>
      </c>
      <c r="AZ158">
        <v>2592776</v>
      </c>
      <c r="BA158">
        <v>2629666</v>
      </c>
      <c r="BB158">
        <v>2669572</v>
      </c>
      <c r="BC158">
        <v>2712657</v>
      </c>
      <c r="BD158">
        <v>2759074</v>
      </c>
      <c r="BE158">
        <v>2808339</v>
      </c>
      <c r="BF158">
        <v>2859174</v>
      </c>
      <c r="BG158">
        <v>2909871</v>
      </c>
    </row>
    <row r="159" spans="1:59">
      <c r="A159" t="s">
        <v>452</v>
      </c>
      <c r="B159" t="s">
        <v>453</v>
      </c>
      <c r="C159" t="s">
        <v>184</v>
      </c>
      <c r="D159" t="s">
        <v>185</v>
      </c>
      <c r="E159">
        <v>10070</v>
      </c>
      <c r="F159">
        <v>10340</v>
      </c>
      <c r="G159">
        <v>10541</v>
      </c>
      <c r="H159">
        <v>10709</v>
      </c>
      <c r="I159">
        <v>10901</v>
      </c>
      <c r="J159">
        <v>11157</v>
      </c>
      <c r="K159">
        <v>11489</v>
      </c>
      <c r="L159">
        <v>11882</v>
      </c>
      <c r="M159">
        <v>12318</v>
      </c>
      <c r="N159">
        <v>12766</v>
      </c>
      <c r="O159">
        <v>13203</v>
      </c>
      <c r="P159">
        <v>13658</v>
      </c>
      <c r="Q159">
        <v>14142</v>
      </c>
      <c r="R159">
        <v>14605</v>
      </c>
      <c r="S159">
        <v>14978</v>
      </c>
      <c r="T159">
        <v>15232</v>
      </c>
      <c r="U159">
        <v>15316</v>
      </c>
      <c r="V159">
        <v>15293</v>
      </c>
      <c r="W159">
        <v>15390</v>
      </c>
      <c r="X159">
        <v>15906</v>
      </c>
      <c r="Y159">
        <v>17048</v>
      </c>
      <c r="Z159">
        <v>18906</v>
      </c>
      <c r="AA159">
        <v>21393</v>
      </c>
      <c r="AB159">
        <v>24308</v>
      </c>
      <c r="AC159">
        <v>27363</v>
      </c>
      <c r="AD159">
        <v>30341</v>
      </c>
      <c r="AE159">
        <v>33173</v>
      </c>
      <c r="AF159">
        <v>35904</v>
      </c>
      <c r="AG159">
        <v>38570</v>
      </c>
      <c r="AH159">
        <v>41243</v>
      </c>
      <c r="AI159">
        <v>43972</v>
      </c>
      <c r="AJ159">
        <v>46719</v>
      </c>
      <c r="AK159">
        <v>49429</v>
      </c>
      <c r="AL159">
        <v>52120</v>
      </c>
      <c r="AM159">
        <v>54817</v>
      </c>
      <c r="AN159">
        <v>57518</v>
      </c>
      <c r="AO159">
        <v>60248</v>
      </c>
      <c r="AP159">
        <v>62939</v>
      </c>
      <c r="AQ159">
        <v>65374</v>
      </c>
      <c r="AR159">
        <v>67271</v>
      </c>
      <c r="AS159">
        <v>68434</v>
      </c>
      <c r="AT159">
        <v>68817</v>
      </c>
      <c r="AU159">
        <v>68499</v>
      </c>
      <c r="AV159">
        <v>67562</v>
      </c>
      <c r="AW159">
        <v>66143</v>
      </c>
      <c r="AX159">
        <v>64372</v>
      </c>
      <c r="AY159">
        <v>62235</v>
      </c>
      <c r="AZ159">
        <v>59791</v>
      </c>
      <c r="BA159">
        <v>57343</v>
      </c>
      <c r="BB159">
        <v>55276</v>
      </c>
      <c r="BC159">
        <v>53860</v>
      </c>
      <c r="BD159">
        <v>53234</v>
      </c>
      <c r="BE159">
        <v>53314</v>
      </c>
      <c r="BF159">
        <v>53869</v>
      </c>
      <c r="BG159">
        <v>54541</v>
      </c>
    </row>
    <row r="160" spans="1:59">
      <c r="A160" t="s">
        <v>454</v>
      </c>
      <c r="B160" t="s">
        <v>455</v>
      </c>
      <c r="C160" t="s">
        <v>184</v>
      </c>
      <c r="D160" t="s">
        <v>185</v>
      </c>
      <c r="E160">
        <v>7493278</v>
      </c>
      <c r="F160">
        <v>7643290</v>
      </c>
      <c r="G160">
        <v>7799396</v>
      </c>
      <c r="H160">
        <v>7961458</v>
      </c>
      <c r="I160">
        <v>8129268</v>
      </c>
      <c r="J160">
        <v>8302736</v>
      </c>
      <c r="K160">
        <v>8482373</v>
      </c>
      <c r="L160">
        <v>8668529</v>
      </c>
      <c r="M160">
        <v>8860823</v>
      </c>
      <c r="N160">
        <v>9058691</v>
      </c>
      <c r="O160">
        <v>9262078</v>
      </c>
      <c r="P160">
        <v>9468836</v>
      </c>
      <c r="Q160">
        <v>9679753</v>
      </c>
      <c r="R160">
        <v>9901052</v>
      </c>
      <c r="S160">
        <v>10141147</v>
      </c>
      <c r="T160">
        <v>10405000</v>
      </c>
      <c r="U160">
        <v>10693688</v>
      </c>
      <c r="V160">
        <v>11001909</v>
      </c>
      <c r="W160">
        <v>11320103</v>
      </c>
      <c r="X160">
        <v>11635174</v>
      </c>
      <c r="Y160">
        <v>11936379</v>
      </c>
      <c r="Z160">
        <v>12228508</v>
      </c>
      <c r="AA160">
        <v>12511864</v>
      </c>
      <c r="AB160">
        <v>12766859</v>
      </c>
      <c r="AC160">
        <v>12968335</v>
      </c>
      <c r="AD160">
        <v>13102982</v>
      </c>
      <c r="AE160">
        <v>13155271</v>
      </c>
      <c r="AF160">
        <v>13142516</v>
      </c>
      <c r="AG160">
        <v>13124285</v>
      </c>
      <c r="AH160">
        <v>13181941</v>
      </c>
      <c r="AI160">
        <v>13371971</v>
      </c>
      <c r="AJ160">
        <v>13719853</v>
      </c>
      <c r="AK160">
        <v>14203987</v>
      </c>
      <c r="AL160">
        <v>14775877</v>
      </c>
      <c r="AM160">
        <v>15363065</v>
      </c>
      <c r="AN160">
        <v>15913101</v>
      </c>
      <c r="AO160">
        <v>16410777</v>
      </c>
      <c r="AP160">
        <v>16872896</v>
      </c>
      <c r="AQ160">
        <v>17317376</v>
      </c>
      <c r="AR160">
        <v>17774066</v>
      </c>
      <c r="AS160">
        <v>18264536</v>
      </c>
      <c r="AT160">
        <v>18792357</v>
      </c>
      <c r="AU160">
        <v>19348715</v>
      </c>
      <c r="AV160">
        <v>19928496</v>
      </c>
      <c r="AW160">
        <v>20523159</v>
      </c>
      <c r="AX160">
        <v>21126676</v>
      </c>
      <c r="AY160">
        <v>21737860</v>
      </c>
      <c r="AZ160">
        <v>22359637</v>
      </c>
      <c r="BA160">
        <v>22994867</v>
      </c>
      <c r="BB160">
        <v>23647815</v>
      </c>
      <c r="BC160">
        <v>24321457</v>
      </c>
      <c r="BD160">
        <v>25016921</v>
      </c>
      <c r="BE160">
        <v>25732928</v>
      </c>
      <c r="BF160">
        <v>26467180</v>
      </c>
      <c r="BG160">
        <v>27216276</v>
      </c>
    </row>
    <row r="161" spans="1:59">
      <c r="A161" t="s">
        <v>456</v>
      </c>
      <c r="B161" t="s">
        <v>457</v>
      </c>
      <c r="C161" t="s">
        <v>184</v>
      </c>
      <c r="D161" t="s">
        <v>185</v>
      </c>
      <c r="E161">
        <v>858170</v>
      </c>
      <c r="F161">
        <v>883223</v>
      </c>
      <c r="G161">
        <v>909172</v>
      </c>
      <c r="H161">
        <v>936014</v>
      </c>
      <c r="I161">
        <v>963746</v>
      </c>
      <c r="J161">
        <v>992368</v>
      </c>
      <c r="K161">
        <v>1021880</v>
      </c>
      <c r="L161">
        <v>1052285</v>
      </c>
      <c r="M161">
        <v>1083586</v>
      </c>
      <c r="N161">
        <v>1115790</v>
      </c>
      <c r="O161">
        <v>1148908</v>
      </c>
      <c r="P161">
        <v>1182945</v>
      </c>
      <c r="Q161">
        <v>1217912</v>
      </c>
      <c r="R161">
        <v>1253839</v>
      </c>
      <c r="S161">
        <v>1290755</v>
      </c>
      <c r="T161">
        <v>1328687</v>
      </c>
      <c r="U161">
        <v>1367640</v>
      </c>
      <c r="V161">
        <v>1407621</v>
      </c>
      <c r="W161">
        <v>1448664</v>
      </c>
      <c r="X161">
        <v>1490811</v>
      </c>
      <c r="Y161">
        <v>1534085</v>
      </c>
      <c r="Z161">
        <v>1578585</v>
      </c>
      <c r="AA161">
        <v>1624310</v>
      </c>
      <c r="AB161">
        <v>1671080</v>
      </c>
      <c r="AC161">
        <v>1718641</v>
      </c>
      <c r="AD161">
        <v>1766855</v>
      </c>
      <c r="AE161">
        <v>1815692</v>
      </c>
      <c r="AF161">
        <v>1865356</v>
      </c>
      <c r="AG161">
        <v>1916240</v>
      </c>
      <c r="AH161">
        <v>1968870</v>
      </c>
      <c r="AI161">
        <v>2023665</v>
      </c>
      <c r="AJ161">
        <v>2080782</v>
      </c>
      <c r="AK161">
        <v>2140250</v>
      </c>
      <c r="AL161">
        <v>2202201</v>
      </c>
      <c r="AM161">
        <v>2266745</v>
      </c>
      <c r="AN161">
        <v>2333966</v>
      </c>
      <c r="AO161">
        <v>2403779</v>
      </c>
      <c r="AP161">
        <v>2476188</v>
      </c>
      <c r="AQ161">
        <v>2551429</v>
      </c>
      <c r="AR161">
        <v>2629806</v>
      </c>
      <c r="AS161">
        <v>2711421</v>
      </c>
      <c r="AT161">
        <v>2796502</v>
      </c>
      <c r="AU161">
        <v>2884672</v>
      </c>
      <c r="AV161">
        <v>2974686</v>
      </c>
      <c r="AW161">
        <v>3064882</v>
      </c>
      <c r="AX161">
        <v>3154087</v>
      </c>
      <c r="AY161">
        <v>3241762</v>
      </c>
      <c r="AZ161">
        <v>3328285</v>
      </c>
      <c r="BA161">
        <v>3414552</v>
      </c>
      <c r="BB161">
        <v>3501927</v>
      </c>
      <c r="BC161">
        <v>3591400</v>
      </c>
      <c r="BD161">
        <v>3683221</v>
      </c>
      <c r="BE161">
        <v>3777067</v>
      </c>
      <c r="BF161">
        <v>3872684</v>
      </c>
      <c r="BG161">
        <v>3969625</v>
      </c>
    </row>
    <row r="162" spans="1:59">
      <c r="A162" t="s">
        <v>458</v>
      </c>
      <c r="B162" t="s">
        <v>459</v>
      </c>
      <c r="C162" t="s">
        <v>184</v>
      </c>
      <c r="D162" t="s">
        <v>185</v>
      </c>
      <c r="E162">
        <v>659351</v>
      </c>
      <c r="F162">
        <v>680757</v>
      </c>
      <c r="G162">
        <v>700349</v>
      </c>
      <c r="H162">
        <v>718861</v>
      </c>
      <c r="I162">
        <v>736381</v>
      </c>
      <c r="J162">
        <v>753000</v>
      </c>
      <c r="K162">
        <v>768813</v>
      </c>
      <c r="L162">
        <v>783917</v>
      </c>
      <c r="M162">
        <v>798413</v>
      </c>
      <c r="N162">
        <v>812405</v>
      </c>
      <c r="O162">
        <v>826000</v>
      </c>
      <c r="P162">
        <v>839230</v>
      </c>
      <c r="Q162">
        <v>852053</v>
      </c>
      <c r="R162">
        <v>864819</v>
      </c>
      <c r="S162">
        <v>878042</v>
      </c>
      <c r="T162">
        <v>892000</v>
      </c>
      <c r="U162">
        <v>906507</v>
      </c>
      <c r="V162">
        <v>921379</v>
      </c>
      <c r="W162">
        <v>933499</v>
      </c>
      <c r="X162">
        <v>949888</v>
      </c>
      <c r="Y162">
        <v>966039</v>
      </c>
      <c r="Z162">
        <v>980462</v>
      </c>
      <c r="AA162">
        <v>992521</v>
      </c>
      <c r="AB162">
        <v>1001691</v>
      </c>
      <c r="AC162">
        <v>1012221</v>
      </c>
      <c r="AD162">
        <v>1020528</v>
      </c>
      <c r="AE162">
        <v>1028360</v>
      </c>
      <c r="AF162">
        <v>1036082</v>
      </c>
      <c r="AG162">
        <v>1043239</v>
      </c>
      <c r="AH162">
        <v>1051260</v>
      </c>
      <c r="AI162">
        <v>1058775</v>
      </c>
      <c r="AJ162">
        <v>1070266</v>
      </c>
      <c r="AK162">
        <v>1084441</v>
      </c>
      <c r="AL162">
        <v>1097374</v>
      </c>
      <c r="AM162">
        <v>1112846</v>
      </c>
      <c r="AN162">
        <v>1122457</v>
      </c>
      <c r="AO162">
        <v>1133996</v>
      </c>
      <c r="AP162">
        <v>1148284</v>
      </c>
      <c r="AQ162">
        <v>1160421</v>
      </c>
      <c r="AR162">
        <v>1175267</v>
      </c>
      <c r="AS162">
        <v>1186873</v>
      </c>
      <c r="AT162">
        <v>1196287</v>
      </c>
      <c r="AU162">
        <v>1204621</v>
      </c>
      <c r="AV162">
        <v>1213370</v>
      </c>
      <c r="AW162">
        <v>1221003</v>
      </c>
      <c r="AX162">
        <v>1228254</v>
      </c>
      <c r="AY162">
        <v>1233996</v>
      </c>
      <c r="AZ162">
        <v>1239630</v>
      </c>
      <c r="BA162">
        <v>1244121</v>
      </c>
      <c r="BB162">
        <v>1247429</v>
      </c>
      <c r="BC162">
        <v>1250400</v>
      </c>
      <c r="BD162">
        <v>1252404</v>
      </c>
      <c r="BE162">
        <v>1255882</v>
      </c>
      <c r="BF162">
        <v>1258653</v>
      </c>
      <c r="BG162">
        <v>1260934</v>
      </c>
    </row>
    <row r="163" spans="1:59">
      <c r="A163" t="s">
        <v>460</v>
      </c>
      <c r="B163" t="s">
        <v>461</v>
      </c>
      <c r="C163" t="s">
        <v>184</v>
      </c>
      <c r="D163" t="s">
        <v>185</v>
      </c>
      <c r="E163">
        <v>3618604</v>
      </c>
      <c r="F163">
        <v>3700032</v>
      </c>
      <c r="G163">
        <v>3784444</v>
      </c>
      <c r="H163">
        <v>3872124</v>
      </c>
      <c r="I163">
        <v>3963424</v>
      </c>
      <c r="J163">
        <v>4058680</v>
      </c>
      <c r="K163">
        <v>4158132</v>
      </c>
      <c r="L163">
        <v>4262013</v>
      </c>
      <c r="M163">
        <v>4370664</v>
      </c>
      <c r="N163">
        <v>4484456</v>
      </c>
      <c r="O163">
        <v>4603739</v>
      </c>
      <c r="P163">
        <v>4728693</v>
      </c>
      <c r="Q163">
        <v>4859569</v>
      </c>
      <c r="R163">
        <v>4996861</v>
      </c>
      <c r="S163">
        <v>5141138</v>
      </c>
      <c r="T163">
        <v>5292816</v>
      </c>
      <c r="U163">
        <v>5454839</v>
      </c>
      <c r="V163">
        <v>5627788</v>
      </c>
      <c r="W163">
        <v>5807170</v>
      </c>
      <c r="X163">
        <v>5986639</v>
      </c>
      <c r="Y163">
        <v>6163225</v>
      </c>
      <c r="Z163">
        <v>6327344</v>
      </c>
      <c r="AA163">
        <v>6483571</v>
      </c>
      <c r="AB163">
        <v>6659453</v>
      </c>
      <c r="AC163">
        <v>6892527</v>
      </c>
      <c r="AD163">
        <v>7205635</v>
      </c>
      <c r="AE163">
        <v>7617137</v>
      </c>
      <c r="AF163">
        <v>8108484</v>
      </c>
      <c r="AG163">
        <v>8620942</v>
      </c>
      <c r="AH163">
        <v>9073088</v>
      </c>
      <c r="AI163">
        <v>9408998</v>
      </c>
      <c r="AJ163">
        <v>9604199</v>
      </c>
      <c r="AK163">
        <v>9682918</v>
      </c>
      <c r="AL163">
        <v>9697635</v>
      </c>
      <c r="AM163">
        <v>9725612</v>
      </c>
      <c r="AN163">
        <v>9822812</v>
      </c>
      <c r="AO163">
        <v>10006767</v>
      </c>
      <c r="AP163">
        <v>10260421</v>
      </c>
      <c r="AQ163">
        <v>10563554</v>
      </c>
      <c r="AR163">
        <v>10882543</v>
      </c>
      <c r="AS163">
        <v>11193230</v>
      </c>
      <c r="AT163">
        <v>11491824</v>
      </c>
      <c r="AU163">
        <v>11788731</v>
      </c>
      <c r="AV163">
        <v>12090476</v>
      </c>
      <c r="AW163">
        <v>12407618</v>
      </c>
      <c r="AX163">
        <v>12747846</v>
      </c>
      <c r="AY163">
        <v>13112383</v>
      </c>
      <c r="AZ163">
        <v>13498377</v>
      </c>
      <c r="BA163">
        <v>13904671</v>
      </c>
      <c r="BB163">
        <v>14329056</v>
      </c>
      <c r="BC163">
        <v>14769824</v>
      </c>
      <c r="BD163">
        <v>15226813</v>
      </c>
      <c r="BE163">
        <v>15700436</v>
      </c>
      <c r="BF163">
        <v>16190126</v>
      </c>
      <c r="BG163">
        <v>16695253</v>
      </c>
    </row>
    <row r="164" spans="1:59">
      <c r="A164" t="s">
        <v>63</v>
      </c>
      <c r="B164" t="s">
        <v>462</v>
      </c>
      <c r="C164" t="s">
        <v>184</v>
      </c>
      <c r="D164" t="s">
        <v>185</v>
      </c>
      <c r="E164">
        <v>8160975</v>
      </c>
      <c r="F164">
        <v>8429369</v>
      </c>
      <c r="G164">
        <v>8710678</v>
      </c>
      <c r="H164">
        <v>8999247</v>
      </c>
      <c r="I164">
        <v>9287442</v>
      </c>
      <c r="J164">
        <v>9569784</v>
      </c>
      <c r="K164">
        <v>9844116</v>
      </c>
      <c r="L164">
        <v>10111920</v>
      </c>
      <c r="M164">
        <v>10375877</v>
      </c>
      <c r="N164">
        <v>10640347</v>
      </c>
      <c r="O164">
        <v>10908634</v>
      </c>
      <c r="P164">
        <v>11182078</v>
      </c>
      <c r="Q164">
        <v>11460080</v>
      </c>
      <c r="R164">
        <v>11741849</v>
      </c>
      <c r="S164">
        <v>12025930</v>
      </c>
      <c r="T164">
        <v>12311782</v>
      </c>
      <c r="U164">
        <v>12599655</v>
      </c>
      <c r="V164">
        <v>12891715</v>
      </c>
      <c r="W164">
        <v>13191699</v>
      </c>
      <c r="X164">
        <v>13504433</v>
      </c>
      <c r="Y164">
        <v>13833739</v>
      </c>
      <c r="Z164">
        <v>14180093</v>
      </c>
      <c r="AA164">
        <v>14543585</v>
      </c>
      <c r="AB164">
        <v>14926976</v>
      </c>
      <c r="AC164">
        <v>15333369</v>
      </c>
      <c r="AD164">
        <v>15764340</v>
      </c>
      <c r="AE164">
        <v>16221767</v>
      </c>
      <c r="AF164">
        <v>16703500</v>
      </c>
      <c r="AG164">
        <v>17202032</v>
      </c>
      <c r="AH164">
        <v>17707064</v>
      </c>
      <c r="AI164">
        <v>18211097</v>
      </c>
      <c r="AJ164">
        <v>18709835</v>
      </c>
      <c r="AK164">
        <v>19204700</v>
      </c>
      <c r="AL164">
        <v>19700762</v>
      </c>
      <c r="AM164">
        <v>20205992</v>
      </c>
      <c r="AN164">
        <v>20725374</v>
      </c>
      <c r="AO164">
        <v>21260881</v>
      </c>
      <c r="AP164">
        <v>21808125</v>
      </c>
      <c r="AQ164">
        <v>22358128</v>
      </c>
      <c r="AR164">
        <v>22898579</v>
      </c>
      <c r="AS164">
        <v>23420751</v>
      </c>
      <c r="AT164">
        <v>23920963</v>
      </c>
      <c r="AU164">
        <v>24401977</v>
      </c>
      <c r="AV164">
        <v>24869423</v>
      </c>
      <c r="AW164">
        <v>25332026</v>
      </c>
      <c r="AX164">
        <v>25796124</v>
      </c>
      <c r="AY164">
        <v>26263048</v>
      </c>
      <c r="AZ164">
        <v>26730607</v>
      </c>
      <c r="BA164">
        <v>27197419</v>
      </c>
      <c r="BB164">
        <v>27661017</v>
      </c>
      <c r="BC164">
        <v>28119500</v>
      </c>
      <c r="BD164">
        <v>28572970</v>
      </c>
      <c r="BE164">
        <v>29021940</v>
      </c>
      <c r="BF164">
        <v>29465372</v>
      </c>
      <c r="BG164">
        <v>29901997</v>
      </c>
    </row>
    <row r="165" spans="1:59">
      <c r="A165" t="s">
        <v>463</v>
      </c>
      <c r="B165" t="s">
        <v>464</v>
      </c>
      <c r="C165" t="s">
        <v>184</v>
      </c>
      <c r="D165" t="s">
        <v>185</v>
      </c>
      <c r="E165">
        <v>198624409</v>
      </c>
      <c r="F165">
        <v>202007500</v>
      </c>
      <c r="G165">
        <v>205198600</v>
      </c>
      <c r="H165">
        <v>208253700</v>
      </c>
      <c r="I165">
        <v>211262900</v>
      </c>
      <c r="J165">
        <v>214031100</v>
      </c>
      <c r="K165">
        <v>216659000</v>
      </c>
      <c r="L165">
        <v>219176000</v>
      </c>
      <c r="M165">
        <v>221503000</v>
      </c>
      <c r="N165">
        <v>223759000</v>
      </c>
      <c r="O165">
        <v>226431000</v>
      </c>
      <c r="P165">
        <v>229361135</v>
      </c>
      <c r="Q165">
        <v>231943831</v>
      </c>
      <c r="R165">
        <v>234332208</v>
      </c>
      <c r="S165">
        <v>236681487</v>
      </c>
      <c r="T165">
        <v>239235000</v>
      </c>
      <c r="U165">
        <v>241606200</v>
      </c>
      <c r="V165">
        <v>244088400</v>
      </c>
      <c r="W165">
        <v>246674600</v>
      </c>
      <c r="X165">
        <v>249385800</v>
      </c>
      <c r="Y165">
        <v>251872670</v>
      </c>
      <c r="Z165">
        <v>254421050</v>
      </c>
      <c r="AA165">
        <v>256921449</v>
      </c>
      <c r="AB165">
        <v>259303930</v>
      </c>
      <c r="AC165">
        <v>261583423</v>
      </c>
      <c r="AD165">
        <v>263922898</v>
      </c>
      <c r="AE165">
        <v>266394382</v>
      </c>
      <c r="AF165">
        <v>268896849</v>
      </c>
      <c r="AG165">
        <v>271452347</v>
      </c>
      <c r="AH165">
        <v>274256841</v>
      </c>
      <c r="AI165">
        <v>277473326</v>
      </c>
      <c r="AJ165">
        <v>281211703</v>
      </c>
      <c r="AK165">
        <v>285092192</v>
      </c>
      <c r="AL165">
        <v>288811320</v>
      </c>
      <c r="AM165">
        <v>292297226</v>
      </c>
      <c r="AN165">
        <v>295691746</v>
      </c>
      <c r="AO165">
        <v>299126029</v>
      </c>
      <c r="AP165">
        <v>302704697</v>
      </c>
      <c r="AQ165">
        <v>306162843</v>
      </c>
      <c r="AR165">
        <v>309600485</v>
      </c>
      <c r="AS165">
        <v>312993944</v>
      </c>
      <c r="AT165">
        <v>316113359</v>
      </c>
      <c r="AU165">
        <v>319050105</v>
      </c>
      <c r="AV165">
        <v>321847258</v>
      </c>
      <c r="AW165">
        <v>324864038</v>
      </c>
      <c r="AX165">
        <v>327892753</v>
      </c>
      <c r="AY165">
        <v>331014940</v>
      </c>
      <c r="AZ165">
        <v>334184023</v>
      </c>
      <c r="BA165">
        <v>337405012</v>
      </c>
      <c r="BB165">
        <v>340465736</v>
      </c>
      <c r="BC165">
        <v>343417455</v>
      </c>
      <c r="BD165">
        <v>346128976</v>
      </c>
      <c r="BE165">
        <v>348931188</v>
      </c>
      <c r="BF165">
        <v>351720836</v>
      </c>
      <c r="BG165">
        <v>354462656</v>
      </c>
    </row>
    <row r="166" spans="1:59">
      <c r="A166" t="s">
        <v>465</v>
      </c>
      <c r="B166" t="s">
        <v>466</v>
      </c>
      <c r="C166" t="s">
        <v>184</v>
      </c>
      <c r="D166" t="s">
        <v>185</v>
      </c>
      <c r="E166">
        <v>602545</v>
      </c>
      <c r="F166">
        <v>617282</v>
      </c>
      <c r="G166">
        <v>632658</v>
      </c>
      <c r="H166">
        <v>648668</v>
      </c>
      <c r="I166">
        <v>665297</v>
      </c>
      <c r="J166">
        <v>682553</v>
      </c>
      <c r="K166">
        <v>700316</v>
      </c>
      <c r="L166">
        <v>718622</v>
      </c>
      <c r="M166">
        <v>737802</v>
      </c>
      <c r="N166">
        <v>758305</v>
      </c>
      <c r="O166">
        <v>780386</v>
      </c>
      <c r="P166">
        <v>804309</v>
      </c>
      <c r="Q166">
        <v>829806</v>
      </c>
      <c r="R166">
        <v>855965</v>
      </c>
      <c r="S166">
        <v>881530</v>
      </c>
      <c r="T166">
        <v>905647</v>
      </c>
      <c r="U166">
        <v>928228</v>
      </c>
      <c r="V166">
        <v>949734</v>
      </c>
      <c r="W166">
        <v>970569</v>
      </c>
      <c r="X166">
        <v>991365</v>
      </c>
      <c r="Y166">
        <v>1012761</v>
      </c>
      <c r="Z166">
        <v>1034446</v>
      </c>
      <c r="AA166">
        <v>1056758</v>
      </c>
      <c r="AB166">
        <v>1081740</v>
      </c>
      <c r="AC166">
        <v>1112044</v>
      </c>
      <c r="AD166">
        <v>1149389</v>
      </c>
      <c r="AE166">
        <v>1194769</v>
      </c>
      <c r="AF166">
        <v>1247186</v>
      </c>
      <c r="AG166">
        <v>1303879</v>
      </c>
      <c r="AH166">
        <v>1360921</v>
      </c>
      <c r="AI166">
        <v>1415447</v>
      </c>
      <c r="AJ166">
        <v>1466152</v>
      </c>
      <c r="AK166">
        <v>1513689</v>
      </c>
      <c r="AL166">
        <v>1559480</v>
      </c>
      <c r="AM166">
        <v>1605828</v>
      </c>
      <c r="AN166">
        <v>1654214</v>
      </c>
      <c r="AO166">
        <v>1705349</v>
      </c>
      <c r="AP166">
        <v>1758097</v>
      </c>
      <c r="AQ166">
        <v>1809920</v>
      </c>
      <c r="AR166">
        <v>1857320</v>
      </c>
      <c r="AS166">
        <v>1897953</v>
      </c>
      <c r="AT166">
        <v>1931005</v>
      </c>
      <c r="AU166">
        <v>1957749</v>
      </c>
      <c r="AV166">
        <v>1980531</v>
      </c>
      <c r="AW166">
        <v>2002745</v>
      </c>
      <c r="AX166">
        <v>2027026</v>
      </c>
      <c r="AY166">
        <v>2053915</v>
      </c>
      <c r="AZ166">
        <v>2083174</v>
      </c>
      <c r="BA166">
        <v>2115703</v>
      </c>
      <c r="BB166">
        <v>2152357</v>
      </c>
      <c r="BC166">
        <v>2193643</v>
      </c>
      <c r="BD166">
        <v>2240161</v>
      </c>
      <c r="BE166">
        <v>2291645</v>
      </c>
      <c r="BF166">
        <v>2346592</v>
      </c>
      <c r="BG166">
        <v>2402858</v>
      </c>
    </row>
    <row r="167" spans="1:59">
      <c r="A167" t="s">
        <v>467</v>
      </c>
      <c r="B167" t="s">
        <v>468</v>
      </c>
      <c r="C167" t="s">
        <v>184</v>
      </c>
      <c r="D167" t="s">
        <v>185</v>
      </c>
      <c r="E167">
        <v>79000</v>
      </c>
      <c r="F167">
        <v>81200</v>
      </c>
      <c r="G167">
        <v>83400</v>
      </c>
      <c r="H167">
        <v>85700</v>
      </c>
      <c r="I167">
        <v>88100</v>
      </c>
      <c r="J167">
        <v>90500</v>
      </c>
      <c r="K167">
        <v>93500</v>
      </c>
      <c r="L167">
        <v>96500</v>
      </c>
      <c r="M167">
        <v>99500</v>
      </c>
      <c r="N167">
        <v>104000</v>
      </c>
      <c r="O167">
        <v>112000</v>
      </c>
      <c r="P167">
        <v>120000</v>
      </c>
      <c r="Q167">
        <v>125500</v>
      </c>
      <c r="R167">
        <v>128500</v>
      </c>
      <c r="S167">
        <v>131000</v>
      </c>
      <c r="T167">
        <v>132500</v>
      </c>
      <c r="U167">
        <v>134000</v>
      </c>
      <c r="V167">
        <v>136000</v>
      </c>
      <c r="W167">
        <v>137500</v>
      </c>
      <c r="X167">
        <v>138500</v>
      </c>
      <c r="Y167">
        <v>140050</v>
      </c>
      <c r="Z167">
        <v>142650</v>
      </c>
      <c r="AA167">
        <v>145700</v>
      </c>
      <c r="AB167">
        <v>148700</v>
      </c>
      <c r="AC167">
        <v>151650</v>
      </c>
      <c r="AD167">
        <v>154450</v>
      </c>
      <c r="AE167">
        <v>157350</v>
      </c>
      <c r="AF167">
        <v>160500</v>
      </c>
      <c r="AG167">
        <v>163650</v>
      </c>
      <c r="AH167">
        <v>166898</v>
      </c>
      <c r="AI167">
        <v>170899</v>
      </c>
      <c r="AJ167">
        <v>175362</v>
      </c>
      <c r="AK167">
        <v>179799</v>
      </c>
      <c r="AL167">
        <v>184496</v>
      </c>
      <c r="AM167">
        <v>189482</v>
      </c>
      <c r="AN167">
        <v>193816</v>
      </c>
      <c r="AO167">
        <v>197564</v>
      </c>
      <c r="AP167">
        <v>201418</v>
      </c>
      <c r="AQ167">
        <v>205279</v>
      </c>
      <c r="AR167">
        <v>209214</v>
      </c>
      <c r="AS167">
        <v>213230</v>
      </c>
      <c r="AT167">
        <v>217324</v>
      </c>
      <c r="AU167">
        <v>221490</v>
      </c>
      <c r="AV167">
        <v>224868</v>
      </c>
      <c r="AW167">
        <v>228297</v>
      </c>
      <c r="AX167">
        <v>231779</v>
      </c>
      <c r="AY167">
        <v>235314</v>
      </c>
      <c r="AZ167">
        <v>238902</v>
      </c>
      <c r="BA167">
        <v>242546</v>
      </c>
      <c r="BB167">
        <v>246245</v>
      </c>
      <c r="BC167">
        <v>250000</v>
      </c>
      <c r="BD167">
        <v>254000</v>
      </c>
      <c r="BE167">
        <v>258000</v>
      </c>
      <c r="BF167">
        <v>262000</v>
      </c>
      <c r="BG167">
        <v>266000</v>
      </c>
    </row>
    <row r="168" spans="1:59">
      <c r="A168" t="s">
        <v>469</v>
      </c>
      <c r="B168" t="s">
        <v>470</v>
      </c>
      <c r="C168" t="s">
        <v>184</v>
      </c>
      <c r="D168" t="s">
        <v>185</v>
      </c>
      <c r="E168">
        <v>3395212</v>
      </c>
      <c r="F168">
        <v>3493636</v>
      </c>
      <c r="G168">
        <v>3596613</v>
      </c>
      <c r="H168">
        <v>3703159</v>
      </c>
      <c r="I168">
        <v>3811813</v>
      </c>
      <c r="J168">
        <v>3921581</v>
      </c>
      <c r="K168">
        <v>4032210</v>
      </c>
      <c r="L168">
        <v>4144238</v>
      </c>
      <c r="M168">
        <v>4258415</v>
      </c>
      <c r="N168">
        <v>4375837</v>
      </c>
      <c r="O168">
        <v>4497355</v>
      </c>
      <c r="P168">
        <v>4623121</v>
      </c>
      <c r="Q168">
        <v>4753054</v>
      </c>
      <c r="R168">
        <v>4887484</v>
      </c>
      <c r="S168">
        <v>5026744</v>
      </c>
      <c r="T168">
        <v>5171029</v>
      </c>
      <c r="U168">
        <v>5320869</v>
      </c>
      <c r="V168">
        <v>5476206</v>
      </c>
      <c r="W168">
        <v>5635954</v>
      </c>
      <c r="X168">
        <v>5798584</v>
      </c>
      <c r="Y168">
        <v>5963159</v>
      </c>
      <c r="Z168">
        <v>6129762</v>
      </c>
      <c r="AA168">
        <v>6299343</v>
      </c>
      <c r="AB168">
        <v>6472971</v>
      </c>
      <c r="AC168">
        <v>6652110</v>
      </c>
      <c r="AD168">
        <v>6838170</v>
      </c>
      <c r="AE168">
        <v>7031675</v>
      </c>
      <c r="AF168">
        <v>7233482</v>
      </c>
      <c r="AG168">
        <v>7445788</v>
      </c>
      <c r="AH168">
        <v>7671233</v>
      </c>
      <c r="AI168">
        <v>7911884</v>
      </c>
      <c r="AJ168">
        <v>8168834</v>
      </c>
      <c r="AK168">
        <v>8442330</v>
      </c>
      <c r="AL168">
        <v>8732500</v>
      </c>
      <c r="AM168">
        <v>9039088</v>
      </c>
      <c r="AN168">
        <v>9361912</v>
      </c>
      <c r="AO168">
        <v>9701730</v>
      </c>
      <c r="AP168">
        <v>10058960</v>
      </c>
      <c r="AQ168">
        <v>10432657</v>
      </c>
      <c r="AR168">
        <v>10821434</v>
      </c>
      <c r="AS168">
        <v>11224523</v>
      </c>
      <c r="AT168">
        <v>11642308</v>
      </c>
      <c r="AU168">
        <v>12075991</v>
      </c>
      <c r="AV168">
        <v>12526725</v>
      </c>
      <c r="AW168">
        <v>12996012</v>
      </c>
      <c r="AX168">
        <v>13485436</v>
      </c>
      <c r="AY168">
        <v>13995530</v>
      </c>
      <c r="AZ168">
        <v>14527631</v>
      </c>
      <c r="BA168">
        <v>15085130</v>
      </c>
      <c r="BB168">
        <v>15672194</v>
      </c>
      <c r="BC168">
        <v>16291990</v>
      </c>
      <c r="BD168">
        <v>16946485</v>
      </c>
      <c r="BE168">
        <v>17635782</v>
      </c>
      <c r="BF168">
        <v>18358863</v>
      </c>
      <c r="BG168">
        <v>19113728</v>
      </c>
    </row>
    <row r="169" spans="1:59">
      <c r="A169" t="s">
        <v>52</v>
      </c>
      <c r="B169" t="s">
        <v>471</v>
      </c>
      <c r="C169" t="s">
        <v>184</v>
      </c>
      <c r="D169" t="s">
        <v>185</v>
      </c>
      <c r="E169">
        <v>45211614</v>
      </c>
      <c r="F169">
        <v>46144154</v>
      </c>
      <c r="G169">
        <v>47117859</v>
      </c>
      <c r="H169">
        <v>48128460</v>
      </c>
      <c r="I169">
        <v>49169819</v>
      </c>
      <c r="J169">
        <v>50238569</v>
      </c>
      <c r="K169">
        <v>51336375</v>
      </c>
      <c r="L169">
        <v>52468593</v>
      </c>
      <c r="M169">
        <v>53640547</v>
      </c>
      <c r="N169">
        <v>54859201</v>
      </c>
      <c r="O169">
        <v>56131844</v>
      </c>
      <c r="P169">
        <v>57453734</v>
      </c>
      <c r="Q169">
        <v>58829319</v>
      </c>
      <c r="R169">
        <v>60285453</v>
      </c>
      <c r="S169">
        <v>61857023</v>
      </c>
      <c r="T169">
        <v>63565598</v>
      </c>
      <c r="U169">
        <v>65426976</v>
      </c>
      <c r="V169">
        <v>67425435</v>
      </c>
      <c r="W169">
        <v>69512233</v>
      </c>
      <c r="X169">
        <v>71619216</v>
      </c>
      <c r="Y169">
        <v>73698096</v>
      </c>
      <c r="Z169">
        <v>75729572</v>
      </c>
      <c r="AA169">
        <v>77729802</v>
      </c>
      <c r="AB169">
        <v>79729311</v>
      </c>
      <c r="AC169">
        <v>81775215</v>
      </c>
      <c r="AD169">
        <v>83901570</v>
      </c>
      <c r="AE169">
        <v>86118043</v>
      </c>
      <c r="AF169">
        <v>88412917</v>
      </c>
      <c r="AG169">
        <v>90773613</v>
      </c>
      <c r="AH169">
        <v>93179755</v>
      </c>
      <c r="AI169">
        <v>95617345</v>
      </c>
      <c r="AJ169">
        <v>98085436</v>
      </c>
      <c r="AK169">
        <v>100592458</v>
      </c>
      <c r="AL169">
        <v>103145093</v>
      </c>
      <c r="AM169">
        <v>105753088</v>
      </c>
      <c r="AN169">
        <v>108424822</v>
      </c>
      <c r="AO169">
        <v>111164651</v>
      </c>
      <c r="AP169">
        <v>113975055</v>
      </c>
      <c r="AQ169">
        <v>116860691</v>
      </c>
      <c r="AR169">
        <v>119826231</v>
      </c>
      <c r="AS169">
        <v>122876723</v>
      </c>
      <c r="AT169">
        <v>126014935</v>
      </c>
      <c r="AU169">
        <v>129246283</v>
      </c>
      <c r="AV169">
        <v>132581484</v>
      </c>
      <c r="AW169">
        <v>136033321</v>
      </c>
      <c r="AX169">
        <v>139611303</v>
      </c>
      <c r="AY169">
        <v>143318011</v>
      </c>
      <c r="AZ169">
        <v>147152502</v>
      </c>
      <c r="BA169">
        <v>151115683</v>
      </c>
      <c r="BB169">
        <v>155207145</v>
      </c>
      <c r="BC169">
        <v>159424742</v>
      </c>
      <c r="BD169">
        <v>163770669</v>
      </c>
      <c r="BE169">
        <v>168240403</v>
      </c>
      <c r="BF169">
        <v>172816517</v>
      </c>
      <c r="BG169">
        <v>177475986</v>
      </c>
    </row>
    <row r="170" spans="1:59">
      <c r="A170" t="s">
        <v>472</v>
      </c>
      <c r="B170" t="s">
        <v>473</v>
      </c>
      <c r="C170" t="s">
        <v>184</v>
      </c>
      <c r="D170" t="s">
        <v>185</v>
      </c>
      <c r="E170">
        <v>1774696</v>
      </c>
      <c r="F170">
        <v>1830400</v>
      </c>
      <c r="G170">
        <v>1886560</v>
      </c>
      <c r="H170">
        <v>1943591</v>
      </c>
      <c r="I170">
        <v>2002119</v>
      </c>
      <c r="J170">
        <v>2062633</v>
      </c>
      <c r="K170">
        <v>2125233</v>
      </c>
      <c r="L170">
        <v>2189880</v>
      </c>
      <c r="M170">
        <v>2256779</v>
      </c>
      <c r="N170">
        <v>2326136</v>
      </c>
      <c r="O170">
        <v>2398095</v>
      </c>
      <c r="P170">
        <v>2472656</v>
      </c>
      <c r="Q170">
        <v>2549779</v>
      </c>
      <c r="R170">
        <v>2629503</v>
      </c>
      <c r="S170">
        <v>2711847</v>
      </c>
      <c r="T170">
        <v>2796748</v>
      </c>
      <c r="U170">
        <v>2884156</v>
      </c>
      <c r="V170">
        <v>2973805</v>
      </c>
      <c r="W170">
        <v>3065118</v>
      </c>
      <c r="X170">
        <v>3157356</v>
      </c>
      <c r="Y170">
        <v>3249910</v>
      </c>
      <c r="Z170">
        <v>3342666</v>
      </c>
      <c r="AA170">
        <v>3435527</v>
      </c>
      <c r="AB170">
        <v>3527935</v>
      </c>
      <c r="AC170">
        <v>3619252</v>
      </c>
      <c r="AD170">
        <v>3709091</v>
      </c>
      <c r="AE170">
        <v>3796914</v>
      </c>
      <c r="AF170">
        <v>3882940</v>
      </c>
      <c r="AG170">
        <v>3968453</v>
      </c>
      <c r="AH170">
        <v>4055262</v>
      </c>
      <c r="AI170">
        <v>4144564</v>
      </c>
      <c r="AJ170">
        <v>4236805</v>
      </c>
      <c r="AK170">
        <v>4331273</v>
      </c>
      <c r="AL170">
        <v>4426577</v>
      </c>
      <c r="AM170">
        <v>4520727</v>
      </c>
      <c r="AN170">
        <v>4612229</v>
      </c>
      <c r="AO170">
        <v>4700777</v>
      </c>
      <c r="AP170">
        <v>4786641</v>
      </c>
      <c r="AQ170">
        <v>4869627</v>
      </c>
      <c r="AR170">
        <v>4949661</v>
      </c>
      <c r="AS170">
        <v>5026792</v>
      </c>
      <c r="AT170">
        <v>5100750</v>
      </c>
      <c r="AU170">
        <v>5171736</v>
      </c>
      <c r="AV170">
        <v>5240876</v>
      </c>
      <c r="AW170">
        <v>5309703</v>
      </c>
      <c r="AX170">
        <v>5379327</v>
      </c>
      <c r="AY170">
        <v>5450217</v>
      </c>
      <c r="AZ170">
        <v>5522119</v>
      </c>
      <c r="BA170">
        <v>5594524</v>
      </c>
      <c r="BB170">
        <v>5666595</v>
      </c>
      <c r="BC170">
        <v>5737722</v>
      </c>
      <c r="BD170">
        <v>5807787</v>
      </c>
      <c r="BE170">
        <v>5877034</v>
      </c>
      <c r="BF170">
        <v>5945646</v>
      </c>
      <c r="BG170">
        <v>6013913</v>
      </c>
    </row>
    <row r="171" spans="1:59">
      <c r="A171" t="s">
        <v>95</v>
      </c>
      <c r="B171" t="s">
        <v>474</v>
      </c>
      <c r="C171" t="s">
        <v>184</v>
      </c>
      <c r="D171" t="s">
        <v>185</v>
      </c>
      <c r="E171">
        <v>11486631</v>
      </c>
      <c r="F171">
        <v>11638712</v>
      </c>
      <c r="G171">
        <v>11805689</v>
      </c>
      <c r="H171">
        <v>11965966</v>
      </c>
      <c r="I171">
        <v>12127120</v>
      </c>
      <c r="J171">
        <v>12294732</v>
      </c>
      <c r="K171">
        <v>12456251</v>
      </c>
      <c r="L171">
        <v>12598201</v>
      </c>
      <c r="M171">
        <v>12729721</v>
      </c>
      <c r="N171">
        <v>12877984</v>
      </c>
      <c r="O171">
        <v>13038526</v>
      </c>
      <c r="P171">
        <v>13194497</v>
      </c>
      <c r="Q171">
        <v>13328593</v>
      </c>
      <c r="R171">
        <v>13439322</v>
      </c>
      <c r="S171">
        <v>13545056</v>
      </c>
      <c r="T171">
        <v>13666335</v>
      </c>
      <c r="U171">
        <v>13774037</v>
      </c>
      <c r="V171">
        <v>13856185</v>
      </c>
      <c r="W171">
        <v>13941700</v>
      </c>
      <c r="X171">
        <v>14038270</v>
      </c>
      <c r="Y171">
        <v>14149800</v>
      </c>
      <c r="Z171">
        <v>14247208</v>
      </c>
      <c r="AA171">
        <v>14312690</v>
      </c>
      <c r="AB171">
        <v>14367070</v>
      </c>
      <c r="AC171">
        <v>14424211</v>
      </c>
      <c r="AD171">
        <v>14491632</v>
      </c>
      <c r="AE171">
        <v>14572278</v>
      </c>
      <c r="AF171">
        <v>14665037</v>
      </c>
      <c r="AG171">
        <v>14760094</v>
      </c>
      <c r="AH171">
        <v>14848907</v>
      </c>
      <c r="AI171">
        <v>14951510</v>
      </c>
      <c r="AJ171">
        <v>15069798</v>
      </c>
      <c r="AK171">
        <v>15184166</v>
      </c>
      <c r="AL171">
        <v>15290368</v>
      </c>
      <c r="AM171">
        <v>15382838</v>
      </c>
      <c r="AN171">
        <v>15459006</v>
      </c>
      <c r="AO171">
        <v>15530498</v>
      </c>
      <c r="AP171">
        <v>15610650</v>
      </c>
      <c r="AQ171">
        <v>15707209</v>
      </c>
      <c r="AR171">
        <v>15812088</v>
      </c>
      <c r="AS171">
        <v>15925513</v>
      </c>
      <c r="AT171">
        <v>16046180</v>
      </c>
      <c r="AU171">
        <v>16148929</v>
      </c>
      <c r="AV171">
        <v>16225302</v>
      </c>
      <c r="AW171">
        <v>16281779</v>
      </c>
      <c r="AX171">
        <v>16319868</v>
      </c>
      <c r="AY171">
        <v>16346101</v>
      </c>
      <c r="AZ171">
        <v>16381696</v>
      </c>
      <c r="BA171">
        <v>16445593</v>
      </c>
      <c r="BB171">
        <v>16530388</v>
      </c>
      <c r="BC171">
        <v>16615394</v>
      </c>
      <c r="BD171">
        <v>16693074</v>
      </c>
      <c r="BE171">
        <v>16754962</v>
      </c>
      <c r="BF171">
        <v>16804432</v>
      </c>
      <c r="BG171">
        <v>16854183</v>
      </c>
    </row>
    <row r="172" spans="1:59">
      <c r="A172" t="s">
        <v>475</v>
      </c>
      <c r="B172" t="s">
        <v>476</v>
      </c>
      <c r="C172" t="s">
        <v>184</v>
      </c>
      <c r="D172" t="s">
        <v>185</v>
      </c>
      <c r="E172">
        <v>186676748</v>
      </c>
      <c r="F172">
        <v>189656817</v>
      </c>
      <c r="G172">
        <v>192729589</v>
      </c>
      <c r="H172">
        <v>195817810</v>
      </c>
      <c r="I172">
        <v>198896794</v>
      </c>
      <c r="J172">
        <v>201980369</v>
      </c>
      <c r="K172">
        <v>204307185</v>
      </c>
      <c r="L172">
        <v>206694312</v>
      </c>
      <c r="M172">
        <v>209075991</v>
      </c>
      <c r="N172">
        <v>211459827</v>
      </c>
      <c r="O172">
        <v>213932884</v>
      </c>
      <c r="P172">
        <v>216468801</v>
      </c>
      <c r="Q172">
        <v>219034450</v>
      </c>
      <c r="R172">
        <v>221683016</v>
      </c>
      <c r="S172">
        <v>224356476</v>
      </c>
      <c r="T172">
        <v>227123524</v>
      </c>
      <c r="U172">
        <v>230076609</v>
      </c>
      <c r="V172">
        <v>233083282</v>
      </c>
      <c r="W172">
        <v>236180318</v>
      </c>
      <c r="X172">
        <v>239533579</v>
      </c>
      <c r="Y172">
        <v>242853323</v>
      </c>
      <c r="Z172">
        <v>246276835</v>
      </c>
      <c r="AA172">
        <v>249695554</v>
      </c>
      <c r="AB172">
        <v>253015741</v>
      </c>
      <c r="AC172">
        <v>256549815</v>
      </c>
      <c r="AD172">
        <v>260062555</v>
      </c>
      <c r="AE172">
        <v>263460516</v>
      </c>
      <c r="AF172">
        <v>266853997</v>
      </c>
      <c r="AG172">
        <v>270168701</v>
      </c>
      <c r="AH172">
        <v>273342928</v>
      </c>
      <c r="AI172">
        <v>276140078</v>
      </c>
      <c r="AJ172">
        <v>278295749</v>
      </c>
      <c r="AK172">
        <v>278453585</v>
      </c>
      <c r="AL172">
        <v>280529160</v>
      </c>
      <c r="AM172">
        <v>282394827</v>
      </c>
      <c r="AN172">
        <v>286202901</v>
      </c>
      <c r="AO172">
        <v>288040686</v>
      </c>
      <c r="AP172">
        <v>289904172</v>
      </c>
      <c r="AQ172">
        <v>291694145</v>
      </c>
      <c r="AR172">
        <v>293296742</v>
      </c>
      <c r="AS172">
        <v>294642788</v>
      </c>
      <c r="AT172">
        <v>296194862</v>
      </c>
      <c r="AU172">
        <v>297623374</v>
      </c>
      <c r="AV172">
        <v>299016078</v>
      </c>
      <c r="AW172">
        <v>300817224</v>
      </c>
      <c r="AX172">
        <v>302879030</v>
      </c>
      <c r="AY172">
        <v>305315050</v>
      </c>
      <c r="AZ172">
        <v>308252724</v>
      </c>
      <c r="BA172">
        <v>311513631</v>
      </c>
      <c r="BB172">
        <v>314698255</v>
      </c>
      <c r="BC172">
        <v>317681236</v>
      </c>
      <c r="BD172">
        <v>320397042</v>
      </c>
      <c r="BE172">
        <v>323348718</v>
      </c>
      <c r="BF172">
        <v>326137397</v>
      </c>
      <c r="BG172">
        <v>328764693</v>
      </c>
    </row>
    <row r="173" spans="1:59">
      <c r="A173" t="s">
        <v>24</v>
      </c>
      <c r="B173" t="s">
        <v>477</v>
      </c>
      <c r="C173" t="s">
        <v>184</v>
      </c>
      <c r="D173" t="s">
        <v>185</v>
      </c>
      <c r="E173">
        <v>3581239</v>
      </c>
      <c r="F173">
        <v>3609800</v>
      </c>
      <c r="G173">
        <v>3638918</v>
      </c>
      <c r="H173">
        <v>3666537</v>
      </c>
      <c r="I173">
        <v>3694339</v>
      </c>
      <c r="J173">
        <v>3723168</v>
      </c>
      <c r="K173">
        <v>3753012</v>
      </c>
      <c r="L173">
        <v>3784539</v>
      </c>
      <c r="M173">
        <v>3816486</v>
      </c>
      <c r="N173">
        <v>3847707</v>
      </c>
      <c r="O173">
        <v>3875763</v>
      </c>
      <c r="P173">
        <v>3903039</v>
      </c>
      <c r="Q173">
        <v>3933004</v>
      </c>
      <c r="R173">
        <v>3960612</v>
      </c>
      <c r="S173">
        <v>3985258</v>
      </c>
      <c r="T173">
        <v>4007313</v>
      </c>
      <c r="U173">
        <v>4026152</v>
      </c>
      <c r="V173">
        <v>4043205</v>
      </c>
      <c r="W173">
        <v>4058671</v>
      </c>
      <c r="X173">
        <v>4072517</v>
      </c>
      <c r="Y173">
        <v>4085620</v>
      </c>
      <c r="Z173">
        <v>4099702</v>
      </c>
      <c r="AA173">
        <v>4114787</v>
      </c>
      <c r="AB173">
        <v>4128432</v>
      </c>
      <c r="AC173">
        <v>4140099</v>
      </c>
      <c r="AD173">
        <v>4152516</v>
      </c>
      <c r="AE173">
        <v>4167354</v>
      </c>
      <c r="AF173">
        <v>4186905</v>
      </c>
      <c r="AG173">
        <v>4209488</v>
      </c>
      <c r="AH173">
        <v>4226901</v>
      </c>
      <c r="AI173">
        <v>4241473</v>
      </c>
      <c r="AJ173">
        <v>4261732</v>
      </c>
      <c r="AK173">
        <v>4286401</v>
      </c>
      <c r="AL173">
        <v>4311991</v>
      </c>
      <c r="AM173">
        <v>4336613</v>
      </c>
      <c r="AN173">
        <v>4359184</v>
      </c>
      <c r="AO173">
        <v>4381336</v>
      </c>
      <c r="AP173">
        <v>4405157</v>
      </c>
      <c r="AQ173">
        <v>4431464</v>
      </c>
      <c r="AR173">
        <v>4461913</v>
      </c>
      <c r="AS173">
        <v>4490967</v>
      </c>
      <c r="AT173">
        <v>4513751</v>
      </c>
      <c r="AU173">
        <v>4538159</v>
      </c>
      <c r="AV173">
        <v>4564855</v>
      </c>
      <c r="AW173">
        <v>4591910</v>
      </c>
      <c r="AX173">
        <v>4623291</v>
      </c>
      <c r="AY173">
        <v>4660677</v>
      </c>
      <c r="AZ173">
        <v>4709153</v>
      </c>
      <c r="BA173">
        <v>4768212</v>
      </c>
      <c r="BB173">
        <v>4828726</v>
      </c>
      <c r="BC173">
        <v>4889252</v>
      </c>
      <c r="BD173">
        <v>4953088</v>
      </c>
      <c r="BE173">
        <v>5018573</v>
      </c>
      <c r="BF173">
        <v>5079623</v>
      </c>
      <c r="BG173">
        <v>5136475</v>
      </c>
    </row>
    <row r="174" spans="1:59">
      <c r="A174" t="s">
        <v>478</v>
      </c>
      <c r="B174" t="s">
        <v>479</v>
      </c>
      <c r="C174" t="s">
        <v>184</v>
      </c>
      <c r="D174" t="s">
        <v>185</v>
      </c>
      <c r="E174">
        <v>10056945</v>
      </c>
      <c r="F174">
        <v>10215153</v>
      </c>
      <c r="G174">
        <v>10377061</v>
      </c>
      <c r="H174">
        <v>10544586</v>
      </c>
      <c r="I174">
        <v>10719988</v>
      </c>
      <c r="J174">
        <v>10905006</v>
      </c>
      <c r="K174">
        <v>11100672</v>
      </c>
      <c r="L174">
        <v>11307139</v>
      </c>
      <c r="M174">
        <v>11524132</v>
      </c>
      <c r="N174">
        <v>11750914</v>
      </c>
      <c r="O174">
        <v>11986974</v>
      </c>
      <c r="P174">
        <v>12232454</v>
      </c>
      <c r="Q174">
        <v>12487785</v>
      </c>
      <c r="R174">
        <v>12753028</v>
      </c>
      <c r="S174">
        <v>13028248</v>
      </c>
      <c r="T174">
        <v>13313487</v>
      </c>
      <c r="U174">
        <v>13608670</v>
      </c>
      <c r="V174">
        <v>13913775</v>
      </c>
      <c r="W174">
        <v>14228941</v>
      </c>
      <c r="X174">
        <v>14554356</v>
      </c>
      <c r="Y174">
        <v>14890080</v>
      </c>
      <c r="Z174">
        <v>15237302</v>
      </c>
      <c r="AA174">
        <v>15596012</v>
      </c>
      <c r="AB174">
        <v>15963746</v>
      </c>
      <c r="AC174">
        <v>16337117</v>
      </c>
      <c r="AD174">
        <v>16714335</v>
      </c>
      <c r="AE174">
        <v>17091959</v>
      </c>
      <c r="AF174">
        <v>17472138</v>
      </c>
      <c r="AG174">
        <v>17865238</v>
      </c>
      <c r="AH174">
        <v>18285434</v>
      </c>
      <c r="AI174">
        <v>18741688</v>
      </c>
      <c r="AJ174">
        <v>19237322</v>
      </c>
      <c r="AK174">
        <v>19765570</v>
      </c>
      <c r="AL174">
        <v>20312687</v>
      </c>
      <c r="AM174">
        <v>20859421</v>
      </c>
      <c r="AN174">
        <v>21390905</v>
      </c>
      <c r="AO174">
        <v>21902534</v>
      </c>
      <c r="AP174">
        <v>22395247</v>
      </c>
      <c r="AQ174">
        <v>22866496</v>
      </c>
      <c r="AR174">
        <v>23315053</v>
      </c>
      <c r="AS174">
        <v>23740145</v>
      </c>
      <c r="AT174">
        <v>24140941</v>
      </c>
      <c r="AU174">
        <v>24516969</v>
      </c>
      <c r="AV174">
        <v>24868900</v>
      </c>
      <c r="AW174">
        <v>25198130</v>
      </c>
      <c r="AX174">
        <v>25506847</v>
      </c>
      <c r="AY174">
        <v>25794344</v>
      </c>
      <c r="AZ174">
        <v>26063619</v>
      </c>
      <c r="BA174">
        <v>26325183</v>
      </c>
      <c r="BB174">
        <v>26592666</v>
      </c>
      <c r="BC174">
        <v>26875910</v>
      </c>
      <c r="BD174">
        <v>27179237</v>
      </c>
      <c r="BE174">
        <v>27500515</v>
      </c>
      <c r="BF174">
        <v>27834981</v>
      </c>
      <c r="BG174">
        <v>28174724</v>
      </c>
    </row>
    <row r="175" spans="1:59">
      <c r="A175" t="s">
        <v>109</v>
      </c>
      <c r="B175" t="s">
        <v>480</v>
      </c>
      <c r="C175" t="s">
        <v>184</v>
      </c>
      <c r="D175" t="s">
        <v>185</v>
      </c>
      <c r="E175">
        <v>2371800</v>
      </c>
      <c r="F175">
        <v>2419700</v>
      </c>
      <c r="G175">
        <v>2482000</v>
      </c>
      <c r="H175">
        <v>2531800</v>
      </c>
      <c r="I175">
        <v>2585400</v>
      </c>
      <c r="J175">
        <v>2628400</v>
      </c>
      <c r="K175">
        <v>2675900</v>
      </c>
      <c r="L175">
        <v>2724100</v>
      </c>
      <c r="M175">
        <v>2748100</v>
      </c>
      <c r="N175">
        <v>2772800</v>
      </c>
      <c r="O175">
        <v>2810700</v>
      </c>
      <c r="P175">
        <v>2853000</v>
      </c>
      <c r="Q175">
        <v>2903900</v>
      </c>
      <c r="R175">
        <v>2961300</v>
      </c>
      <c r="S175">
        <v>3023700</v>
      </c>
      <c r="T175">
        <v>3083100</v>
      </c>
      <c r="U175">
        <v>3110500</v>
      </c>
      <c r="V175">
        <v>3120200</v>
      </c>
      <c r="W175">
        <v>3121200</v>
      </c>
      <c r="X175">
        <v>3109000</v>
      </c>
      <c r="Y175">
        <v>3112900</v>
      </c>
      <c r="Z175">
        <v>3124900</v>
      </c>
      <c r="AA175">
        <v>3156100</v>
      </c>
      <c r="AB175">
        <v>3199300</v>
      </c>
      <c r="AC175">
        <v>3227100</v>
      </c>
      <c r="AD175">
        <v>3247100</v>
      </c>
      <c r="AE175">
        <v>3246300</v>
      </c>
      <c r="AF175">
        <v>3274400</v>
      </c>
      <c r="AG175">
        <v>3283400</v>
      </c>
      <c r="AH175">
        <v>3299200</v>
      </c>
      <c r="AI175">
        <v>3329800</v>
      </c>
      <c r="AJ175">
        <v>3495100</v>
      </c>
      <c r="AK175">
        <v>3531700</v>
      </c>
      <c r="AL175">
        <v>3572200</v>
      </c>
      <c r="AM175">
        <v>3620000</v>
      </c>
      <c r="AN175">
        <v>3673400</v>
      </c>
      <c r="AO175">
        <v>3732000</v>
      </c>
      <c r="AP175">
        <v>3781300</v>
      </c>
      <c r="AQ175">
        <v>3815000</v>
      </c>
      <c r="AR175">
        <v>3835100</v>
      </c>
      <c r="AS175">
        <v>3857700</v>
      </c>
      <c r="AT175">
        <v>3880500</v>
      </c>
      <c r="AU175">
        <v>3948500</v>
      </c>
      <c r="AV175">
        <v>4027200</v>
      </c>
      <c r="AW175">
        <v>4087500</v>
      </c>
      <c r="AX175">
        <v>4133900</v>
      </c>
      <c r="AY175">
        <v>4184600</v>
      </c>
      <c r="AZ175">
        <v>4223800</v>
      </c>
      <c r="BA175">
        <v>4259800</v>
      </c>
      <c r="BB175">
        <v>4302600</v>
      </c>
      <c r="BC175">
        <v>4350700</v>
      </c>
      <c r="BD175">
        <v>4384000</v>
      </c>
      <c r="BE175">
        <v>4408100</v>
      </c>
      <c r="BF175">
        <v>4442100</v>
      </c>
      <c r="BG175">
        <v>4509700</v>
      </c>
    </row>
    <row r="176" spans="1:59">
      <c r="A176" t="s">
        <v>481</v>
      </c>
      <c r="B176" t="s">
        <v>482</v>
      </c>
      <c r="C176" t="s">
        <v>184</v>
      </c>
      <c r="D176" t="s">
        <v>185</v>
      </c>
      <c r="E176">
        <v>720920759</v>
      </c>
      <c r="F176">
        <v>731314090</v>
      </c>
      <c r="G176">
        <v>740295817</v>
      </c>
      <c r="H176">
        <v>749200097</v>
      </c>
      <c r="I176">
        <v>758024731</v>
      </c>
      <c r="J176">
        <v>766464800</v>
      </c>
      <c r="K176">
        <v>774349071</v>
      </c>
      <c r="L176">
        <v>781788178</v>
      </c>
      <c r="M176">
        <v>788256445</v>
      </c>
      <c r="N176">
        <v>796437970</v>
      </c>
      <c r="O176">
        <v>803572643</v>
      </c>
      <c r="P176">
        <v>811265587</v>
      </c>
      <c r="Q176">
        <v>819052501</v>
      </c>
      <c r="R176">
        <v>825904055</v>
      </c>
      <c r="S176">
        <v>833799306</v>
      </c>
      <c r="T176">
        <v>841216563</v>
      </c>
      <c r="U176">
        <v>847181502</v>
      </c>
      <c r="V176">
        <v>853369201</v>
      </c>
      <c r="W176">
        <v>859653791</v>
      </c>
      <c r="X176">
        <v>865921808</v>
      </c>
      <c r="Y176">
        <v>871995822</v>
      </c>
      <c r="Z176">
        <v>878037163</v>
      </c>
      <c r="AA176">
        <v>883588067</v>
      </c>
      <c r="AB176">
        <v>888793354</v>
      </c>
      <c r="AC176">
        <v>893672565</v>
      </c>
      <c r="AD176">
        <v>898643236</v>
      </c>
      <c r="AE176">
        <v>903940836</v>
      </c>
      <c r="AF176">
        <v>909202842</v>
      </c>
      <c r="AG176">
        <v>914618033</v>
      </c>
      <c r="AH176">
        <v>920547191</v>
      </c>
      <c r="AI176">
        <v>926994836</v>
      </c>
      <c r="AJ176">
        <v>934011280</v>
      </c>
      <c r="AK176">
        <v>941182234</v>
      </c>
      <c r="AL176">
        <v>947896875</v>
      </c>
      <c r="AM176">
        <v>954134098</v>
      </c>
      <c r="AN176">
        <v>960215962</v>
      </c>
      <c r="AO176">
        <v>966102131</v>
      </c>
      <c r="AP176">
        <v>971960681</v>
      </c>
      <c r="AQ176">
        <v>977548897</v>
      </c>
      <c r="AR176">
        <v>983261748</v>
      </c>
      <c r="AS176">
        <v>988955985</v>
      </c>
      <c r="AT176">
        <v>995085185</v>
      </c>
      <c r="AU176">
        <v>1001217381</v>
      </c>
      <c r="AV176">
        <v>1007301592</v>
      </c>
      <c r="AW176">
        <v>1013414991</v>
      </c>
      <c r="AX176">
        <v>1019459321</v>
      </c>
      <c r="AY176">
        <v>1025748111</v>
      </c>
      <c r="AZ176">
        <v>1032248627</v>
      </c>
      <c r="BA176">
        <v>1039134115</v>
      </c>
      <c r="BB176">
        <v>1045171937</v>
      </c>
      <c r="BC176">
        <v>1050581724</v>
      </c>
      <c r="BD176">
        <v>1055684439</v>
      </c>
      <c r="BE176">
        <v>1059127950</v>
      </c>
      <c r="BF176">
        <v>1064428332</v>
      </c>
      <c r="BG176">
        <v>1070026367</v>
      </c>
    </row>
    <row r="177" spans="1:59">
      <c r="A177" t="s">
        <v>483</v>
      </c>
      <c r="B177" t="s">
        <v>484</v>
      </c>
      <c r="C177" t="s">
        <v>184</v>
      </c>
      <c r="D177" t="s">
        <v>185</v>
      </c>
      <c r="E177">
        <v>786648153</v>
      </c>
      <c r="F177">
        <v>798937506</v>
      </c>
      <c r="G177">
        <v>809855392</v>
      </c>
      <c r="H177">
        <v>820737024</v>
      </c>
      <c r="I177">
        <v>831581967</v>
      </c>
      <c r="J177">
        <v>842088008</v>
      </c>
      <c r="K177">
        <v>852078296</v>
      </c>
      <c r="L177">
        <v>861666135</v>
      </c>
      <c r="M177">
        <v>870346341</v>
      </c>
      <c r="N177">
        <v>880830298</v>
      </c>
      <c r="O177">
        <v>890374533</v>
      </c>
      <c r="P177">
        <v>900593213</v>
      </c>
      <c r="Q177">
        <v>911007982</v>
      </c>
      <c r="R177">
        <v>920554338</v>
      </c>
      <c r="S177">
        <v>931162502</v>
      </c>
      <c r="T177">
        <v>941274599</v>
      </c>
      <c r="U177">
        <v>949902285</v>
      </c>
      <c r="V177">
        <v>958727106</v>
      </c>
      <c r="W177">
        <v>967632509</v>
      </c>
      <c r="X177">
        <v>976522691</v>
      </c>
      <c r="Y177">
        <v>985232586</v>
      </c>
      <c r="Z177">
        <v>993924740</v>
      </c>
      <c r="AA177">
        <v>1002134002</v>
      </c>
      <c r="AB177">
        <v>1009999334</v>
      </c>
      <c r="AC177">
        <v>1017531966</v>
      </c>
      <c r="AD177">
        <v>1025143958</v>
      </c>
      <c r="AE177">
        <v>1033067368</v>
      </c>
      <c r="AF177">
        <v>1040942750</v>
      </c>
      <c r="AG177">
        <v>1048967683</v>
      </c>
      <c r="AH177">
        <v>1057515403</v>
      </c>
      <c r="AI177">
        <v>1066598845</v>
      </c>
      <c r="AJ177">
        <v>1076267996</v>
      </c>
      <c r="AK177">
        <v>1086103411</v>
      </c>
      <c r="AL177">
        <v>1095491426</v>
      </c>
      <c r="AM177">
        <v>1104406531</v>
      </c>
      <c r="AN177">
        <v>1113165228</v>
      </c>
      <c r="AO177">
        <v>1121735329</v>
      </c>
      <c r="AP177">
        <v>1130280610</v>
      </c>
      <c r="AQ177">
        <v>1138526070</v>
      </c>
      <c r="AR177">
        <v>1146823935</v>
      </c>
      <c r="AS177">
        <v>1155004732</v>
      </c>
      <c r="AT177">
        <v>1163507442</v>
      </c>
      <c r="AU177">
        <v>1171921444</v>
      </c>
      <c r="AV177">
        <v>1180250131</v>
      </c>
      <c r="AW177">
        <v>1188646374</v>
      </c>
      <c r="AX177">
        <v>1197067844</v>
      </c>
      <c r="AY177">
        <v>1205835689</v>
      </c>
      <c r="AZ177">
        <v>1214903493</v>
      </c>
      <c r="BA177">
        <v>1224451293</v>
      </c>
      <c r="BB177">
        <v>1233248856</v>
      </c>
      <c r="BC177">
        <v>1241509682</v>
      </c>
      <c r="BD177">
        <v>1249249082</v>
      </c>
      <c r="BE177">
        <v>1255298168</v>
      </c>
      <c r="BF177">
        <v>1263178643</v>
      </c>
      <c r="BG177">
        <v>1271344548</v>
      </c>
    </row>
    <row r="178" spans="1:59">
      <c r="A178" t="s">
        <v>35</v>
      </c>
      <c r="B178" t="s">
        <v>485</v>
      </c>
      <c r="C178" t="s">
        <v>184</v>
      </c>
      <c r="D178" t="s">
        <v>185</v>
      </c>
      <c r="E178">
        <v>551737</v>
      </c>
      <c r="F178">
        <v>564895</v>
      </c>
      <c r="G178">
        <v>578825</v>
      </c>
      <c r="H178">
        <v>593504</v>
      </c>
      <c r="I178">
        <v>608889</v>
      </c>
      <c r="J178">
        <v>625007</v>
      </c>
      <c r="K178">
        <v>642005</v>
      </c>
      <c r="L178">
        <v>660117</v>
      </c>
      <c r="M178">
        <v>679593</v>
      </c>
      <c r="N178">
        <v>700729</v>
      </c>
      <c r="O178">
        <v>723850</v>
      </c>
      <c r="P178">
        <v>748971</v>
      </c>
      <c r="Q178">
        <v>776379</v>
      </c>
      <c r="R178">
        <v>806989</v>
      </c>
      <c r="S178">
        <v>841947</v>
      </c>
      <c r="T178">
        <v>882044</v>
      </c>
      <c r="U178">
        <v>927439</v>
      </c>
      <c r="V178">
        <v>977806</v>
      </c>
      <c r="W178">
        <v>1032799</v>
      </c>
      <c r="X178">
        <v>1091855</v>
      </c>
      <c r="Y178">
        <v>1154375</v>
      </c>
      <c r="Z178">
        <v>1220548</v>
      </c>
      <c r="AA178">
        <v>1290007</v>
      </c>
      <c r="AB178">
        <v>1360921</v>
      </c>
      <c r="AC178">
        <v>1430926</v>
      </c>
      <c r="AD178">
        <v>1498416</v>
      </c>
      <c r="AE178">
        <v>1561493</v>
      </c>
      <c r="AF178">
        <v>1620573</v>
      </c>
      <c r="AG178">
        <v>1679089</v>
      </c>
      <c r="AH178">
        <v>1741965</v>
      </c>
      <c r="AI178">
        <v>1812159</v>
      </c>
      <c r="AJ178">
        <v>1892345</v>
      </c>
      <c r="AK178">
        <v>1979914</v>
      </c>
      <c r="AL178">
        <v>2066264</v>
      </c>
      <c r="AM178">
        <v>2139539</v>
      </c>
      <c r="AN178">
        <v>2191864</v>
      </c>
      <c r="AO178">
        <v>2219768</v>
      </c>
      <c r="AP178">
        <v>2227596</v>
      </c>
      <c r="AQ178">
        <v>2224922</v>
      </c>
      <c r="AR178">
        <v>2225481</v>
      </c>
      <c r="AS178">
        <v>2239403</v>
      </c>
      <c r="AT178">
        <v>2272547</v>
      </c>
      <c r="AU178">
        <v>2323203</v>
      </c>
      <c r="AV178">
        <v>2385075</v>
      </c>
      <c r="AW178">
        <v>2448194</v>
      </c>
      <c r="AX178">
        <v>2506891</v>
      </c>
      <c r="AY178">
        <v>2553376</v>
      </c>
      <c r="AZ178">
        <v>2593750</v>
      </c>
      <c r="BA178">
        <v>2652281</v>
      </c>
      <c r="BB178">
        <v>2762073</v>
      </c>
      <c r="BC178">
        <v>2943747</v>
      </c>
      <c r="BD178">
        <v>3210003</v>
      </c>
      <c r="BE178">
        <v>3545192</v>
      </c>
      <c r="BF178">
        <v>3906912</v>
      </c>
      <c r="BG178">
        <v>4236057</v>
      </c>
    </row>
    <row r="179" spans="1:59">
      <c r="A179" t="s">
        <v>486</v>
      </c>
      <c r="B179" t="s">
        <v>487</v>
      </c>
      <c r="C179" t="s">
        <v>184</v>
      </c>
      <c r="D179" t="s">
        <v>185</v>
      </c>
      <c r="E179">
        <v>6590560</v>
      </c>
      <c r="F179">
        <v>6721830</v>
      </c>
      <c r="G179">
        <v>6853517</v>
      </c>
      <c r="H179">
        <v>6988545</v>
      </c>
      <c r="I179">
        <v>7129954</v>
      </c>
      <c r="J179">
        <v>7279828</v>
      </c>
      <c r="K179">
        <v>7439301</v>
      </c>
      <c r="L179">
        <v>7607586</v>
      </c>
      <c r="M179">
        <v>7782451</v>
      </c>
      <c r="N179">
        <v>7960631</v>
      </c>
      <c r="O179">
        <v>8139804</v>
      </c>
      <c r="P179">
        <v>8319850</v>
      </c>
      <c r="Q179">
        <v>8501704</v>
      </c>
      <c r="R179">
        <v>8685859</v>
      </c>
      <c r="S179">
        <v>8873253</v>
      </c>
      <c r="T179">
        <v>9064866</v>
      </c>
      <c r="U179">
        <v>9260442</v>
      </c>
      <c r="V179">
        <v>9460805</v>
      </c>
      <c r="W179">
        <v>9666095</v>
      </c>
      <c r="X179">
        <v>9887586</v>
      </c>
      <c r="Y179">
        <v>10123957</v>
      </c>
      <c r="Z179">
        <v>10373676</v>
      </c>
      <c r="AA179">
        <v>10635559</v>
      </c>
      <c r="AB179">
        <v>10910915</v>
      </c>
      <c r="AC179">
        <v>11206029</v>
      </c>
      <c r="AD179">
        <v>11517883</v>
      </c>
      <c r="AE179">
        <v>11849575</v>
      </c>
      <c r="AF179">
        <v>12198628</v>
      </c>
      <c r="AG179">
        <v>12555708</v>
      </c>
      <c r="AH179">
        <v>12910362</v>
      </c>
      <c r="AI179">
        <v>13252515</v>
      </c>
      <c r="AJ179">
        <v>13583303</v>
      </c>
      <c r="AK179">
        <v>13903081</v>
      </c>
      <c r="AL179">
        <v>14210602</v>
      </c>
      <c r="AM179">
        <v>14514531</v>
      </c>
      <c r="AN179">
        <v>14810216</v>
      </c>
      <c r="AO179">
        <v>15105542</v>
      </c>
      <c r="AP179">
        <v>15400465</v>
      </c>
      <c r="AQ179">
        <v>15691694</v>
      </c>
      <c r="AR179">
        <v>15984246</v>
      </c>
      <c r="AS179">
        <v>16272103</v>
      </c>
      <c r="AT179">
        <v>16559762</v>
      </c>
      <c r="AU179">
        <v>16849923</v>
      </c>
      <c r="AV179">
        <v>17139148</v>
      </c>
      <c r="AW179">
        <v>17429452</v>
      </c>
      <c r="AX179">
        <v>17713639</v>
      </c>
      <c r="AY179">
        <v>18009472</v>
      </c>
      <c r="AZ179">
        <v>18315353</v>
      </c>
      <c r="BA179">
        <v>18634683</v>
      </c>
      <c r="BB179">
        <v>18965567</v>
      </c>
      <c r="BC179">
        <v>19312636</v>
      </c>
      <c r="BD179">
        <v>19704858</v>
      </c>
      <c r="BE179">
        <v>20090794</v>
      </c>
      <c r="BF179">
        <v>20489725</v>
      </c>
      <c r="BG179">
        <v>20893579</v>
      </c>
    </row>
    <row r="180" spans="1:59">
      <c r="A180" t="s">
        <v>110</v>
      </c>
      <c r="B180" t="s">
        <v>488</v>
      </c>
      <c r="C180" t="s">
        <v>184</v>
      </c>
      <c r="D180" t="s">
        <v>185</v>
      </c>
      <c r="E180">
        <v>44911810</v>
      </c>
      <c r="F180">
        <v>45988447</v>
      </c>
      <c r="G180">
        <v>47122931</v>
      </c>
      <c r="H180">
        <v>48312888</v>
      </c>
      <c r="I180">
        <v>49555472</v>
      </c>
      <c r="J180">
        <v>50848775</v>
      </c>
      <c r="K180">
        <v>52194629</v>
      </c>
      <c r="L180">
        <v>53594445</v>
      </c>
      <c r="M180">
        <v>55045897</v>
      </c>
      <c r="N180">
        <v>56545924</v>
      </c>
      <c r="O180">
        <v>58094239</v>
      </c>
      <c r="P180">
        <v>59690467</v>
      </c>
      <c r="Q180">
        <v>61341255</v>
      </c>
      <c r="R180">
        <v>63062204</v>
      </c>
      <c r="S180">
        <v>64873705</v>
      </c>
      <c r="T180">
        <v>66791496</v>
      </c>
      <c r="U180">
        <v>68818471</v>
      </c>
      <c r="V180">
        <v>70953777</v>
      </c>
      <c r="W180">
        <v>73204087</v>
      </c>
      <c r="X180">
        <v>75575981</v>
      </c>
      <c r="Y180">
        <v>78071984</v>
      </c>
      <c r="Z180">
        <v>80691701</v>
      </c>
      <c r="AA180">
        <v>83427522</v>
      </c>
      <c r="AB180">
        <v>86264621</v>
      </c>
      <c r="AC180">
        <v>89183159</v>
      </c>
      <c r="AD180">
        <v>92165065</v>
      </c>
      <c r="AE180">
        <v>95207133</v>
      </c>
      <c r="AF180">
        <v>98301647</v>
      </c>
      <c r="AG180">
        <v>101420791</v>
      </c>
      <c r="AH180">
        <v>104530689</v>
      </c>
      <c r="AI180">
        <v>107607639</v>
      </c>
      <c r="AJ180">
        <v>110634399</v>
      </c>
      <c r="AK180">
        <v>113616165</v>
      </c>
      <c r="AL180">
        <v>116579605</v>
      </c>
      <c r="AM180">
        <v>119564925</v>
      </c>
      <c r="AN180">
        <v>122599749</v>
      </c>
      <c r="AO180">
        <v>125697651</v>
      </c>
      <c r="AP180">
        <v>128845692</v>
      </c>
      <c r="AQ180">
        <v>132013680</v>
      </c>
      <c r="AR180">
        <v>135158132</v>
      </c>
      <c r="AS180">
        <v>138250487</v>
      </c>
      <c r="AT180">
        <v>141282077</v>
      </c>
      <c r="AU180">
        <v>144271586</v>
      </c>
      <c r="AV180">
        <v>147251530</v>
      </c>
      <c r="AW180">
        <v>150267989</v>
      </c>
      <c r="AX180">
        <v>153356383</v>
      </c>
      <c r="AY180">
        <v>156524189</v>
      </c>
      <c r="AZ180">
        <v>159767672</v>
      </c>
      <c r="BA180">
        <v>163096985</v>
      </c>
      <c r="BB180">
        <v>166520983</v>
      </c>
      <c r="BC180">
        <v>170043918</v>
      </c>
      <c r="BD180">
        <v>173669648</v>
      </c>
      <c r="BE180">
        <v>177392252</v>
      </c>
      <c r="BF180">
        <v>181192646</v>
      </c>
      <c r="BG180">
        <v>185044286</v>
      </c>
    </row>
    <row r="181" spans="1:59">
      <c r="A181" t="s">
        <v>489</v>
      </c>
      <c r="B181" t="s">
        <v>490</v>
      </c>
      <c r="C181" t="s">
        <v>184</v>
      </c>
      <c r="D181" t="s">
        <v>185</v>
      </c>
      <c r="E181">
        <v>1132924</v>
      </c>
      <c r="F181">
        <v>1167041</v>
      </c>
      <c r="G181">
        <v>1202372</v>
      </c>
      <c r="H181">
        <v>1238824</v>
      </c>
      <c r="I181">
        <v>1276274</v>
      </c>
      <c r="J181">
        <v>1314627</v>
      </c>
      <c r="K181">
        <v>1353805</v>
      </c>
      <c r="L181">
        <v>1393800</v>
      </c>
      <c r="M181">
        <v>1434660</v>
      </c>
      <c r="N181">
        <v>1476478</v>
      </c>
      <c r="O181">
        <v>1519293</v>
      </c>
      <c r="P181">
        <v>1563113</v>
      </c>
      <c r="Q181">
        <v>1607835</v>
      </c>
      <c r="R181">
        <v>1653257</v>
      </c>
      <c r="S181">
        <v>1699114</v>
      </c>
      <c r="T181">
        <v>1745207</v>
      </c>
      <c r="U181">
        <v>1791459</v>
      </c>
      <c r="V181">
        <v>1837887</v>
      </c>
      <c r="W181">
        <v>1884512</v>
      </c>
      <c r="X181">
        <v>1931393</v>
      </c>
      <c r="Y181">
        <v>1978575</v>
      </c>
      <c r="Z181">
        <v>2026057</v>
      </c>
      <c r="AA181">
        <v>2073826</v>
      </c>
      <c r="AB181">
        <v>2121921</v>
      </c>
      <c r="AC181">
        <v>2170390</v>
      </c>
      <c r="AD181">
        <v>2219276</v>
      </c>
      <c r="AE181">
        <v>2268619</v>
      </c>
      <c r="AF181">
        <v>2318444</v>
      </c>
      <c r="AG181">
        <v>2368772</v>
      </c>
      <c r="AH181">
        <v>2419618</v>
      </c>
      <c r="AI181">
        <v>2471010</v>
      </c>
      <c r="AJ181">
        <v>2522901</v>
      </c>
      <c r="AK181">
        <v>2575330</v>
      </c>
      <c r="AL181">
        <v>2628511</v>
      </c>
      <c r="AM181">
        <v>2682720</v>
      </c>
      <c r="AN181">
        <v>2738125</v>
      </c>
      <c r="AO181">
        <v>2794845</v>
      </c>
      <c r="AP181">
        <v>2852739</v>
      </c>
      <c r="AQ181">
        <v>2911383</v>
      </c>
      <c r="AR181">
        <v>2970193</v>
      </c>
      <c r="AS181">
        <v>3028751</v>
      </c>
      <c r="AT181">
        <v>3086887</v>
      </c>
      <c r="AU181">
        <v>3144728</v>
      </c>
      <c r="AV181">
        <v>3202511</v>
      </c>
      <c r="AW181">
        <v>3260611</v>
      </c>
      <c r="AX181">
        <v>3319301</v>
      </c>
      <c r="AY181">
        <v>3378600</v>
      </c>
      <c r="AZ181">
        <v>3438398</v>
      </c>
      <c r="BA181">
        <v>3498679</v>
      </c>
      <c r="BB181">
        <v>3559401</v>
      </c>
      <c r="BC181">
        <v>3620506</v>
      </c>
      <c r="BD181">
        <v>3681979</v>
      </c>
      <c r="BE181">
        <v>3743761</v>
      </c>
      <c r="BF181">
        <v>3805683</v>
      </c>
      <c r="BG181">
        <v>3867535</v>
      </c>
    </row>
    <row r="182" spans="1:59">
      <c r="A182" t="s">
        <v>14</v>
      </c>
      <c r="B182" t="s">
        <v>491</v>
      </c>
      <c r="C182" t="s">
        <v>184</v>
      </c>
      <c r="D182" t="s">
        <v>185</v>
      </c>
      <c r="E182">
        <v>10061519</v>
      </c>
      <c r="F182">
        <v>10350239</v>
      </c>
      <c r="G182">
        <v>10650672</v>
      </c>
      <c r="H182">
        <v>10961539</v>
      </c>
      <c r="I182">
        <v>11281015</v>
      </c>
      <c r="J182">
        <v>11607684</v>
      </c>
      <c r="K182">
        <v>11941327</v>
      </c>
      <c r="L182">
        <v>12282081</v>
      </c>
      <c r="M182">
        <v>12629333</v>
      </c>
      <c r="N182">
        <v>12982444</v>
      </c>
      <c r="O182">
        <v>13341071</v>
      </c>
      <c r="P182">
        <v>13704333</v>
      </c>
      <c r="Q182">
        <v>14072476</v>
      </c>
      <c r="R182">
        <v>14447649</v>
      </c>
      <c r="S182">
        <v>14832839</v>
      </c>
      <c r="T182">
        <v>15229951</v>
      </c>
      <c r="U182">
        <v>15639898</v>
      </c>
      <c r="V182">
        <v>16061327</v>
      </c>
      <c r="W182">
        <v>16491087</v>
      </c>
      <c r="X182">
        <v>16924758</v>
      </c>
      <c r="Y182">
        <v>17359118</v>
      </c>
      <c r="Z182">
        <v>17792551</v>
      </c>
      <c r="AA182">
        <v>18225727</v>
      </c>
      <c r="AB182">
        <v>18660443</v>
      </c>
      <c r="AC182">
        <v>19099575</v>
      </c>
      <c r="AD182">
        <v>19544950</v>
      </c>
      <c r="AE182">
        <v>19996250</v>
      </c>
      <c r="AF182">
        <v>20451712</v>
      </c>
      <c r="AG182">
        <v>20909897</v>
      </c>
      <c r="AH182">
        <v>21368856</v>
      </c>
      <c r="AI182">
        <v>21826658</v>
      </c>
      <c r="AJ182">
        <v>22283130</v>
      </c>
      <c r="AK182">
        <v>22737056</v>
      </c>
      <c r="AL182">
        <v>23184222</v>
      </c>
      <c r="AM182">
        <v>23619358</v>
      </c>
      <c r="AN182">
        <v>24038761</v>
      </c>
      <c r="AO182">
        <v>24441076</v>
      </c>
      <c r="AP182">
        <v>24827409</v>
      </c>
      <c r="AQ182">
        <v>25199744</v>
      </c>
      <c r="AR182">
        <v>25561297</v>
      </c>
      <c r="AS182">
        <v>25914875</v>
      </c>
      <c r="AT182">
        <v>26261363</v>
      </c>
      <c r="AU182">
        <v>26601463</v>
      </c>
      <c r="AV182">
        <v>26937737</v>
      </c>
      <c r="AW182">
        <v>27273188</v>
      </c>
      <c r="AX182">
        <v>27610406</v>
      </c>
      <c r="AY182">
        <v>27949958</v>
      </c>
      <c r="AZ182">
        <v>28292768</v>
      </c>
      <c r="BA182">
        <v>28642048</v>
      </c>
      <c r="BB182">
        <v>29001563</v>
      </c>
      <c r="BC182">
        <v>29373644</v>
      </c>
      <c r="BD182">
        <v>29759891</v>
      </c>
      <c r="BE182">
        <v>30158768</v>
      </c>
      <c r="BF182">
        <v>30565461</v>
      </c>
      <c r="BG182">
        <v>30973148</v>
      </c>
    </row>
    <row r="183" spans="1:59">
      <c r="A183" t="s">
        <v>111</v>
      </c>
      <c r="B183" t="s">
        <v>492</v>
      </c>
      <c r="C183" t="s">
        <v>184</v>
      </c>
      <c r="D183" t="s">
        <v>185</v>
      </c>
      <c r="E183">
        <v>26273023</v>
      </c>
      <c r="F183">
        <v>27164618</v>
      </c>
      <c r="G183">
        <v>28081234</v>
      </c>
      <c r="H183">
        <v>29016770</v>
      </c>
      <c r="I183">
        <v>29962877</v>
      </c>
      <c r="J183">
        <v>30913931</v>
      </c>
      <c r="K183">
        <v>31867565</v>
      </c>
      <c r="L183">
        <v>32826602</v>
      </c>
      <c r="M183">
        <v>33797041</v>
      </c>
      <c r="N183">
        <v>34787588</v>
      </c>
      <c r="O183">
        <v>35804731</v>
      </c>
      <c r="P183">
        <v>36851055</v>
      </c>
      <c r="Q183">
        <v>37925400</v>
      </c>
      <c r="R183">
        <v>39026082</v>
      </c>
      <c r="S183">
        <v>40149959</v>
      </c>
      <c r="T183">
        <v>41295129</v>
      </c>
      <c r="U183">
        <v>42461189</v>
      </c>
      <c r="V183">
        <v>43650333</v>
      </c>
      <c r="W183">
        <v>44866279</v>
      </c>
      <c r="X183">
        <v>46113992</v>
      </c>
      <c r="Y183">
        <v>47396966</v>
      </c>
      <c r="Z183">
        <v>48715592</v>
      </c>
      <c r="AA183">
        <v>50068493</v>
      </c>
      <c r="AB183">
        <v>51455037</v>
      </c>
      <c r="AC183">
        <v>52873979</v>
      </c>
      <c r="AD183">
        <v>54323651</v>
      </c>
      <c r="AE183">
        <v>55803915</v>
      </c>
      <c r="AF183">
        <v>57312794</v>
      </c>
      <c r="AG183">
        <v>58844392</v>
      </c>
      <c r="AH183">
        <v>60391168</v>
      </c>
      <c r="AI183">
        <v>61947340</v>
      </c>
      <c r="AJ183">
        <v>63509940</v>
      </c>
      <c r="AK183">
        <v>65078901</v>
      </c>
      <c r="AL183">
        <v>66654954</v>
      </c>
      <c r="AM183">
        <v>68240134</v>
      </c>
      <c r="AN183">
        <v>69835713</v>
      </c>
      <c r="AO183">
        <v>71437381</v>
      </c>
      <c r="AP183">
        <v>73042605</v>
      </c>
      <c r="AQ183">
        <v>74656228</v>
      </c>
      <c r="AR183">
        <v>76285225</v>
      </c>
      <c r="AS183">
        <v>77932247</v>
      </c>
      <c r="AT183">
        <v>79604541</v>
      </c>
      <c r="AU183">
        <v>81294378</v>
      </c>
      <c r="AV183">
        <v>82971734</v>
      </c>
      <c r="AW183">
        <v>84596249</v>
      </c>
      <c r="AX183">
        <v>86141373</v>
      </c>
      <c r="AY183">
        <v>87592899</v>
      </c>
      <c r="AZ183">
        <v>88965508</v>
      </c>
      <c r="BA183">
        <v>90297115</v>
      </c>
      <c r="BB183">
        <v>91641881</v>
      </c>
      <c r="BC183">
        <v>93038902</v>
      </c>
      <c r="BD183">
        <v>94501233</v>
      </c>
      <c r="BE183">
        <v>96017322</v>
      </c>
      <c r="BF183">
        <v>97571676</v>
      </c>
      <c r="BG183">
        <v>99138690</v>
      </c>
    </row>
    <row r="184" spans="1:59">
      <c r="A184" t="s">
        <v>493</v>
      </c>
      <c r="B184" t="s">
        <v>494</v>
      </c>
      <c r="C184" t="s">
        <v>184</v>
      </c>
      <c r="D184" t="s">
        <v>185</v>
      </c>
      <c r="E184">
        <v>9638</v>
      </c>
      <c r="F184">
        <v>9901</v>
      </c>
      <c r="G184">
        <v>10150</v>
      </c>
      <c r="H184">
        <v>10381</v>
      </c>
      <c r="I184">
        <v>10593</v>
      </c>
      <c r="J184">
        <v>10782</v>
      </c>
      <c r="K184">
        <v>10945</v>
      </c>
      <c r="L184">
        <v>11081</v>
      </c>
      <c r="M184">
        <v>11206</v>
      </c>
      <c r="N184">
        <v>11335</v>
      </c>
      <c r="O184">
        <v>11481</v>
      </c>
      <c r="P184">
        <v>11656</v>
      </c>
      <c r="Q184">
        <v>11853</v>
      </c>
      <c r="R184">
        <v>12045</v>
      </c>
      <c r="S184">
        <v>12195</v>
      </c>
      <c r="T184">
        <v>12280</v>
      </c>
      <c r="U184">
        <v>12284</v>
      </c>
      <c r="V184">
        <v>12225</v>
      </c>
      <c r="W184">
        <v>12151</v>
      </c>
      <c r="X184">
        <v>12127</v>
      </c>
      <c r="Y184">
        <v>12197</v>
      </c>
      <c r="Z184">
        <v>12383</v>
      </c>
      <c r="AA184">
        <v>12667</v>
      </c>
      <c r="AB184">
        <v>13015</v>
      </c>
      <c r="AC184">
        <v>13371</v>
      </c>
      <c r="AD184">
        <v>13698</v>
      </c>
      <c r="AE184">
        <v>13982</v>
      </c>
      <c r="AF184">
        <v>14237</v>
      </c>
      <c r="AG184">
        <v>14485</v>
      </c>
      <c r="AH184">
        <v>14762</v>
      </c>
      <c r="AI184">
        <v>15089</v>
      </c>
      <c r="AJ184">
        <v>15471</v>
      </c>
      <c r="AK184">
        <v>15894</v>
      </c>
      <c r="AL184">
        <v>16345</v>
      </c>
      <c r="AM184">
        <v>16805</v>
      </c>
      <c r="AN184">
        <v>17255</v>
      </c>
      <c r="AO184">
        <v>17695</v>
      </c>
      <c r="AP184">
        <v>18123</v>
      </c>
      <c r="AQ184">
        <v>18524</v>
      </c>
      <c r="AR184">
        <v>18878</v>
      </c>
      <c r="AS184">
        <v>19174</v>
      </c>
      <c r="AT184">
        <v>19404</v>
      </c>
      <c r="AU184">
        <v>19575</v>
      </c>
      <c r="AV184">
        <v>19700</v>
      </c>
      <c r="AW184">
        <v>19805</v>
      </c>
      <c r="AX184">
        <v>19907</v>
      </c>
      <c r="AY184">
        <v>20012</v>
      </c>
      <c r="AZ184">
        <v>20118</v>
      </c>
      <c r="BA184">
        <v>20227</v>
      </c>
      <c r="BB184">
        <v>20344</v>
      </c>
      <c r="BC184">
        <v>20470</v>
      </c>
      <c r="BD184">
        <v>20606</v>
      </c>
      <c r="BE184">
        <v>20756</v>
      </c>
      <c r="BF184">
        <v>20919</v>
      </c>
      <c r="BG184">
        <v>21097</v>
      </c>
    </row>
    <row r="185" spans="1:59">
      <c r="A185" t="s">
        <v>495</v>
      </c>
      <c r="B185" t="s">
        <v>496</v>
      </c>
      <c r="C185" t="s">
        <v>184</v>
      </c>
      <c r="D185" t="s">
        <v>185</v>
      </c>
      <c r="E185">
        <v>1966957</v>
      </c>
      <c r="F185">
        <v>2001048</v>
      </c>
      <c r="G185">
        <v>2037165</v>
      </c>
      <c r="H185">
        <v>2075630</v>
      </c>
      <c r="I185">
        <v>2116832</v>
      </c>
      <c r="J185">
        <v>2161103</v>
      </c>
      <c r="K185">
        <v>2208422</v>
      </c>
      <c r="L185">
        <v>2258877</v>
      </c>
      <c r="M185">
        <v>2313017</v>
      </c>
      <c r="N185">
        <v>2371515</v>
      </c>
      <c r="O185">
        <v>2434755</v>
      </c>
      <c r="P185">
        <v>2503074</v>
      </c>
      <c r="Q185">
        <v>2576093</v>
      </c>
      <c r="R185">
        <v>2652586</v>
      </c>
      <c r="S185">
        <v>2730859</v>
      </c>
      <c r="T185">
        <v>2809692</v>
      </c>
      <c r="U185">
        <v>2888509</v>
      </c>
      <c r="V185">
        <v>2967620</v>
      </c>
      <c r="W185">
        <v>3047769</v>
      </c>
      <c r="X185">
        <v>3130125</v>
      </c>
      <c r="Y185">
        <v>3215483</v>
      </c>
      <c r="Z185">
        <v>3304188</v>
      </c>
      <c r="AA185">
        <v>3395798</v>
      </c>
      <c r="AB185">
        <v>3489402</v>
      </c>
      <c r="AC185">
        <v>3583707</v>
      </c>
      <c r="AD185">
        <v>3677854</v>
      </c>
      <c r="AE185">
        <v>3771578</v>
      </c>
      <c r="AF185">
        <v>3865402</v>
      </c>
      <c r="AG185">
        <v>3960243</v>
      </c>
      <c r="AH185">
        <v>4057406</v>
      </c>
      <c r="AI185">
        <v>4157903</v>
      </c>
      <c r="AJ185">
        <v>4261933</v>
      </c>
      <c r="AK185">
        <v>4369407</v>
      </c>
      <c r="AL185">
        <v>4480689</v>
      </c>
      <c r="AM185">
        <v>4596131</v>
      </c>
      <c r="AN185">
        <v>4715929</v>
      </c>
      <c r="AO185">
        <v>4840311</v>
      </c>
      <c r="AP185">
        <v>4969116</v>
      </c>
      <c r="AQ185">
        <v>5101633</v>
      </c>
      <c r="AR185">
        <v>5236863</v>
      </c>
      <c r="AS185">
        <v>5374051</v>
      </c>
      <c r="AT185">
        <v>5512835</v>
      </c>
      <c r="AU185">
        <v>5653284</v>
      </c>
      <c r="AV185">
        <v>5795571</v>
      </c>
      <c r="AW185">
        <v>5940048</v>
      </c>
      <c r="AX185">
        <v>6086905</v>
      </c>
      <c r="AY185">
        <v>6236158</v>
      </c>
      <c r="AZ185">
        <v>6387470</v>
      </c>
      <c r="BA185">
        <v>6540267</v>
      </c>
      <c r="BB185">
        <v>6693799</v>
      </c>
      <c r="BC185">
        <v>6847517</v>
      </c>
      <c r="BD185">
        <v>7001172</v>
      </c>
      <c r="BE185">
        <v>7154870</v>
      </c>
      <c r="BF185">
        <v>7308864</v>
      </c>
      <c r="BG185">
        <v>7463577</v>
      </c>
    </row>
    <row r="186" spans="1:59">
      <c r="A186" t="s">
        <v>96</v>
      </c>
      <c r="B186" t="s">
        <v>497</v>
      </c>
      <c r="C186" t="s">
        <v>184</v>
      </c>
      <c r="D186" t="s">
        <v>185</v>
      </c>
      <c r="E186">
        <v>29637450</v>
      </c>
      <c r="F186">
        <v>29964000</v>
      </c>
      <c r="G186">
        <v>30308500</v>
      </c>
      <c r="H186">
        <v>30712000</v>
      </c>
      <c r="I186">
        <v>31139450</v>
      </c>
      <c r="J186">
        <v>31444950</v>
      </c>
      <c r="K186">
        <v>31681000</v>
      </c>
      <c r="L186">
        <v>31987155</v>
      </c>
      <c r="M186">
        <v>32294655</v>
      </c>
      <c r="N186">
        <v>32548300</v>
      </c>
      <c r="O186">
        <v>32664300</v>
      </c>
      <c r="P186">
        <v>32783500</v>
      </c>
      <c r="Q186">
        <v>33055650</v>
      </c>
      <c r="R186">
        <v>33357200</v>
      </c>
      <c r="S186">
        <v>33678899</v>
      </c>
      <c r="T186">
        <v>34015199</v>
      </c>
      <c r="U186">
        <v>34356300</v>
      </c>
      <c r="V186">
        <v>34689050</v>
      </c>
      <c r="W186">
        <v>34965600</v>
      </c>
      <c r="X186">
        <v>35247217</v>
      </c>
      <c r="Y186">
        <v>35574150</v>
      </c>
      <c r="Z186">
        <v>35898587</v>
      </c>
      <c r="AA186">
        <v>36230481</v>
      </c>
      <c r="AB186">
        <v>36571808</v>
      </c>
      <c r="AC186">
        <v>36904134</v>
      </c>
      <c r="AD186">
        <v>37201885</v>
      </c>
      <c r="AE186">
        <v>37456119</v>
      </c>
      <c r="AF186">
        <v>37668045</v>
      </c>
      <c r="AG186">
        <v>37824487</v>
      </c>
      <c r="AH186">
        <v>37961529</v>
      </c>
      <c r="AI186">
        <v>38110782</v>
      </c>
      <c r="AJ186">
        <v>38246193</v>
      </c>
      <c r="AK186">
        <v>38363667</v>
      </c>
      <c r="AL186">
        <v>38461408</v>
      </c>
      <c r="AM186">
        <v>38542652</v>
      </c>
      <c r="AN186">
        <v>38594998</v>
      </c>
      <c r="AO186">
        <v>38624370</v>
      </c>
      <c r="AP186">
        <v>38649660</v>
      </c>
      <c r="AQ186">
        <v>38663481</v>
      </c>
      <c r="AR186">
        <v>38660271</v>
      </c>
      <c r="AS186">
        <v>38258629</v>
      </c>
      <c r="AT186">
        <v>38248076</v>
      </c>
      <c r="AU186">
        <v>38230364</v>
      </c>
      <c r="AV186">
        <v>38204570</v>
      </c>
      <c r="AW186">
        <v>38182222</v>
      </c>
      <c r="AX186">
        <v>38165445</v>
      </c>
      <c r="AY186">
        <v>38141267</v>
      </c>
      <c r="AZ186">
        <v>38120560</v>
      </c>
      <c r="BA186">
        <v>38125759</v>
      </c>
      <c r="BB186">
        <v>38151603</v>
      </c>
      <c r="BC186">
        <v>38042794</v>
      </c>
      <c r="BD186">
        <v>38063255</v>
      </c>
      <c r="BE186">
        <v>38063164</v>
      </c>
      <c r="BF186">
        <v>38040196</v>
      </c>
      <c r="BG186">
        <v>37995529</v>
      </c>
    </row>
    <row r="187" spans="1:59">
      <c r="A187" t="s">
        <v>498</v>
      </c>
      <c r="B187" t="s">
        <v>499</v>
      </c>
      <c r="C187" t="s">
        <v>184</v>
      </c>
      <c r="D187" t="s">
        <v>185</v>
      </c>
      <c r="E187">
        <v>2358000</v>
      </c>
      <c r="F187">
        <v>2399722</v>
      </c>
      <c r="G187">
        <v>2450322</v>
      </c>
      <c r="H187">
        <v>2504530</v>
      </c>
      <c r="I187">
        <v>2554066</v>
      </c>
      <c r="J187">
        <v>2594000</v>
      </c>
      <c r="K187">
        <v>2624995</v>
      </c>
      <c r="L187">
        <v>2645674</v>
      </c>
      <c r="M187">
        <v>2662064</v>
      </c>
      <c r="N187">
        <v>2684150</v>
      </c>
      <c r="O187">
        <v>2718000</v>
      </c>
      <c r="P187">
        <v>2762190</v>
      </c>
      <c r="Q187">
        <v>2817256</v>
      </c>
      <c r="R187">
        <v>2878786</v>
      </c>
      <c r="S187">
        <v>2939299</v>
      </c>
      <c r="T187">
        <v>2994000</v>
      </c>
      <c r="U187">
        <v>3043854</v>
      </c>
      <c r="V187">
        <v>3088690</v>
      </c>
      <c r="W187">
        <v>3129421</v>
      </c>
      <c r="X187">
        <v>3168088</v>
      </c>
      <c r="Y187">
        <v>3206000</v>
      </c>
      <c r="Z187">
        <v>3242552</v>
      </c>
      <c r="AA187">
        <v>3277453</v>
      </c>
      <c r="AB187">
        <v>3311138</v>
      </c>
      <c r="AC187">
        <v>3344190</v>
      </c>
      <c r="AD187">
        <v>3377000</v>
      </c>
      <c r="AE187">
        <v>3409554</v>
      </c>
      <c r="AF187">
        <v>3441850</v>
      </c>
      <c r="AG187">
        <v>3473898</v>
      </c>
      <c r="AH187">
        <v>3505650</v>
      </c>
      <c r="AI187">
        <v>3537000</v>
      </c>
      <c r="AJ187">
        <v>3562110</v>
      </c>
      <c r="AK187">
        <v>3585176</v>
      </c>
      <c r="AL187">
        <v>3615497</v>
      </c>
      <c r="AM187">
        <v>3649237</v>
      </c>
      <c r="AN187">
        <v>3683103</v>
      </c>
      <c r="AO187">
        <v>3724655</v>
      </c>
      <c r="AP187">
        <v>3759430</v>
      </c>
      <c r="AQ187">
        <v>3781101</v>
      </c>
      <c r="AR187">
        <v>3800081</v>
      </c>
      <c r="AS187">
        <v>3810605</v>
      </c>
      <c r="AT187">
        <v>3818774</v>
      </c>
      <c r="AU187">
        <v>3823701</v>
      </c>
      <c r="AV187">
        <v>3826095</v>
      </c>
      <c r="AW187">
        <v>3826878</v>
      </c>
      <c r="AX187">
        <v>3821362</v>
      </c>
      <c r="AY187">
        <v>3805214</v>
      </c>
      <c r="AZ187">
        <v>3782995</v>
      </c>
      <c r="BA187">
        <v>3760866</v>
      </c>
      <c r="BB187">
        <v>3740410</v>
      </c>
      <c r="BC187">
        <v>3721527</v>
      </c>
      <c r="BD187">
        <v>3686771</v>
      </c>
      <c r="BE187">
        <v>3642281</v>
      </c>
      <c r="BF187">
        <v>3595839</v>
      </c>
      <c r="BG187">
        <v>3548397</v>
      </c>
    </row>
    <row r="188" spans="1:59">
      <c r="A188" t="s">
        <v>500</v>
      </c>
      <c r="B188" t="s">
        <v>501</v>
      </c>
      <c r="C188" t="s">
        <v>184</v>
      </c>
      <c r="D188" t="s">
        <v>185</v>
      </c>
      <c r="E188">
        <v>11424179</v>
      </c>
      <c r="F188">
        <v>11665593</v>
      </c>
      <c r="G188">
        <v>11871720</v>
      </c>
      <c r="H188">
        <v>12065470</v>
      </c>
      <c r="I188">
        <v>12282421</v>
      </c>
      <c r="J188">
        <v>12547524</v>
      </c>
      <c r="K188">
        <v>12864683</v>
      </c>
      <c r="L188">
        <v>13221826</v>
      </c>
      <c r="M188">
        <v>13608611</v>
      </c>
      <c r="N188">
        <v>14009168</v>
      </c>
      <c r="O188">
        <v>14410400</v>
      </c>
      <c r="P188">
        <v>14812363</v>
      </c>
      <c r="Q188">
        <v>15214615</v>
      </c>
      <c r="R188">
        <v>15603001</v>
      </c>
      <c r="S188">
        <v>15960127</v>
      </c>
      <c r="T188">
        <v>16274740</v>
      </c>
      <c r="U188">
        <v>16539029</v>
      </c>
      <c r="V188">
        <v>16758826</v>
      </c>
      <c r="W188">
        <v>16953621</v>
      </c>
      <c r="X188">
        <v>17151321</v>
      </c>
      <c r="Y188">
        <v>17372167</v>
      </c>
      <c r="Z188">
        <v>17623335</v>
      </c>
      <c r="AA188">
        <v>17899236</v>
      </c>
      <c r="AB188">
        <v>18191881</v>
      </c>
      <c r="AC188">
        <v>18487997</v>
      </c>
      <c r="AD188">
        <v>18778101</v>
      </c>
      <c r="AE188">
        <v>19058988</v>
      </c>
      <c r="AF188">
        <v>19334550</v>
      </c>
      <c r="AG188">
        <v>19610512</v>
      </c>
      <c r="AH188">
        <v>19895390</v>
      </c>
      <c r="AI188">
        <v>20194354</v>
      </c>
      <c r="AJ188">
        <v>20510208</v>
      </c>
      <c r="AK188">
        <v>20838082</v>
      </c>
      <c r="AL188">
        <v>21166230</v>
      </c>
      <c r="AM188">
        <v>21478544</v>
      </c>
      <c r="AN188">
        <v>21763670</v>
      </c>
      <c r="AO188">
        <v>22016510</v>
      </c>
      <c r="AP188">
        <v>22240826</v>
      </c>
      <c r="AQ188">
        <v>22444986</v>
      </c>
      <c r="AR188">
        <v>22641747</v>
      </c>
      <c r="AS188">
        <v>22840218</v>
      </c>
      <c r="AT188">
        <v>23043441</v>
      </c>
      <c r="AU188">
        <v>23248053</v>
      </c>
      <c r="AV188">
        <v>23449173</v>
      </c>
      <c r="AW188">
        <v>23639296</v>
      </c>
      <c r="AX188">
        <v>23813324</v>
      </c>
      <c r="AY188">
        <v>23969897</v>
      </c>
      <c r="AZ188">
        <v>24111945</v>
      </c>
      <c r="BA188">
        <v>24243829</v>
      </c>
      <c r="BB188">
        <v>24371806</v>
      </c>
      <c r="BC188">
        <v>24500506</v>
      </c>
      <c r="BD188">
        <v>24631359</v>
      </c>
      <c r="BE188">
        <v>24763353</v>
      </c>
      <c r="BF188">
        <v>24895705</v>
      </c>
      <c r="BG188">
        <v>25026772</v>
      </c>
    </row>
    <row r="189" spans="1:59">
      <c r="A189" t="s">
        <v>97</v>
      </c>
      <c r="B189" t="s">
        <v>502</v>
      </c>
      <c r="C189" t="s">
        <v>184</v>
      </c>
      <c r="D189" t="s">
        <v>185</v>
      </c>
      <c r="E189">
        <v>8857716</v>
      </c>
      <c r="F189">
        <v>8929316</v>
      </c>
      <c r="G189">
        <v>8993985</v>
      </c>
      <c r="H189">
        <v>9030355</v>
      </c>
      <c r="I189">
        <v>9035365</v>
      </c>
      <c r="J189">
        <v>8998595</v>
      </c>
      <c r="K189">
        <v>8930990</v>
      </c>
      <c r="L189">
        <v>8874520</v>
      </c>
      <c r="M189">
        <v>8836650</v>
      </c>
      <c r="N189">
        <v>8757705</v>
      </c>
      <c r="O189">
        <v>8680431</v>
      </c>
      <c r="P189">
        <v>8643756</v>
      </c>
      <c r="Q189">
        <v>8630430</v>
      </c>
      <c r="R189">
        <v>8633100</v>
      </c>
      <c r="S189">
        <v>8754365</v>
      </c>
      <c r="T189">
        <v>9093470</v>
      </c>
      <c r="U189">
        <v>9355810</v>
      </c>
      <c r="V189">
        <v>9455675</v>
      </c>
      <c r="W189">
        <v>9558250</v>
      </c>
      <c r="X189">
        <v>9661265</v>
      </c>
      <c r="Y189">
        <v>9766312</v>
      </c>
      <c r="Z189">
        <v>9851362</v>
      </c>
      <c r="AA189">
        <v>9911771</v>
      </c>
      <c r="AB189">
        <v>9957865</v>
      </c>
      <c r="AC189">
        <v>9996232</v>
      </c>
      <c r="AD189">
        <v>10023613</v>
      </c>
      <c r="AE189">
        <v>10032734</v>
      </c>
      <c r="AF189">
        <v>10030031</v>
      </c>
      <c r="AG189">
        <v>10019610</v>
      </c>
      <c r="AH189">
        <v>10005000</v>
      </c>
      <c r="AI189">
        <v>9983218</v>
      </c>
      <c r="AJ189">
        <v>9960235</v>
      </c>
      <c r="AK189">
        <v>9952494</v>
      </c>
      <c r="AL189">
        <v>9964675</v>
      </c>
      <c r="AM189">
        <v>9991525</v>
      </c>
      <c r="AN189">
        <v>10026176</v>
      </c>
      <c r="AO189">
        <v>10063945</v>
      </c>
      <c r="AP189">
        <v>10108977</v>
      </c>
      <c r="AQ189">
        <v>10160196</v>
      </c>
      <c r="AR189">
        <v>10217828</v>
      </c>
      <c r="AS189">
        <v>10289898</v>
      </c>
      <c r="AT189">
        <v>10362722</v>
      </c>
      <c r="AU189">
        <v>10419631</v>
      </c>
      <c r="AV189">
        <v>10458821</v>
      </c>
      <c r="AW189">
        <v>10483861</v>
      </c>
      <c r="AX189">
        <v>10503330</v>
      </c>
      <c r="AY189">
        <v>10522288</v>
      </c>
      <c r="AZ189">
        <v>10542964</v>
      </c>
      <c r="BA189">
        <v>10558177</v>
      </c>
      <c r="BB189">
        <v>10568247</v>
      </c>
      <c r="BC189">
        <v>10573100</v>
      </c>
      <c r="BD189">
        <v>10557560</v>
      </c>
      <c r="BE189">
        <v>10514844</v>
      </c>
      <c r="BF189">
        <v>10457295</v>
      </c>
      <c r="BG189">
        <v>10397393</v>
      </c>
    </row>
    <row r="190" spans="1:59">
      <c r="A190" t="s">
        <v>503</v>
      </c>
      <c r="B190" t="s">
        <v>504</v>
      </c>
      <c r="C190" t="s">
        <v>184</v>
      </c>
      <c r="D190" t="s">
        <v>185</v>
      </c>
      <c r="E190">
        <v>1902871</v>
      </c>
      <c r="F190">
        <v>1953331</v>
      </c>
      <c r="G190">
        <v>2005337</v>
      </c>
      <c r="H190">
        <v>2058916</v>
      </c>
      <c r="I190">
        <v>2114095</v>
      </c>
      <c r="J190">
        <v>2170853</v>
      </c>
      <c r="K190">
        <v>2229373</v>
      </c>
      <c r="L190">
        <v>2289579</v>
      </c>
      <c r="M190">
        <v>2350900</v>
      </c>
      <c r="N190">
        <v>2412565</v>
      </c>
      <c r="O190">
        <v>2474102</v>
      </c>
      <c r="P190">
        <v>2535355</v>
      </c>
      <c r="Q190">
        <v>2596741</v>
      </c>
      <c r="R190">
        <v>2659084</v>
      </c>
      <c r="S190">
        <v>2723523</v>
      </c>
      <c r="T190">
        <v>2790964</v>
      </c>
      <c r="U190">
        <v>2861582</v>
      </c>
      <c r="V190">
        <v>2935375</v>
      </c>
      <c r="W190">
        <v>3012833</v>
      </c>
      <c r="X190">
        <v>3094479</v>
      </c>
      <c r="Y190">
        <v>3180628</v>
      </c>
      <c r="Z190">
        <v>3271454</v>
      </c>
      <c r="AA190">
        <v>3366726</v>
      </c>
      <c r="AB190">
        <v>3465796</v>
      </c>
      <c r="AC190">
        <v>3567750</v>
      </c>
      <c r="AD190">
        <v>3671826</v>
      </c>
      <c r="AE190">
        <v>3777764</v>
      </c>
      <c r="AF190">
        <v>3885433</v>
      </c>
      <c r="AG190">
        <v>3994328</v>
      </c>
      <c r="AH190">
        <v>4103909</v>
      </c>
      <c r="AI190">
        <v>4213740</v>
      </c>
      <c r="AJ190">
        <v>4323402</v>
      </c>
      <c r="AK190">
        <v>4432738</v>
      </c>
      <c r="AL190">
        <v>4541902</v>
      </c>
      <c r="AM190">
        <v>4651222</v>
      </c>
      <c r="AN190">
        <v>4760853</v>
      </c>
      <c r="AO190">
        <v>4870695</v>
      </c>
      <c r="AP190">
        <v>4980346</v>
      </c>
      <c r="AQ190">
        <v>5089306</v>
      </c>
      <c r="AR190">
        <v>5196935</v>
      </c>
      <c r="AS190">
        <v>5302703</v>
      </c>
      <c r="AT190">
        <v>5406625</v>
      </c>
      <c r="AU190">
        <v>5508615</v>
      </c>
      <c r="AV190">
        <v>5607948</v>
      </c>
      <c r="AW190">
        <v>5703742</v>
      </c>
      <c r="AX190">
        <v>5795493</v>
      </c>
      <c r="AY190">
        <v>5882797</v>
      </c>
      <c r="AZ190">
        <v>5966160</v>
      </c>
      <c r="BA190">
        <v>6047131</v>
      </c>
      <c r="BB190">
        <v>6127847</v>
      </c>
      <c r="BC190">
        <v>6209877</v>
      </c>
      <c r="BD190">
        <v>6293763</v>
      </c>
      <c r="BE190">
        <v>6379162</v>
      </c>
      <c r="BF190">
        <v>6465669</v>
      </c>
      <c r="BG190">
        <v>6552518</v>
      </c>
    </row>
    <row r="191" spans="1:59">
      <c r="A191" t="s">
        <v>505</v>
      </c>
      <c r="B191" t="s">
        <v>506</v>
      </c>
      <c r="C191" t="s">
        <v>184</v>
      </c>
      <c r="D191" t="s">
        <v>185</v>
      </c>
      <c r="E191">
        <v>861378</v>
      </c>
      <c r="F191">
        <v>889536</v>
      </c>
      <c r="G191">
        <v>919276</v>
      </c>
      <c r="H191">
        <v>949878</v>
      </c>
      <c r="I191">
        <v>980370</v>
      </c>
      <c r="J191">
        <v>1010026</v>
      </c>
      <c r="K191">
        <v>1038622</v>
      </c>
      <c r="L191">
        <v>1066295</v>
      </c>
      <c r="M191">
        <v>1093173</v>
      </c>
      <c r="N191">
        <v>1119515</v>
      </c>
      <c r="O191">
        <v>1145542</v>
      </c>
      <c r="P191">
        <v>1171267</v>
      </c>
      <c r="Q191">
        <v>1196679</v>
      </c>
      <c r="R191">
        <v>1222015</v>
      </c>
      <c r="S191">
        <v>1247548</v>
      </c>
      <c r="T191">
        <v>1273508</v>
      </c>
      <c r="U191">
        <v>1299788</v>
      </c>
      <c r="V191">
        <v>1326399</v>
      </c>
      <c r="W191">
        <v>1353818</v>
      </c>
      <c r="X191">
        <v>1382648</v>
      </c>
      <c r="Y191">
        <v>1413201</v>
      </c>
      <c r="Z191">
        <v>1445947</v>
      </c>
      <c r="AA191">
        <v>1480475</v>
      </c>
      <c r="AB191">
        <v>1515158</v>
      </c>
      <c r="AC191">
        <v>1547783</v>
      </c>
      <c r="AD191">
        <v>1576858</v>
      </c>
      <c r="AE191">
        <v>1601565</v>
      </c>
      <c r="AF191">
        <v>1622627</v>
      </c>
      <c r="AG191">
        <v>1641914</v>
      </c>
      <c r="AH191">
        <v>1662156</v>
      </c>
      <c r="AI191">
        <v>1685260</v>
      </c>
      <c r="AJ191">
        <v>1711895</v>
      </c>
      <c r="AK191">
        <v>1741313</v>
      </c>
      <c r="AL191">
        <v>1772270</v>
      </c>
      <c r="AM191">
        <v>1802890</v>
      </c>
      <c r="AN191">
        <v>1831802</v>
      </c>
      <c r="AO191">
        <v>1858774</v>
      </c>
      <c r="AP191">
        <v>1884253</v>
      </c>
      <c r="AQ191">
        <v>1908365</v>
      </c>
      <c r="AR191">
        <v>1931420</v>
      </c>
      <c r="AS191">
        <v>1953719</v>
      </c>
      <c r="AT191">
        <v>1975126</v>
      </c>
      <c r="AU191">
        <v>1995730</v>
      </c>
      <c r="AV191">
        <v>2016337</v>
      </c>
      <c r="AW191">
        <v>2038005</v>
      </c>
      <c r="AX191">
        <v>2061473</v>
      </c>
      <c r="AY191">
        <v>2087081</v>
      </c>
      <c r="AZ191">
        <v>2114575</v>
      </c>
      <c r="BA191">
        <v>2143352</v>
      </c>
      <c r="BB191">
        <v>2172519</v>
      </c>
      <c r="BC191">
        <v>2201396</v>
      </c>
      <c r="BD191">
        <v>2229806</v>
      </c>
      <c r="BE191">
        <v>2257903</v>
      </c>
      <c r="BF191">
        <v>2285709</v>
      </c>
      <c r="BG191">
        <v>2313337</v>
      </c>
    </row>
    <row r="192" spans="1:59">
      <c r="A192" t="s">
        <v>507</v>
      </c>
      <c r="B192" t="s">
        <v>508</v>
      </c>
      <c r="C192" t="s">
        <v>184</v>
      </c>
      <c r="D192" t="s">
        <v>185</v>
      </c>
      <c r="E192">
        <v>78083</v>
      </c>
      <c r="F192">
        <v>80706</v>
      </c>
      <c r="G192">
        <v>83654</v>
      </c>
      <c r="H192">
        <v>86839</v>
      </c>
      <c r="I192">
        <v>90132</v>
      </c>
      <c r="J192">
        <v>93440</v>
      </c>
      <c r="K192">
        <v>96730</v>
      </c>
      <c r="L192">
        <v>100031</v>
      </c>
      <c r="M192">
        <v>103385</v>
      </c>
      <c r="N192">
        <v>106858</v>
      </c>
      <c r="O192">
        <v>110496</v>
      </c>
      <c r="P192">
        <v>114311</v>
      </c>
      <c r="Q192">
        <v>118279</v>
      </c>
      <c r="R192">
        <v>122355</v>
      </c>
      <c r="S192">
        <v>126483</v>
      </c>
      <c r="T192">
        <v>130619</v>
      </c>
      <c r="U192">
        <v>134743</v>
      </c>
      <c r="V192">
        <v>138867</v>
      </c>
      <c r="W192">
        <v>143033</v>
      </c>
      <c r="X192">
        <v>147299</v>
      </c>
      <c r="Y192">
        <v>151702</v>
      </c>
      <c r="Z192">
        <v>156240</v>
      </c>
      <c r="AA192">
        <v>160883</v>
      </c>
      <c r="AB192">
        <v>165611</v>
      </c>
      <c r="AC192">
        <v>170397</v>
      </c>
      <c r="AD192">
        <v>175208</v>
      </c>
      <c r="AE192">
        <v>180069</v>
      </c>
      <c r="AF192">
        <v>184958</v>
      </c>
      <c r="AG192">
        <v>189742</v>
      </c>
      <c r="AH192">
        <v>194249</v>
      </c>
      <c r="AI192">
        <v>198370</v>
      </c>
      <c r="AJ192">
        <v>202020</v>
      </c>
      <c r="AK192">
        <v>205269</v>
      </c>
      <c r="AL192">
        <v>208349</v>
      </c>
      <c r="AM192">
        <v>211584</v>
      </c>
      <c r="AN192">
        <v>215200</v>
      </c>
      <c r="AO192">
        <v>219282</v>
      </c>
      <c r="AP192">
        <v>223734</v>
      </c>
      <c r="AQ192">
        <v>228380</v>
      </c>
      <c r="AR192">
        <v>232956</v>
      </c>
      <c r="AS192">
        <v>237267</v>
      </c>
      <c r="AT192">
        <v>241276</v>
      </c>
      <c r="AU192">
        <v>245032</v>
      </c>
      <c r="AV192">
        <v>248536</v>
      </c>
      <c r="AW192">
        <v>251811</v>
      </c>
      <c r="AX192">
        <v>254884</v>
      </c>
      <c r="AY192">
        <v>257731</v>
      </c>
      <c r="AZ192">
        <v>260361</v>
      </c>
      <c r="BA192">
        <v>262877</v>
      </c>
      <c r="BB192">
        <v>265412</v>
      </c>
      <c r="BC192">
        <v>268065</v>
      </c>
      <c r="BD192">
        <v>270862</v>
      </c>
      <c r="BE192">
        <v>273775</v>
      </c>
      <c r="BF192">
        <v>276766</v>
      </c>
      <c r="BG192">
        <v>279781</v>
      </c>
    </row>
    <row r="193" spans="1:59">
      <c r="A193" t="s">
        <v>36</v>
      </c>
      <c r="B193" t="s">
        <v>509</v>
      </c>
      <c r="C193" t="s">
        <v>184</v>
      </c>
      <c r="D193" t="s">
        <v>185</v>
      </c>
      <c r="E193">
        <v>47309</v>
      </c>
      <c r="F193">
        <v>51355</v>
      </c>
      <c r="G193">
        <v>56187</v>
      </c>
      <c r="H193">
        <v>61647</v>
      </c>
      <c r="I193">
        <v>67487</v>
      </c>
      <c r="J193">
        <v>73543</v>
      </c>
      <c r="K193">
        <v>79735</v>
      </c>
      <c r="L193">
        <v>86161</v>
      </c>
      <c r="M193">
        <v>93043</v>
      </c>
      <c r="N193">
        <v>100697</v>
      </c>
      <c r="O193">
        <v>109329</v>
      </c>
      <c r="P193">
        <v>119246</v>
      </c>
      <c r="Q193">
        <v>130377</v>
      </c>
      <c r="R193">
        <v>142111</v>
      </c>
      <c r="S193">
        <v>153593</v>
      </c>
      <c r="T193">
        <v>164333</v>
      </c>
      <c r="U193">
        <v>173759</v>
      </c>
      <c r="V193">
        <v>182370</v>
      </c>
      <c r="W193">
        <v>192018</v>
      </c>
      <c r="X193">
        <v>205244</v>
      </c>
      <c r="Y193">
        <v>223715</v>
      </c>
      <c r="Z193">
        <v>248053</v>
      </c>
      <c r="AA193">
        <v>277242</v>
      </c>
      <c r="AB193">
        <v>309276</v>
      </c>
      <c r="AC193">
        <v>341286</v>
      </c>
      <c r="AD193">
        <v>371071</v>
      </c>
      <c r="AE193">
        <v>398326</v>
      </c>
      <c r="AF193">
        <v>423327</v>
      </c>
      <c r="AG193">
        <v>445203</v>
      </c>
      <c r="AH193">
        <v>463062</v>
      </c>
      <c r="AI193">
        <v>476478</v>
      </c>
      <c r="AJ193">
        <v>485114</v>
      </c>
      <c r="AK193">
        <v>489668</v>
      </c>
      <c r="AL193">
        <v>492120</v>
      </c>
      <c r="AM193">
        <v>495179</v>
      </c>
      <c r="AN193">
        <v>501019</v>
      </c>
      <c r="AO193">
        <v>511864</v>
      </c>
      <c r="AP193">
        <v>528213</v>
      </c>
      <c r="AQ193">
        <v>548618</v>
      </c>
      <c r="AR193">
        <v>570643</v>
      </c>
      <c r="AS193">
        <v>593453</v>
      </c>
      <c r="AT193">
        <v>613720</v>
      </c>
      <c r="AU193">
        <v>634388</v>
      </c>
      <c r="AV193">
        <v>668165</v>
      </c>
      <c r="AW193">
        <v>732096</v>
      </c>
      <c r="AX193">
        <v>836924</v>
      </c>
      <c r="AY193">
        <v>988448</v>
      </c>
      <c r="AZ193">
        <v>1178955</v>
      </c>
      <c r="BA193">
        <v>1388962</v>
      </c>
      <c r="BB193">
        <v>1591151</v>
      </c>
      <c r="BC193">
        <v>1765513</v>
      </c>
      <c r="BD193">
        <v>1905437</v>
      </c>
      <c r="BE193">
        <v>2015624</v>
      </c>
      <c r="BF193">
        <v>2101288</v>
      </c>
      <c r="BG193">
        <v>2172065</v>
      </c>
    </row>
    <row r="194" spans="1:59">
      <c r="A194" t="s">
        <v>25</v>
      </c>
      <c r="B194" t="s">
        <v>510</v>
      </c>
      <c r="C194" t="s">
        <v>184</v>
      </c>
      <c r="D194" t="s">
        <v>185</v>
      </c>
      <c r="E194">
        <v>18406905</v>
      </c>
      <c r="F194">
        <v>18555250</v>
      </c>
      <c r="G194">
        <v>18676550</v>
      </c>
      <c r="H194">
        <v>18797850</v>
      </c>
      <c r="I194">
        <v>18919126</v>
      </c>
      <c r="J194">
        <v>19031576</v>
      </c>
      <c r="K194">
        <v>19215450</v>
      </c>
      <c r="L194">
        <v>19534242</v>
      </c>
      <c r="M194">
        <v>19799831</v>
      </c>
      <c r="N194">
        <v>20009141</v>
      </c>
      <c r="O194">
        <v>20250398</v>
      </c>
      <c r="P194">
        <v>20461567</v>
      </c>
      <c r="Q194">
        <v>20657957</v>
      </c>
      <c r="R194">
        <v>20835681</v>
      </c>
      <c r="S194">
        <v>21029429</v>
      </c>
      <c r="T194">
        <v>21293583</v>
      </c>
      <c r="U194">
        <v>21551634</v>
      </c>
      <c r="V194">
        <v>21756096</v>
      </c>
      <c r="W194">
        <v>21951464</v>
      </c>
      <c r="X194">
        <v>22090488</v>
      </c>
      <c r="Y194">
        <v>22242653</v>
      </c>
      <c r="Z194">
        <v>22415169</v>
      </c>
      <c r="AA194">
        <v>22515389</v>
      </c>
      <c r="AB194">
        <v>22588790</v>
      </c>
      <c r="AC194">
        <v>22655940</v>
      </c>
      <c r="AD194">
        <v>22755427</v>
      </c>
      <c r="AE194">
        <v>22859269</v>
      </c>
      <c r="AF194">
        <v>22949430</v>
      </c>
      <c r="AG194">
        <v>23057662</v>
      </c>
      <c r="AH194">
        <v>23161458</v>
      </c>
      <c r="AI194">
        <v>23201835</v>
      </c>
      <c r="AJ194">
        <v>23001155</v>
      </c>
      <c r="AK194">
        <v>22794284</v>
      </c>
      <c r="AL194">
        <v>22763280</v>
      </c>
      <c r="AM194">
        <v>22730211</v>
      </c>
      <c r="AN194">
        <v>22684270</v>
      </c>
      <c r="AO194">
        <v>22619004</v>
      </c>
      <c r="AP194">
        <v>22553978</v>
      </c>
      <c r="AQ194">
        <v>22507344</v>
      </c>
      <c r="AR194">
        <v>22472040</v>
      </c>
      <c r="AS194">
        <v>22442971</v>
      </c>
      <c r="AT194">
        <v>22131970</v>
      </c>
      <c r="AU194">
        <v>21730496</v>
      </c>
      <c r="AV194">
        <v>21574326</v>
      </c>
      <c r="AW194">
        <v>21451748</v>
      </c>
      <c r="AX194">
        <v>21319685</v>
      </c>
      <c r="AY194">
        <v>21193760</v>
      </c>
      <c r="AZ194">
        <v>20882982</v>
      </c>
      <c r="BA194">
        <v>20537875</v>
      </c>
      <c r="BB194">
        <v>20367487</v>
      </c>
      <c r="BC194">
        <v>20246871</v>
      </c>
      <c r="BD194">
        <v>20147528</v>
      </c>
      <c r="BE194">
        <v>20058035</v>
      </c>
      <c r="BF194">
        <v>19983693</v>
      </c>
      <c r="BG194">
        <v>19910995</v>
      </c>
    </row>
    <row r="195" spans="1:59">
      <c r="A195" t="s">
        <v>26</v>
      </c>
      <c r="B195" t="s">
        <v>511</v>
      </c>
      <c r="C195" t="s">
        <v>184</v>
      </c>
      <c r="D195" t="s">
        <v>185</v>
      </c>
      <c r="E195">
        <v>119897000</v>
      </c>
      <c r="F195">
        <v>121236000</v>
      </c>
      <c r="G195">
        <v>122591000</v>
      </c>
      <c r="H195">
        <v>123960000</v>
      </c>
      <c r="I195">
        <v>125345000</v>
      </c>
      <c r="J195">
        <v>126745000</v>
      </c>
      <c r="K195">
        <v>127468000</v>
      </c>
      <c r="L195">
        <v>128196000</v>
      </c>
      <c r="M195">
        <v>128928000</v>
      </c>
      <c r="N195">
        <v>129664000</v>
      </c>
      <c r="O195">
        <v>130404000</v>
      </c>
      <c r="P195">
        <v>131155000</v>
      </c>
      <c r="Q195">
        <v>131909000</v>
      </c>
      <c r="R195">
        <v>132669000</v>
      </c>
      <c r="S195">
        <v>133432000</v>
      </c>
      <c r="T195">
        <v>134200000</v>
      </c>
      <c r="U195">
        <v>135147000</v>
      </c>
      <c r="V195">
        <v>136100000</v>
      </c>
      <c r="W195">
        <v>137060000</v>
      </c>
      <c r="X195">
        <v>138027000</v>
      </c>
      <c r="Y195">
        <v>139010000</v>
      </c>
      <c r="Z195">
        <v>139941000</v>
      </c>
      <c r="AA195">
        <v>140823000</v>
      </c>
      <c r="AB195">
        <v>141668000</v>
      </c>
      <c r="AC195">
        <v>142745000</v>
      </c>
      <c r="AD195">
        <v>143858000</v>
      </c>
      <c r="AE195">
        <v>144894000</v>
      </c>
      <c r="AF195">
        <v>145908000</v>
      </c>
      <c r="AG195">
        <v>146857000</v>
      </c>
      <c r="AH195">
        <v>147721000</v>
      </c>
      <c r="AI195">
        <v>148292000</v>
      </c>
      <c r="AJ195">
        <v>148624000</v>
      </c>
      <c r="AK195">
        <v>148689000</v>
      </c>
      <c r="AL195">
        <v>148520000</v>
      </c>
      <c r="AM195">
        <v>148336000</v>
      </c>
      <c r="AN195">
        <v>148375726</v>
      </c>
      <c r="AO195">
        <v>148160042</v>
      </c>
      <c r="AP195">
        <v>147915307</v>
      </c>
      <c r="AQ195">
        <v>147670692</v>
      </c>
      <c r="AR195">
        <v>147214392</v>
      </c>
      <c r="AS195">
        <v>146596557</v>
      </c>
      <c r="AT195">
        <v>145976083</v>
      </c>
      <c r="AU195">
        <v>145306046</v>
      </c>
      <c r="AV195">
        <v>144648257</v>
      </c>
      <c r="AW195">
        <v>144067054</v>
      </c>
      <c r="AX195">
        <v>143518523</v>
      </c>
      <c r="AY195">
        <v>143049528</v>
      </c>
      <c r="AZ195">
        <v>142805088</v>
      </c>
      <c r="BA195">
        <v>142742350</v>
      </c>
      <c r="BB195">
        <v>142785342</v>
      </c>
      <c r="BC195">
        <v>142849449</v>
      </c>
      <c r="BD195">
        <v>142960868</v>
      </c>
      <c r="BE195">
        <v>143201676</v>
      </c>
      <c r="BF195">
        <v>143506911</v>
      </c>
      <c r="BG195">
        <v>143819569</v>
      </c>
    </row>
    <row r="196" spans="1:59">
      <c r="A196" t="s">
        <v>512</v>
      </c>
      <c r="B196" t="s">
        <v>513</v>
      </c>
      <c r="C196" t="s">
        <v>184</v>
      </c>
      <c r="D196" t="s">
        <v>185</v>
      </c>
      <c r="E196">
        <v>2933424</v>
      </c>
      <c r="F196">
        <v>2996091</v>
      </c>
      <c r="G196">
        <v>3050596</v>
      </c>
      <c r="H196">
        <v>3102968</v>
      </c>
      <c r="I196">
        <v>3161719</v>
      </c>
      <c r="J196">
        <v>3232937</v>
      </c>
      <c r="K196">
        <v>3319077</v>
      </c>
      <c r="L196">
        <v>3418313</v>
      </c>
      <c r="M196">
        <v>3527260</v>
      </c>
      <c r="N196">
        <v>3640591</v>
      </c>
      <c r="O196">
        <v>3754546</v>
      </c>
      <c r="P196">
        <v>3868345</v>
      </c>
      <c r="Q196">
        <v>3983707</v>
      </c>
      <c r="R196">
        <v>4102336</v>
      </c>
      <c r="S196">
        <v>4226836</v>
      </c>
      <c r="T196">
        <v>4359166</v>
      </c>
      <c r="U196">
        <v>4499720</v>
      </c>
      <c r="V196">
        <v>4648070</v>
      </c>
      <c r="W196">
        <v>4804375</v>
      </c>
      <c r="X196">
        <v>4968628</v>
      </c>
      <c r="Y196">
        <v>5140786</v>
      </c>
      <c r="Z196">
        <v>5313908</v>
      </c>
      <c r="AA196">
        <v>5486431</v>
      </c>
      <c r="AB196">
        <v>5669251</v>
      </c>
      <c r="AC196">
        <v>5877556</v>
      </c>
      <c r="AD196">
        <v>6117966</v>
      </c>
      <c r="AE196">
        <v>6410594</v>
      </c>
      <c r="AF196">
        <v>6742390</v>
      </c>
      <c r="AG196">
        <v>7048075</v>
      </c>
      <c r="AH196">
        <v>7239097</v>
      </c>
      <c r="AI196">
        <v>7259740</v>
      </c>
      <c r="AJ196">
        <v>7071393</v>
      </c>
      <c r="AK196">
        <v>6712924</v>
      </c>
      <c r="AL196">
        <v>6300358</v>
      </c>
      <c r="AM196">
        <v>5995987</v>
      </c>
      <c r="AN196">
        <v>5912755</v>
      </c>
      <c r="AO196">
        <v>6097688</v>
      </c>
      <c r="AP196">
        <v>6506118</v>
      </c>
      <c r="AQ196">
        <v>7047196</v>
      </c>
      <c r="AR196">
        <v>7585143</v>
      </c>
      <c r="AS196">
        <v>8021875</v>
      </c>
      <c r="AT196">
        <v>8329113</v>
      </c>
      <c r="AU196">
        <v>8539029</v>
      </c>
      <c r="AV196">
        <v>8686469</v>
      </c>
      <c r="AW196">
        <v>8828956</v>
      </c>
      <c r="AX196">
        <v>9008230</v>
      </c>
      <c r="AY196">
        <v>9231041</v>
      </c>
      <c r="AZ196">
        <v>9481083</v>
      </c>
      <c r="BA196">
        <v>9750314</v>
      </c>
      <c r="BB196">
        <v>10024594</v>
      </c>
      <c r="BC196">
        <v>10293669</v>
      </c>
      <c r="BD196">
        <v>10556429</v>
      </c>
      <c r="BE196">
        <v>10817350</v>
      </c>
      <c r="BF196">
        <v>11078095</v>
      </c>
      <c r="BG196">
        <v>11341544</v>
      </c>
    </row>
    <row r="197" spans="1:59">
      <c r="A197" t="s">
        <v>514</v>
      </c>
      <c r="B197" t="s">
        <v>515</v>
      </c>
      <c r="C197" t="s">
        <v>184</v>
      </c>
      <c r="D197" t="s">
        <v>185</v>
      </c>
      <c r="E197">
        <v>572036107</v>
      </c>
      <c r="F197">
        <v>584143236</v>
      </c>
      <c r="G197">
        <v>596701125</v>
      </c>
      <c r="H197">
        <v>609571502</v>
      </c>
      <c r="I197">
        <v>623073110</v>
      </c>
      <c r="J197">
        <v>636963781</v>
      </c>
      <c r="K197">
        <v>651325994</v>
      </c>
      <c r="L197">
        <v>666134328</v>
      </c>
      <c r="M197">
        <v>681405837</v>
      </c>
      <c r="N197">
        <v>697060567</v>
      </c>
      <c r="O197">
        <v>713115397</v>
      </c>
      <c r="P197">
        <v>729469562</v>
      </c>
      <c r="Q197">
        <v>746222138</v>
      </c>
      <c r="R197">
        <v>763491289</v>
      </c>
      <c r="S197">
        <v>781254784</v>
      </c>
      <c r="T197">
        <v>799620311</v>
      </c>
      <c r="U197">
        <v>818590962</v>
      </c>
      <c r="V197">
        <v>838141522</v>
      </c>
      <c r="W197">
        <v>858266916</v>
      </c>
      <c r="X197">
        <v>878939779</v>
      </c>
      <c r="Y197">
        <v>900085240</v>
      </c>
      <c r="Z197">
        <v>921521635</v>
      </c>
      <c r="AA197">
        <v>943662470</v>
      </c>
      <c r="AB197">
        <v>966101576</v>
      </c>
      <c r="AC197">
        <v>988898603</v>
      </c>
      <c r="AD197">
        <v>1012110768</v>
      </c>
      <c r="AE197">
        <v>1035703508</v>
      </c>
      <c r="AF197">
        <v>1059570231</v>
      </c>
      <c r="AG197">
        <v>1083711645</v>
      </c>
      <c r="AH197">
        <v>1108132042</v>
      </c>
      <c r="AI197">
        <v>1132775493</v>
      </c>
      <c r="AJ197">
        <v>1157716007</v>
      </c>
      <c r="AK197">
        <v>1182766320</v>
      </c>
      <c r="AL197">
        <v>1208041749</v>
      </c>
      <c r="AM197">
        <v>1233462879</v>
      </c>
      <c r="AN197">
        <v>1258964893</v>
      </c>
      <c r="AO197">
        <v>1284467586</v>
      </c>
      <c r="AP197">
        <v>1310020410</v>
      </c>
      <c r="AQ197">
        <v>1335551944</v>
      </c>
      <c r="AR197">
        <v>1361114276</v>
      </c>
      <c r="AS197">
        <v>1386400954</v>
      </c>
      <c r="AT197">
        <v>1411281514</v>
      </c>
      <c r="AU197">
        <v>1436503016</v>
      </c>
      <c r="AV197">
        <v>1461682019</v>
      </c>
      <c r="AW197">
        <v>1486598228</v>
      </c>
      <c r="AX197">
        <v>1511119581</v>
      </c>
      <c r="AY197">
        <v>1535264779</v>
      </c>
      <c r="AZ197">
        <v>1559023139</v>
      </c>
      <c r="BA197">
        <v>1582535507</v>
      </c>
      <c r="BB197">
        <v>1605893501</v>
      </c>
      <c r="BC197">
        <v>1629189137</v>
      </c>
      <c r="BD197">
        <v>1652449539</v>
      </c>
      <c r="BE197">
        <v>1674883124</v>
      </c>
      <c r="BF197">
        <v>1697955143</v>
      </c>
      <c r="BG197">
        <v>1720976995</v>
      </c>
    </row>
    <row r="198" spans="1:59">
      <c r="A198" t="s">
        <v>37</v>
      </c>
      <c r="B198" t="s">
        <v>516</v>
      </c>
      <c r="C198" t="s">
        <v>184</v>
      </c>
      <c r="D198" t="s">
        <v>185</v>
      </c>
      <c r="E198">
        <v>4086539</v>
      </c>
      <c r="F198">
        <v>4218879</v>
      </c>
      <c r="G198">
        <v>4362863</v>
      </c>
      <c r="H198">
        <v>4516663</v>
      </c>
      <c r="I198">
        <v>4677409</v>
      </c>
      <c r="J198">
        <v>4843635</v>
      </c>
      <c r="K198">
        <v>5015672</v>
      </c>
      <c r="L198">
        <v>5196349</v>
      </c>
      <c r="M198">
        <v>5389848</v>
      </c>
      <c r="N198">
        <v>5601649</v>
      </c>
      <c r="O198">
        <v>5836394</v>
      </c>
      <c r="P198">
        <v>6096106</v>
      </c>
      <c r="Q198">
        <v>6382106</v>
      </c>
      <c r="R198">
        <v>6697486</v>
      </c>
      <c r="S198">
        <v>7045477</v>
      </c>
      <c r="T198">
        <v>7428705</v>
      </c>
      <c r="U198">
        <v>7845300</v>
      </c>
      <c r="V198">
        <v>8295384</v>
      </c>
      <c r="W198">
        <v>8785326</v>
      </c>
      <c r="X198">
        <v>9323290</v>
      </c>
      <c r="Y198">
        <v>9912917</v>
      </c>
      <c r="Z198">
        <v>10556936</v>
      </c>
      <c r="AA198">
        <v>11247085</v>
      </c>
      <c r="AB198">
        <v>11962244</v>
      </c>
      <c r="AC198">
        <v>12674089</v>
      </c>
      <c r="AD198">
        <v>13361284</v>
      </c>
      <c r="AE198">
        <v>14016569</v>
      </c>
      <c r="AF198">
        <v>14642354</v>
      </c>
      <c r="AG198">
        <v>15239174</v>
      </c>
      <c r="AH198">
        <v>15810980</v>
      </c>
      <c r="AI198">
        <v>16361453</v>
      </c>
      <c r="AJ198">
        <v>16890555</v>
      </c>
      <c r="AK198">
        <v>17398523</v>
      </c>
      <c r="AL198">
        <v>17890529</v>
      </c>
      <c r="AM198">
        <v>18373412</v>
      </c>
      <c r="AN198">
        <v>18853670</v>
      </c>
      <c r="AO198">
        <v>19331311</v>
      </c>
      <c r="AP198">
        <v>19809633</v>
      </c>
      <c r="AQ198">
        <v>20302193</v>
      </c>
      <c r="AR198">
        <v>20825955</v>
      </c>
      <c r="AS198">
        <v>21392273</v>
      </c>
      <c r="AT198">
        <v>22007937</v>
      </c>
      <c r="AU198">
        <v>22668102</v>
      </c>
      <c r="AV198">
        <v>23357887</v>
      </c>
      <c r="AW198">
        <v>24055573</v>
      </c>
      <c r="AX198">
        <v>24745230</v>
      </c>
      <c r="AY198">
        <v>25419994</v>
      </c>
      <c r="AZ198">
        <v>26083522</v>
      </c>
      <c r="BA198">
        <v>26742842</v>
      </c>
      <c r="BB198">
        <v>27409491</v>
      </c>
      <c r="BC198">
        <v>28090647</v>
      </c>
      <c r="BD198">
        <v>28788438</v>
      </c>
      <c r="BE198">
        <v>29496047</v>
      </c>
      <c r="BF198">
        <v>30201051</v>
      </c>
      <c r="BG198">
        <v>30886545</v>
      </c>
    </row>
    <row r="199" spans="1:59">
      <c r="A199" t="s">
        <v>54</v>
      </c>
      <c r="B199" t="s">
        <v>517</v>
      </c>
      <c r="C199" t="s">
        <v>184</v>
      </c>
      <c r="D199" t="s">
        <v>185</v>
      </c>
      <c r="E199">
        <v>7527450</v>
      </c>
      <c r="F199">
        <v>7749884</v>
      </c>
      <c r="G199">
        <v>7981797</v>
      </c>
      <c r="H199">
        <v>8223613</v>
      </c>
      <c r="I199">
        <v>8475765</v>
      </c>
      <c r="J199">
        <v>8738703</v>
      </c>
      <c r="K199">
        <v>9013112</v>
      </c>
      <c r="L199">
        <v>9299545</v>
      </c>
      <c r="M199">
        <v>9598196</v>
      </c>
      <c r="N199">
        <v>9909152</v>
      </c>
      <c r="O199">
        <v>10232758</v>
      </c>
      <c r="P199">
        <v>10568788</v>
      </c>
      <c r="Q199">
        <v>10918137</v>
      </c>
      <c r="R199">
        <v>11283574</v>
      </c>
      <c r="S199">
        <v>11668674</v>
      </c>
      <c r="T199">
        <v>12075841</v>
      </c>
      <c r="U199">
        <v>12506035</v>
      </c>
      <c r="V199">
        <v>12958110</v>
      </c>
      <c r="W199">
        <v>13429688</v>
      </c>
      <c r="X199">
        <v>13917268</v>
      </c>
      <c r="Y199">
        <v>14418063</v>
      </c>
      <c r="Z199">
        <v>14935471</v>
      </c>
      <c r="AA199">
        <v>15470415</v>
      </c>
      <c r="AB199">
        <v>16015120</v>
      </c>
      <c r="AC199">
        <v>16559205</v>
      </c>
      <c r="AD199">
        <v>17097619</v>
      </c>
      <c r="AE199">
        <v>17618852</v>
      </c>
      <c r="AF199">
        <v>18130501</v>
      </c>
      <c r="AG199">
        <v>18669146</v>
      </c>
      <c r="AH199">
        <v>19284633</v>
      </c>
      <c r="AI199">
        <v>20008804</v>
      </c>
      <c r="AJ199">
        <v>20861117</v>
      </c>
      <c r="AK199">
        <v>21820588</v>
      </c>
      <c r="AL199">
        <v>22829227</v>
      </c>
      <c r="AM199">
        <v>23805536</v>
      </c>
      <c r="AN199">
        <v>24691970</v>
      </c>
      <c r="AO199">
        <v>25466387</v>
      </c>
      <c r="AP199">
        <v>26149124</v>
      </c>
      <c r="AQ199">
        <v>26777059</v>
      </c>
      <c r="AR199">
        <v>27406808</v>
      </c>
      <c r="AS199">
        <v>28079664</v>
      </c>
      <c r="AT199">
        <v>28805142</v>
      </c>
      <c r="AU199">
        <v>29569978</v>
      </c>
      <c r="AV199">
        <v>30365586</v>
      </c>
      <c r="AW199">
        <v>31176209</v>
      </c>
      <c r="AX199">
        <v>31990003</v>
      </c>
      <c r="AY199">
        <v>32809056</v>
      </c>
      <c r="AZ199">
        <v>33637960</v>
      </c>
      <c r="BA199">
        <v>34470138</v>
      </c>
      <c r="BB199">
        <v>35297298</v>
      </c>
      <c r="BC199">
        <v>36114885</v>
      </c>
      <c r="BD199">
        <v>36918193</v>
      </c>
      <c r="BE199">
        <v>37712420</v>
      </c>
      <c r="BF199">
        <v>38515095</v>
      </c>
      <c r="BG199">
        <v>39350274</v>
      </c>
    </row>
    <row r="200" spans="1:59">
      <c r="A200" t="s">
        <v>518</v>
      </c>
      <c r="B200" t="s">
        <v>519</v>
      </c>
      <c r="C200" t="s">
        <v>184</v>
      </c>
      <c r="D200" t="s">
        <v>185</v>
      </c>
      <c r="E200">
        <v>3177560</v>
      </c>
      <c r="F200">
        <v>3265558</v>
      </c>
      <c r="G200">
        <v>3356421</v>
      </c>
      <c r="H200">
        <v>3450418</v>
      </c>
      <c r="I200">
        <v>3547939</v>
      </c>
      <c r="J200">
        <v>3649308</v>
      </c>
      <c r="K200">
        <v>3754268</v>
      </c>
      <c r="L200">
        <v>3862783</v>
      </c>
      <c r="M200">
        <v>3975614</v>
      </c>
      <c r="N200">
        <v>4093763</v>
      </c>
      <c r="O200">
        <v>4217754</v>
      </c>
      <c r="P200">
        <v>4348499</v>
      </c>
      <c r="Q200">
        <v>4485342</v>
      </c>
      <c r="R200">
        <v>4625377</v>
      </c>
      <c r="S200">
        <v>4764623</v>
      </c>
      <c r="T200">
        <v>4900491</v>
      </c>
      <c r="U200">
        <v>5031849</v>
      </c>
      <c r="V200">
        <v>5160313</v>
      </c>
      <c r="W200">
        <v>5289445</v>
      </c>
      <c r="X200">
        <v>5424299</v>
      </c>
      <c r="Y200">
        <v>5568651</v>
      </c>
      <c r="Z200">
        <v>5723541</v>
      </c>
      <c r="AA200">
        <v>5888261</v>
      </c>
      <c r="AB200">
        <v>6062682</v>
      </c>
      <c r="AC200">
        <v>6246140</v>
      </c>
      <c r="AD200">
        <v>6438024</v>
      </c>
      <c r="AE200">
        <v>6638186</v>
      </c>
      <c r="AF200">
        <v>6846556</v>
      </c>
      <c r="AG200">
        <v>7062540</v>
      </c>
      <c r="AH200">
        <v>7285378</v>
      </c>
      <c r="AI200">
        <v>7514201</v>
      </c>
      <c r="AJ200">
        <v>7749559</v>
      </c>
      <c r="AK200">
        <v>7990736</v>
      </c>
      <c r="AL200">
        <v>8234147</v>
      </c>
      <c r="AM200">
        <v>8475136</v>
      </c>
      <c r="AN200">
        <v>8710746</v>
      </c>
      <c r="AO200">
        <v>8939438</v>
      </c>
      <c r="AP200">
        <v>9163184</v>
      </c>
      <c r="AQ200">
        <v>9386923</v>
      </c>
      <c r="AR200">
        <v>9617641</v>
      </c>
      <c r="AS200">
        <v>9860578</v>
      </c>
      <c r="AT200">
        <v>10118078</v>
      </c>
      <c r="AU200">
        <v>10389457</v>
      </c>
      <c r="AV200">
        <v>10673320</v>
      </c>
      <c r="AW200">
        <v>10967016</v>
      </c>
      <c r="AX200">
        <v>11268994</v>
      </c>
      <c r="AY200">
        <v>11578430</v>
      </c>
      <c r="AZ200">
        <v>11897230</v>
      </c>
      <c r="BA200">
        <v>12229703</v>
      </c>
      <c r="BB200">
        <v>12581624</v>
      </c>
      <c r="BC200">
        <v>12956791</v>
      </c>
      <c r="BD200">
        <v>13357003</v>
      </c>
      <c r="BE200">
        <v>13780108</v>
      </c>
      <c r="BF200">
        <v>14221041</v>
      </c>
      <c r="BG200">
        <v>14672557</v>
      </c>
    </row>
    <row r="201" spans="1:59">
      <c r="A201" t="s">
        <v>112</v>
      </c>
      <c r="B201" t="s">
        <v>520</v>
      </c>
      <c r="C201" t="s">
        <v>184</v>
      </c>
      <c r="D201" t="s">
        <v>185</v>
      </c>
      <c r="E201">
        <v>1646400</v>
      </c>
      <c r="F201">
        <v>1702400</v>
      </c>
      <c r="G201">
        <v>1750200</v>
      </c>
      <c r="H201">
        <v>1795000</v>
      </c>
      <c r="I201">
        <v>1841600</v>
      </c>
      <c r="J201">
        <v>1886900</v>
      </c>
      <c r="K201">
        <v>1934400</v>
      </c>
      <c r="L201">
        <v>1977600</v>
      </c>
      <c r="M201">
        <v>2012000</v>
      </c>
      <c r="N201">
        <v>2042500</v>
      </c>
      <c r="O201">
        <v>2074500</v>
      </c>
      <c r="P201">
        <v>2112900</v>
      </c>
      <c r="Q201">
        <v>2152400</v>
      </c>
      <c r="R201">
        <v>2193000</v>
      </c>
      <c r="S201">
        <v>2229800</v>
      </c>
      <c r="T201">
        <v>2262600</v>
      </c>
      <c r="U201">
        <v>2293300</v>
      </c>
      <c r="V201">
        <v>2325300</v>
      </c>
      <c r="W201">
        <v>2353600</v>
      </c>
      <c r="X201">
        <v>2383500</v>
      </c>
      <c r="Y201">
        <v>2413900</v>
      </c>
      <c r="Z201">
        <v>2532800</v>
      </c>
      <c r="AA201">
        <v>2646500</v>
      </c>
      <c r="AB201">
        <v>2681100</v>
      </c>
      <c r="AC201">
        <v>2732200</v>
      </c>
      <c r="AD201">
        <v>2736000</v>
      </c>
      <c r="AE201">
        <v>2733400</v>
      </c>
      <c r="AF201">
        <v>2774800</v>
      </c>
      <c r="AG201">
        <v>2846100</v>
      </c>
      <c r="AH201">
        <v>2930900</v>
      </c>
      <c r="AI201">
        <v>3047100</v>
      </c>
      <c r="AJ201">
        <v>3135100</v>
      </c>
      <c r="AK201">
        <v>3230700</v>
      </c>
      <c r="AL201">
        <v>3313500</v>
      </c>
      <c r="AM201">
        <v>3419000</v>
      </c>
      <c r="AN201">
        <v>3524500</v>
      </c>
      <c r="AO201">
        <v>3670700</v>
      </c>
      <c r="AP201">
        <v>3796000</v>
      </c>
      <c r="AQ201">
        <v>3927200</v>
      </c>
      <c r="AR201">
        <v>3958700</v>
      </c>
      <c r="AS201">
        <v>4027900</v>
      </c>
      <c r="AT201">
        <v>4138000</v>
      </c>
      <c r="AU201">
        <v>4176000</v>
      </c>
      <c r="AV201">
        <v>4114800</v>
      </c>
      <c r="AW201">
        <v>4166700</v>
      </c>
      <c r="AX201">
        <v>4265800</v>
      </c>
      <c r="AY201">
        <v>4401400</v>
      </c>
      <c r="AZ201">
        <v>4588600</v>
      </c>
      <c r="BA201">
        <v>4839400</v>
      </c>
      <c r="BB201">
        <v>4987600</v>
      </c>
      <c r="BC201">
        <v>5076700</v>
      </c>
      <c r="BD201">
        <v>5183700</v>
      </c>
      <c r="BE201">
        <v>5312400</v>
      </c>
      <c r="BF201">
        <v>5399200</v>
      </c>
      <c r="BG201">
        <v>5469700</v>
      </c>
    </row>
    <row r="202" spans="1:59">
      <c r="A202" t="s">
        <v>521</v>
      </c>
      <c r="B202" t="s">
        <v>522</v>
      </c>
      <c r="C202" t="s">
        <v>184</v>
      </c>
      <c r="D202" t="s">
        <v>185</v>
      </c>
      <c r="E202">
        <v>117869</v>
      </c>
      <c r="F202">
        <v>121403</v>
      </c>
      <c r="G202">
        <v>125068</v>
      </c>
      <c r="H202">
        <v>128863</v>
      </c>
      <c r="I202">
        <v>132787</v>
      </c>
      <c r="J202">
        <v>136847</v>
      </c>
      <c r="K202">
        <v>141027</v>
      </c>
      <c r="L202">
        <v>145354</v>
      </c>
      <c r="M202">
        <v>149926</v>
      </c>
      <c r="N202">
        <v>154876</v>
      </c>
      <c r="O202">
        <v>160292</v>
      </c>
      <c r="P202">
        <v>166214</v>
      </c>
      <c r="Q202">
        <v>172599</v>
      </c>
      <c r="R202">
        <v>179354</v>
      </c>
      <c r="S202">
        <v>186338</v>
      </c>
      <c r="T202">
        <v>193447</v>
      </c>
      <c r="U202">
        <v>200642</v>
      </c>
      <c r="V202">
        <v>207942</v>
      </c>
      <c r="W202">
        <v>215353</v>
      </c>
      <c r="X202">
        <v>222905</v>
      </c>
      <c r="Y202">
        <v>230614</v>
      </c>
      <c r="Z202">
        <v>238488</v>
      </c>
      <c r="AA202">
        <v>246502</v>
      </c>
      <c r="AB202">
        <v>254602</v>
      </c>
      <c r="AC202">
        <v>262719</v>
      </c>
      <c r="AD202">
        <v>270809</v>
      </c>
      <c r="AE202">
        <v>278846</v>
      </c>
      <c r="AF202">
        <v>286868</v>
      </c>
      <c r="AG202">
        <v>294962</v>
      </c>
      <c r="AH202">
        <v>303258</v>
      </c>
      <c r="AI202">
        <v>311849</v>
      </c>
      <c r="AJ202">
        <v>320764</v>
      </c>
      <c r="AK202">
        <v>329984</v>
      </c>
      <c r="AL202">
        <v>339490</v>
      </c>
      <c r="AM202">
        <v>349250</v>
      </c>
      <c r="AN202">
        <v>359236</v>
      </c>
      <c r="AO202">
        <v>369438</v>
      </c>
      <c r="AP202">
        <v>379859</v>
      </c>
      <c r="AQ202">
        <v>390489</v>
      </c>
      <c r="AR202">
        <v>401319</v>
      </c>
      <c r="AS202">
        <v>412336</v>
      </c>
      <c r="AT202">
        <v>423535</v>
      </c>
      <c r="AU202">
        <v>434893</v>
      </c>
      <c r="AV202">
        <v>446352</v>
      </c>
      <c r="AW202">
        <v>457841</v>
      </c>
      <c r="AX202">
        <v>469306</v>
      </c>
      <c r="AY202">
        <v>480716</v>
      </c>
      <c r="AZ202">
        <v>492075</v>
      </c>
      <c r="BA202">
        <v>503410</v>
      </c>
      <c r="BB202">
        <v>514767</v>
      </c>
      <c r="BC202">
        <v>526177</v>
      </c>
      <c r="BD202">
        <v>537648</v>
      </c>
      <c r="BE202">
        <v>549162</v>
      </c>
      <c r="BF202">
        <v>560685</v>
      </c>
      <c r="BG202">
        <v>572171</v>
      </c>
    </row>
    <row r="203" spans="1:59">
      <c r="A203" t="s">
        <v>523</v>
      </c>
      <c r="B203" t="s">
        <v>524</v>
      </c>
      <c r="C203" t="s">
        <v>184</v>
      </c>
      <c r="D203" t="s">
        <v>185</v>
      </c>
      <c r="E203">
        <v>2181701</v>
      </c>
      <c r="F203">
        <v>2210169</v>
      </c>
      <c r="G203">
        <v>2239581</v>
      </c>
      <c r="H203">
        <v>2269890</v>
      </c>
      <c r="I203">
        <v>2301023</v>
      </c>
      <c r="J203">
        <v>2332999</v>
      </c>
      <c r="K203">
        <v>2365801</v>
      </c>
      <c r="L203">
        <v>2399667</v>
      </c>
      <c r="M203">
        <v>2435197</v>
      </c>
      <c r="N203">
        <v>2473165</v>
      </c>
      <c r="O203">
        <v>2514151</v>
      </c>
      <c r="P203">
        <v>2558395</v>
      </c>
      <c r="Q203">
        <v>2605837</v>
      </c>
      <c r="R203">
        <v>2656380</v>
      </c>
      <c r="S203">
        <v>2709797</v>
      </c>
      <c r="T203">
        <v>2765914</v>
      </c>
      <c r="U203">
        <v>2824827</v>
      </c>
      <c r="V203">
        <v>2886607</v>
      </c>
      <c r="W203">
        <v>2951001</v>
      </c>
      <c r="X203">
        <v>3017670</v>
      </c>
      <c r="Y203">
        <v>3086406</v>
      </c>
      <c r="Z203">
        <v>3155368</v>
      </c>
      <c r="AA203">
        <v>3224346</v>
      </c>
      <c r="AB203">
        <v>3296530</v>
      </c>
      <c r="AC203">
        <v>3376371</v>
      </c>
      <c r="AD203">
        <v>3466044</v>
      </c>
      <c r="AE203">
        <v>3569102</v>
      </c>
      <c r="AF203">
        <v>3681945</v>
      </c>
      <c r="AG203">
        <v>3791078</v>
      </c>
      <c r="AH203">
        <v>3878211</v>
      </c>
      <c r="AI203">
        <v>3931208</v>
      </c>
      <c r="AJ203">
        <v>3945899</v>
      </c>
      <c r="AK203">
        <v>3929182</v>
      </c>
      <c r="AL203">
        <v>3893891</v>
      </c>
      <c r="AM203">
        <v>3858559</v>
      </c>
      <c r="AN203">
        <v>3837807</v>
      </c>
      <c r="AO203">
        <v>3833053</v>
      </c>
      <c r="AP203">
        <v>3843472</v>
      </c>
      <c r="AQ203">
        <v>3878475</v>
      </c>
      <c r="AR203">
        <v>3948800</v>
      </c>
      <c r="AS203">
        <v>4060709</v>
      </c>
      <c r="AT203">
        <v>4220198</v>
      </c>
      <c r="AU203">
        <v>4422154</v>
      </c>
      <c r="AV203">
        <v>4647701</v>
      </c>
      <c r="AW203">
        <v>4870467</v>
      </c>
      <c r="AX203">
        <v>5071271</v>
      </c>
      <c r="AY203">
        <v>5243214</v>
      </c>
      <c r="AZ203">
        <v>5391108</v>
      </c>
      <c r="BA203">
        <v>5521838</v>
      </c>
      <c r="BB203">
        <v>5647194</v>
      </c>
      <c r="BC203">
        <v>5775902</v>
      </c>
      <c r="BD203">
        <v>5908908</v>
      </c>
      <c r="BE203">
        <v>6043157</v>
      </c>
      <c r="BF203">
        <v>6178859</v>
      </c>
      <c r="BG203">
        <v>6315627</v>
      </c>
    </row>
    <row r="204" spans="1:59">
      <c r="A204" t="s">
        <v>525</v>
      </c>
      <c r="B204" t="s">
        <v>526</v>
      </c>
      <c r="C204" t="s">
        <v>184</v>
      </c>
      <c r="D204" t="s">
        <v>185</v>
      </c>
      <c r="E204">
        <v>2762897</v>
      </c>
      <c r="F204">
        <v>2843246</v>
      </c>
      <c r="G204">
        <v>2927861</v>
      </c>
      <c r="H204">
        <v>3015885</v>
      </c>
      <c r="I204">
        <v>3106186</v>
      </c>
      <c r="J204">
        <v>3197865</v>
      </c>
      <c r="K204">
        <v>3290397</v>
      </c>
      <c r="L204">
        <v>3383674</v>
      </c>
      <c r="M204">
        <v>3477702</v>
      </c>
      <c r="N204">
        <v>3572667</v>
      </c>
      <c r="O204">
        <v>3668592</v>
      </c>
      <c r="P204">
        <v>3765252</v>
      </c>
      <c r="Q204">
        <v>3862132</v>
      </c>
      <c r="R204">
        <v>3958616</v>
      </c>
      <c r="S204">
        <v>4053958</v>
      </c>
      <c r="T204">
        <v>4147525</v>
      </c>
      <c r="U204">
        <v>4239205</v>
      </c>
      <c r="V204">
        <v>4328817</v>
      </c>
      <c r="W204">
        <v>4415625</v>
      </c>
      <c r="X204">
        <v>4498757</v>
      </c>
      <c r="Y204">
        <v>4577683</v>
      </c>
      <c r="Z204">
        <v>4652058</v>
      </c>
      <c r="AA204">
        <v>4722272</v>
      </c>
      <c r="AB204">
        <v>4789472</v>
      </c>
      <c r="AC204">
        <v>4855280</v>
      </c>
      <c r="AD204">
        <v>4920932</v>
      </c>
      <c r="AE204">
        <v>4986528</v>
      </c>
      <c r="AF204">
        <v>5051885</v>
      </c>
      <c r="AG204">
        <v>5117577</v>
      </c>
      <c r="AH204">
        <v>5184221</v>
      </c>
      <c r="AI204">
        <v>5252082</v>
      </c>
      <c r="AJ204">
        <v>5321576</v>
      </c>
      <c r="AK204">
        <v>5392142</v>
      </c>
      <c r="AL204">
        <v>5461834</v>
      </c>
      <c r="AM204">
        <v>5528012</v>
      </c>
      <c r="AN204">
        <v>5588743</v>
      </c>
      <c r="AO204">
        <v>5643363</v>
      </c>
      <c r="AP204">
        <v>5692300</v>
      </c>
      <c r="AQ204">
        <v>5736075</v>
      </c>
      <c r="AR204">
        <v>5775660</v>
      </c>
      <c r="AS204">
        <v>5811836</v>
      </c>
      <c r="AT204">
        <v>5844738</v>
      </c>
      <c r="AU204">
        <v>5874301</v>
      </c>
      <c r="AV204">
        <v>5900929</v>
      </c>
      <c r="AW204">
        <v>5925089</v>
      </c>
      <c r="AX204">
        <v>5947206</v>
      </c>
      <c r="AY204">
        <v>5967556</v>
      </c>
      <c r="AZ204">
        <v>5986414</v>
      </c>
      <c r="BA204">
        <v>6004199</v>
      </c>
      <c r="BB204">
        <v>6021368</v>
      </c>
      <c r="BC204">
        <v>6038306</v>
      </c>
      <c r="BD204">
        <v>6055208</v>
      </c>
      <c r="BE204">
        <v>6072233</v>
      </c>
      <c r="BF204">
        <v>6089644</v>
      </c>
      <c r="BG204">
        <v>6107706</v>
      </c>
    </row>
    <row r="205" spans="1:59">
      <c r="A205" t="s">
        <v>527</v>
      </c>
      <c r="B205" t="s">
        <v>528</v>
      </c>
      <c r="C205" t="s">
        <v>184</v>
      </c>
      <c r="D205" t="s">
        <v>185</v>
      </c>
      <c r="E205">
        <v>15393</v>
      </c>
      <c r="F205">
        <v>15787</v>
      </c>
      <c r="G205">
        <v>16197</v>
      </c>
      <c r="H205">
        <v>16616</v>
      </c>
      <c r="I205">
        <v>17033</v>
      </c>
      <c r="J205">
        <v>17440</v>
      </c>
      <c r="K205">
        <v>17839</v>
      </c>
      <c r="L205">
        <v>18228</v>
      </c>
      <c r="M205">
        <v>18587</v>
      </c>
      <c r="N205">
        <v>18895</v>
      </c>
      <c r="O205">
        <v>19136</v>
      </c>
      <c r="P205">
        <v>19299</v>
      </c>
      <c r="Q205">
        <v>19396</v>
      </c>
      <c r="R205">
        <v>19467</v>
      </c>
      <c r="S205">
        <v>19565</v>
      </c>
      <c r="T205">
        <v>19732</v>
      </c>
      <c r="U205">
        <v>19981</v>
      </c>
      <c r="V205">
        <v>20301</v>
      </c>
      <c r="W205">
        <v>20663</v>
      </c>
      <c r="X205">
        <v>21026</v>
      </c>
      <c r="Y205">
        <v>21363</v>
      </c>
      <c r="Z205">
        <v>21666</v>
      </c>
      <c r="AA205">
        <v>21944</v>
      </c>
      <c r="AB205">
        <v>22203</v>
      </c>
      <c r="AC205">
        <v>22455</v>
      </c>
      <c r="AD205">
        <v>22708</v>
      </c>
      <c r="AE205">
        <v>22959</v>
      </c>
      <c r="AF205">
        <v>23208</v>
      </c>
      <c r="AG205">
        <v>23463</v>
      </c>
      <c r="AH205">
        <v>23740</v>
      </c>
      <c r="AI205">
        <v>24045</v>
      </c>
      <c r="AJ205">
        <v>24385</v>
      </c>
      <c r="AK205">
        <v>24755</v>
      </c>
      <c r="AL205">
        <v>25141</v>
      </c>
      <c r="AM205">
        <v>25519</v>
      </c>
      <c r="AN205">
        <v>25875</v>
      </c>
      <c r="AO205">
        <v>26201</v>
      </c>
      <c r="AP205">
        <v>26503</v>
      </c>
      <c r="AQ205">
        <v>26795</v>
      </c>
      <c r="AR205">
        <v>27097</v>
      </c>
      <c r="AS205">
        <v>27420</v>
      </c>
      <c r="AT205">
        <v>27771</v>
      </c>
      <c r="AU205">
        <v>28142</v>
      </c>
      <c r="AV205">
        <v>28520</v>
      </c>
      <c r="AW205">
        <v>28891</v>
      </c>
      <c r="AX205">
        <v>29242</v>
      </c>
      <c r="AY205">
        <v>29568</v>
      </c>
      <c r="AZ205">
        <v>29874</v>
      </c>
      <c r="BA205">
        <v>30160</v>
      </c>
      <c r="BB205">
        <v>30431</v>
      </c>
      <c r="BC205">
        <v>30690</v>
      </c>
      <c r="BD205">
        <v>30938</v>
      </c>
      <c r="BE205">
        <v>31172</v>
      </c>
      <c r="BF205">
        <v>31391</v>
      </c>
      <c r="BG205">
        <v>31595</v>
      </c>
    </row>
    <row r="206" spans="1:59">
      <c r="A206" t="s">
        <v>529</v>
      </c>
      <c r="B206" t="s">
        <v>530</v>
      </c>
      <c r="C206" t="s">
        <v>184</v>
      </c>
      <c r="D206" t="s">
        <v>185</v>
      </c>
      <c r="E206">
        <v>2756380</v>
      </c>
      <c r="F206">
        <v>2814683</v>
      </c>
      <c r="G206">
        <v>2874944</v>
      </c>
      <c r="H206">
        <v>2937360</v>
      </c>
      <c r="I206">
        <v>3002173</v>
      </c>
      <c r="J206">
        <v>3069558</v>
      </c>
      <c r="K206">
        <v>3144244</v>
      </c>
      <c r="L206">
        <v>3227245</v>
      </c>
      <c r="M206">
        <v>3311111</v>
      </c>
      <c r="N206">
        <v>3385414</v>
      </c>
      <c r="O206">
        <v>3445420</v>
      </c>
      <c r="P206">
        <v>3477568</v>
      </c>
      <c r="Q206">
        <v>3490295</v>
      </c>
      <c r="R206">
        <v>3526527</v>
      </c>
      <c r="S206">
        <v>3644572</v>
      </c>
      <c r="T206">
        <v>3880955</v>
      </c>
      <c r="U206">
        <v>4259636</v>
      </c>
      <c r="V206">
        <v>4754149</v>
      </c>
      <c r="W206">
        <v>5289049</v>
      </c>
      <c r="X206">
        <v>5758961</v>
      </c>
      <c r="Y206">
        <v>6089707</v>
      </c>
      <c r="Z206">
        <v>6251730</v>
      </c>
      <c r="AA206">
        <v>6271538</v>
      </c>
      <c r="AB206">
        <v>6199671</v>
      </c>
      <c r="AC206">
        <v>6113252</v>
      </c>
      <c r="AD206">
        <v>6068425</v>
      </c>
      <c r="AE206">
        <v>6082723</v>
      </c>
      <c r="AF206">
        <v>6138907</v>
      </c>
      <c r="AG206">
        <v>6217331</v>
      </c>
      <c r="AH206">
        <v>6285456</v>
      </c>
      <c r="AI206">
        <v>6321615</v>
      </c>
      <c r="AJ206">
        <v>6319531</v>
      </c>
      <c r="AK206">
        <v>6294017</v>
      </c>
      <c r="AL206">
        <v>6269244</v>
      </c>
      <c r="AM206">
        <v>6278911</v>
      </c>
      <c r="AN206">
        <v>6346440</v>
      </c>
      <c r="AO206">
        <v>6480888</v>
      </c>
      <c r="AP206">
        <v>6672781</v>
      </c>
      <c r="AQ206">
        <v>6904231</v>
      </c>
      <c r="AR206">
        <v>7148406</v>
      </c>
      <c r="AS206">
        <v>7385416</v>
      </c>
      <c r="AT206">
        <v>7610053</v>
      </c>
      <c r="AU206">
        <v>7827203</v>
      </c>
      <c r="AV206">
        <v>8039104</v>
      </c>
      <c r="AW206">
        <v>8251054</v>
      </c>
      <c r="AX206">
        <v>8466938</v>
      </c>
      <c r="AY206">
        <v>8686939</v>
      </c>
      <c r="AZ206">
        <v>8909015</v>
      </c>
      <c r="BA206">
        <v>9132589</v>
      </c>
      <c r="BB206">
        <v>9356827</v>
      </c>
      <c r="BC206">
        <v>9581714</v>
      </c>
      <c r="BD206">
        <v>9806670</v>
      </c>
      <c r="BE206">
        <v>10033630</v>
      </c>
      <c r="BF206">
        <v>10268157</v>
      </c>
      <c r="BG206">
        <v>10517569</v>
      </c>
    </row>
    <row r="207" spans="1:59">
      <c r="A207" t="s">
        <v>531</v>
      </c>
      <c r="B207" t="s">
        <v>532</v>
      </c>
      <c r="C207" t="s">
        <v>184</v>
      </c>
      <c r="D207" t="s">
        <v>185</v>
      </c>
      <c r="AI207">
        <v>7586000</v>
      </c>
      <c r="AJ207">
        <v>7595636</v>
      </c>
      <c r="AK207">
        <v>7646424</v>
      </c>
      <c r="AL207">
        <v>7699307</v>
      </c>
      <c r="AM207">
        <v>7734639</v>
      </c>
      <c r="AN207">
        <v>7625357</v>
      </c>
      <c r="AO207">
        <v>7617794</v>
      </c>
      <c r="AP207">
        <v>7596501</v>
      </c>
      <c r="AQ207">
        <v>7567745</v>
      </c>
      <c r="AR207">
        <v>7540401</v>
      </c>
      <c r="AS207">
        <v>7516346</v>
      </c>
      <c r="AT207">
        <v>7503433</v>
      </c>
      <c r="AU207">
        <v>7500031</v>
      </c>
      <c r="AV207">
        <v>7480591</v>
      </c>
      <c r="AW207">
        <v>7463157</v>
      </c>
      <c r="AX207">
        <v>7440769</v>
      </c>
      <c r="AY207">
        <v>7411569</v>
      </c>
      <c r="AZ207">
        <v>7381579</v>
      </c>
      <c r="BA207">
        <v>7350222</v>
      </c>
      <c r="BB207">
        <v>7320807</v>
      </c>
      <c r="BC207">
        <v>7291436</v>
      </c>
      <c r="BD207">
        <v>7234099</v>
      </c>
      <c r="BE207">
        <v>7199077</v>
      </c>
      <c r="BF207">
        <v>7164132</v>
      </c>
      <c r="BG207">
        <v>7129428</v>
      </c>
    </row>
    <row r="208" spans="1:59">
      <c r="A208" t="s">
        <v>533</v>
      </c>
      <c r="B208" t="s">
        <v>534</v>
      </c>
      <c r="C208" t="s">
        <v>184</v>
      </c>
      <c r="D208" t="s">
        <v>185</v>
      </c>
      <c r="E208">
        <v>227974937</v>
      </c>
      <c r="F208">
        <v>233462001</v>
      </c>
      <c r="G208">
        <v>239101639</v>
      </c>
      <c r="H208">
        <v>244910884</v>
      </c>
      <c r="I208">
        <v>250904786</v>
      </c>
      <c r="J208">
        <v>257098003</v>
      </c>
      <c r="K208">
        <v>263506528</v>
      </c>
      <c r="L208">
        <v>270145202</v>
      </c>
      <c r="M208">
        <v>277025637</v>
      </c>
      <c r="N208">
        <v>284158074</v>
      </c>
      <c r="O208">
        <v>291553378</v>
      </c>
      <c r="P208">
        <v>299238974</v>
      </c>
      <c r="Q208">
        <v>307193108</v>
      </c>
      <c r="R208">
        <v>315439206</v>
      </c>
      <c r="S208">
        <v>324008574</v>
      </c>
      <c r="T208">
        <v>332924606</v>
      </c>
      <c r="U208">
        <v>342200361</v>
      </c>
      <c r="V208">
        <v>351827528</v>
      </c>
      <c r="W208">
        <v>361798225</v>
      </c>
      <c r="X208">
        <v>372112364</v>
      </c>
      <c r="Y208">
        <v>382758886</v>
      </c>
      <c r="Z208">
        <v>393723064</v>
      </c>
      <c r="AA208">
        <v>405011828</v>
      </c>
      <c r="AB208">
        <v>416643116</v>
      </c>
      <c r="AC208">
        <v>428646549</v>
      </c>
      <c r="AD208">
        <v>441032470</v>
      </c>
      <c r="AE208">
        <v>453799174</v>
      </c>
      <c r="AF208">
        <v>466926179</v>
      </c>
      <c r="AG208">
        <v>480386325</v>
      </c>
      <c r="AH208">
        <v>494145500</v>
      </c>
      <c r="AI208">
        <v>508168676</v>
      </c>
      <c r="AJ208">
        <v>522546737</v>
      </c>
      <c r="AK208">
        <v>537283823</v>
      </c>
      <c r="AL208">
        <v>552351558</v>
      </c>
      <c r="AM208">
        <v>567721234</v>
      </c>
      <c r="AN208">
        <v>583369043</v>
      </c>
      <c r="AO208">
        <v>599318384</v>
      </c>
      <c r="AP208">
        <v>615604157</v>
      </c>
      <c r="AQ208">
        <v>632281973</v>
      </c>
      <c r="AR208">
        <v>649436727</v>
      </c>
      <c r="AS208">
        <v>667130071</v>
      </c>
      <c r="AT208">
        <v>685165071</v>
      </c>
      <c r="AU208">
        <v>703450990</v>
      </c>
      <c r="AV208">
        <v>722255635</v>
      </c>
      <c r="AW208">
        <v>741707339</v>
      </c>
      <c r="AX208">
        <v>761846974</v>
      </c>
      <c r="AY208">
        <v>782697340</v>
      </c>
      <c r="AZ208">
        <v>804259344</v>
      </c>
      <c r="BA208">
        <v>826514497</v>
      </c>
      <c r="BB208">
        <v>849430616</v>
      </c>
      <c r="BC208">
        <v>872981672</v>
      </c>
      <c r="BD208">
        <v>897163692</v>
      </c>
      <c r="BE208">
        <v>921978391</v>
      </c>
      <c r="BF208">
        <v>947400670</v>
      </c>
      <c r="BG208">
        <v>973402912</v>
      </c>
    </row>
    <row r="209" spans="1:59">
      <c r="A209" t="s">
        <v>53</v>
      </c>
      <c r="B209" t="s">
        <v>535</v>
      </c>
      <c r="C209" t="s">
        <v>184</v>
      </c>
      <c r="D209" t="s">
        <v>185</v>
      </c>
      <c r="E209">
        <v>2955044</v>
      </c>
      <c r="F209">
        <v>3011112</v>
      </c>
      <c r="G209">
        <v>3069990</v>
      </c>
      <c r="H209">
        <v>3131686</v>
      </c>
      <c r="I209">
        <v>3196258</v>
      </c>
      <c r="J209">
        <v>3263767</v>
      </c>
      <c r="K209">
        <v>3334254</v>
      </c>
      <c r="L209">
        <v>3407754</v>
      </c>
      <c r="M209">
        <v>3484335</v>
      </c>
      <c r="N209">
        <v>3564079</v>
      </c>
      <c r="O209">
        <v>3647097</v>
      </c>
      <c r="P209">
        <v>3733547</v>
      </c>
      <c r="Q209">
        <v>3823605</v>
      </c>
      <c r="R209">
        <v>3917450</v>
      </c>
      <c r="S209">
        <v>4015271</v>
      </c>
      <c r="T209">
        <v>4117299</v>
      </c>
      <c r="U209">
        <v>4222056</v>
      </c>
      <c r="V209">
        <v>4329467</v>
      </c>
      <c r="W209">
        <v>4442665</v>
      </c>
      <c r="X209">
        <v>4565912</v>
      </c>
      <c r="Y209">
        <v>4701360</v>
      </c>
      <c r="Z209">
        <v>4849708</v>
      </c>
      <c r="AA209">
        <v>5007145</v>
      </c>
      <c r="AB209">
        <v>5165623</v>
      </c>
      <c r="AC209">
        <v>5314358</v>
      </c>
      <c r="AD209">
        <v>5444907</v>
      </c>
      <c r="AE209">
        <v>5559804</v>
      </c>
      <c r="AF209">
        <v>5660153</v>
      </c>
      <c r="AG209">
        <v>5735170</v>
      </c>
      <c r="AH209">
        <v>5771305</v>
      </c>
      <c r="AI209">
        <v>5762190</v>
      </c>
      <c r="AJ209">
        <v>5698998</v>
      </c>
      <c r="AK209">
        <v>5593347</v>
      </c>
      <c r="AL209">
        <v>5484372</v>
      </c>
      <c r="AM209">
        <v>5425099</v>
      </c>
      <c r="AN209">
        <v>5452771</v>
      </c>
      <c r="AO209">
        <v>5584223</v>
      </c>
      <c r="AP209">
        <v>5806951</v>
      </c>
      <c r="AQ209">
        <v>6092688</v>
      </c>
      <c r="AR209">
        <v>6398416</v>
      </c>
      <c r="AS209">
        <v>6692999</v>
      </c>
      <c r="AT209">
        <v>6967817</v>
      </c>
      <c r="AU209">
        <v>7233237</v>
      </c>
      <c r="AV209">
        <v>7499695</v>
      </c>
      <c r="AW209">
        <v>7784488</v>
      </c>
      <c r="AX209">
        <v>8099908</v>
      </c>
      <c r="AY209">
        <v>8445659</v>
      </c>
      <c r="AZ209">
        <v>8815495</v>
      </c>
      <c r="BA209">
        <v>9208598</v>
      </c>
      <c r="BB209">
        <v>9623176</v>
      </c>
      <c r="BC209">
        <v>10056475</v>
      </c>
      <c r="BD209">
        <v>10510122</v>
      </c>
      <c r="BE209">
        <v>10980623</v>
      </c>
      <c r="BF209">
        <v>11453810</v>
      </c>
      <c r="BG209">
        <v>11911184</v>
      </c>
    </row>
    <row r="210" spans="1:59">
      <c r="A210" t="s">
        <v>536</v>
      </c>
      <c r="B210" t="s">
        <v>537</v>
      </c>
      <c r="C210" t="s">
        <v>184</v>
      </c>
      <c r="D210" t="s">
        <v>185</v>
      </c>
      <c r="E210">
        <v>228268752</v>
      </c>
      <c r="F210">
        <v>233759990</v>
      </c>
      <c r="G210">
        <v>239403621</v>
      </c>
      <c r="H210">
        <v>245217050</v>
      </c>
      <c r="I210">
        <v>251215851</v>
      </c>
      <c r="J210">
        <v>257414930</v>
      </c>
      <c r="K210">
        <v>263830697</v>
      </c>
      <c r="L210">
        <v>270477558</v>
      </c>
      <c r="M210">
        <v>277365472</v>
      </c>
      <c r="N210">
        <v>284502453</v>
      </c>
      <c r="O210">
        <v>291897883</v>
      </c>
      <c r="P210">
        <v>299578724</v>
      </c>
      <c r="Q210">
        <v>307524082</v>
      </c>
      <c r="R210">
        <v>315758889</v>
      </c>
      <c r="S210">
        <v>324316627</v>
      </c>
      <c r="T210">
        <v>333222446</v>
      </c>
      <c r="U210">
        <v>342489556</v>
      </c>
      <c r="V210">
        <v>352109622</v>
      </c>
      <c r="W210">
        <v>362076216</v>
      </c>
      <c r="X210">
        <v>372390972</v>
      </c>
      <c r="Y210">
        <v>383043891</v>
      </c>
      <c r="Z210">
        <v>394021126</v>
      </c>
      <c r="AA210">
        <v>405328909</v>
      </c>
      <c r="AB210">
        <v>416982682</v>
      </c>
      <c r="AC210">
        <v>429008541</v>
      </c>
      <c r="AD210">
        <v>441414277</v>
      </c>
      <c r="AE210">
        <v>454197298</v>
      </c>
      <c r="AF210">
        <v>467337821</v>
      </c>
      <c r="AG210">
        <v>480809661</v>
      </c>
      <c r="AH210">
        <v>494580339</v>
      </c>
      <c r="AI210">
        <v>508616039</v>
      </c>
      <c r="AJ210">
        <v>523007873</v>
      </c>
      <c r="AK210">
        <v>537759561</v>
      </c>
      <c r="AL210">
        <v>552842678</v>
      </c>
      <c r="AM210">
        <v>568228356</v>
      </c>
      <c r="AN210">
        <v>583892679</v>
      </c>
      <c r="AO210">
        <v>599858645</v>
      </c>
      <c r="AP210">
        <v>616161312</v>
      </c>
      <c r="AQ210">
        <v>632857149</v>
      </c>
      <c r="AR210">
        <v>650030484</v>
      </c>
      <c r="AS210">
        <v>667742098</v>
      </c>
      <c r="AT210">
        <v>685795280</v>
      </c>
      <c r="AU210">
        <v>704102354</v>
      </c>
      <c r="AV210">
        <v>722925207</v>
      </c>
      <c r="AW210">
        <v>742396040</v>
      </c>
      <c r="AX210">
        <v>762555740</v>
      </c>
      <c r="AY210">
        <v>783427658</v>
      </c>
      <c r="AZ210">
        <v>805010175</v>
      </c>
      <c r="BA210">
        <v>827287676</v>
      </c>
      <c r="BB210">
        <v>850225069</v>
      </c>
      <c r="BC210">
        <v>873800152</v>
      </c>
      <c r="BD210">
        <v>898002051</v>
      </c>
      <c r="BE210">
        <v>922840423</v>
      </c>
      <c r="BF210">
        <v>948287652</v>
      </c>
      <c r="BG210">
        <v>974315323</v>
      </c>
    </row>
    <row r="211" spans="1:59">
      <c r="A211" t="s">
        <v>538</v>
      </c>
      <c r="B211" t="s">
        <v>539</v>
      </c>
      <c r="C211" t="s">
        <v>184</v>
      </c>
      <c r="D211" t="s">
        <v>185</v>
      </c>
      <c r="E211">
        <v>11642748</v>
      </c>
      <c r="F211">
        <v>11882294</v>
      </c>
      <c r="G211">
        <v>12126201</v>
      </c>
      <c r="H211">
        <v>12374253</v>
      </c>
      <c r="I211">
        <v>12624756</v>
      </c>
      <c r="J211">
        <v>12876750</v>
      </c>
      <c r="K211">
        <v>13131263</v>
      </c>
      <c r="L211">
        <v>13387648</v>
      </c>
      <c r="M211">
        <v>13645776</v>
      </c>
      <c r="N211">
        <v>13905852</v>
      </c>
      <c r="O211">
        <v>14167929</v>
      </c>
      <c r="P211">
        <v>14431640</v>
      </c>
      <c r="Q211">
        <v>14698356</v>
      </c>
      <c r="R211">
        <v>14968209</v>
      </c>
      <c r="S211">
        <v>15241028</v>
      </c>
      <c r="T211">
        <v>15517314</v>
      </c>
      <c r="U211">
        <v>15797328</v>
      </c>
      <c r="V211">
        <v>16080994</v>
      </c>
      <c r="W211">
        <v>16370243</v>
      </c>
      <c r="X211">
        <v>16679288</v>
      </c>
      <c r="Y211">
        <v>17008178</v>
      </c>
      <c r="Z211">
        <v>17351222</v>
      </c>
      <c r="AA211">
        <v>17715134</v>
      </c>
      <c r="AB211">
        <v>18093626</v>
      </c>
      <c r="AC211">
        <v>18485901</v>
      </c>
      <c r="AD211">
        <v>18881018</v>
      </c>
      <c r="AE211">
        <v>19282294</v>
      </c>
      <c r="AF211">
        <v>19684999</v>
      </c>
      <c r="AG211">
        <v>20084214</v>
      </c>
      <c r="AH211">
        <v>20496161</v>
      </c>
      <c r="AI211">
        <v>20898143</v>
      </c>
      <c r="AJ211">
        <v>21296936</v>
      </c>
      <c r="AK211">
        <v>21691663</v>
      </c>
      <c r="AL211">
        <v>22078888</v>
      </c>
      <c r="AM211">
        <v>22463924</v>
      </c>
      <c r="AN211">
        <v>22839638</v>
      </c>
      <c r="AO211">
        <v>23222474</v>
      </c>
      <c r="AP211">
        <v>23597400</v>
      </c>
      <c r="AQ211">
        <v>23965282</v>
      </c>
      <c r="AR211">
        <v>24327352</v>
      </c>
      <c r="AS211">
        <v>24680538</v>
      </c>
      <c r="AT211">
        <v>25032349</v>
      </c>
      <c r="AU211">
        <v>25378214</v>
      </c>
      <c r="AV211">
        <v>25722695</v>
      </c>
      <c r="AW211">
        <v>26070475</v>
      </c>
      <c r="AX211">
        <v>26416028</v>
      </c>
      <c r="AY211">
        <v>26777784</v>
      </c>
      <c r="AZ211">
        <v>27153515</v>
      </c>
      <c r="BA211">
        <v>27545313</v>
      </c>
      <c r="BB211">
        <v>27949299</v>
      </c>
      <c r="BC211">
        <v>28368601</v>
      </c>
      <c r="BD211">
        <v>28831361</v>
      </c>
      <c r="BE211">
        <v>29285805</v>
      </c>
      <c r="BF211">
        <v>29751253</v>
      </c>
      <c r="BG211">
        <v>30220471</v>
      </c>
    </row>
    <row r="212" spans="1:59">
      <c r="A212" t="s">
        <v>540</v>
      </c>
      <c r="B212" t="s">
        <v>541</v>
      </c>
      <c r="C212" t="s">
        <v>184</v>
      </c>
      <c r="D212" t="s">
        <v>185</v>
      </c>
      <c r="E212">
        <v>64255</v>
      </c>
      <c r="F212">
        <v>64549</v>
      </c>
      <c r="G212">
        <v>64429</v>
      </c>
      <c r="H212">
        <v>64181</v>
      </c>
      <c r="I212">
        <v>64209</v>
      </c>
      <c r="J212">
        <v>64797</v>
      </c>
      <c r="K212">
        <v>66057</v>
      </c>
      <c r="L212">
        <v>67874</v>
      </c>
      <c r="M212">
        <v>70040</v>
      </c>
      <c r="N212">
        <v>72240</v>
      </c>
      <c r="O212">
        <v>74251</v>
      </c>
      <c r="P212">
        <v>75989</v>
      </c>
      <c r="Q212">
        <v>77536</v>
      </c>
      <c r="R212">
        <v>79026</v>
      </c>
      <c r="S212">
        <v>80670</v>
      </c>
      <c r="T212">
        <v>82607</v>
      </c>
      <c r="U212">
        <v>84889</v>
      </c>
      <c r="V212">
        <v>87436</v>
      </c>
      <c r="W212">
        <v>90095</v>
      </c>
      <c r="X212">
        <v>92652</v>
      </c>
      <c r="Y212">
        <v>94953</v>
      </c>
      <c r="Z212">
        <v>96947</v>
      </c>
      <c r="AA212">
        <v>98692</v>
      </c>
      <c r="AB212">
        <v>100285</v>
      </c>
      <c r="AC212">
        <v>101871</v>
      </c>
      <c r="AD212">
        <v>103557</v>
      </c>
      <c r="AE212">
        <v>105364</v>
      </c>
      <c r="AF212">
        <v>107264</v>
      </c>
      <c r="AG212">
        <v>109268</v>
      </c>
      <c r="AH212">
        <v>111373</v>
      </c>
      <c r="AI212">
        <v>113575</v>
      </c>
      <c r="AJ212">
        <v>115900</v>
      </c>
      <c r="AK212">
        <v>118346</v>
      </c>
      <c r="AL212">
        <v>120849</v>
      </c>
      <c r="AM212">
        <v>123318</v>
      </c>
      <c r="AN212">
        <v>125694</v>
      </c>
      <c r="AO212">
        <v>127946</v>
      </c>
      <c r="AP212">
        <v>130110</v>
      </c>
      <c r="AQ212">
        <v>132284</v>
      </c>
      <c r="AR212">
        <v>134602</v>
      </c>
      <c r="AS212">
        <v>137164</v>
      </c>
      <c r="AT212">
        <v>140003</v>
      </c>
      <c r="AU212">
        <v>143085</v>
      </c>
      <c r="AV212">
        <v>146357</v>
      </c>
      <c r="AW212">
        <v>149732</v>
      </c>
      <c r="AX212">
        <v>153146</v>
      </c>
      <c r="AY212">
        <v>156584</v>
      </c>
      <c r="AZ212">
        <v>160064</v>
      </c>
      <c r="BA212">
        <v>163595</v>
      </c>
      <c r="BB212">
        <v>167196</v>
      </c>
      <c r="BC212">
        <v>170880</v>
      </c>
      <c r="BD212">
        <v>174646</v>
      </c>
      <c r="BE212">
        <v>178484</v>
      </c>
      <c r="BF212">
        <v>182386</v>
      </c>
      <c r="BG212">
        <v>186342</v>
      </c>
    </row>
    <row r="213" spans="1:59">
      <c r="A213" t="s">
        <v>542</v>
      </c>
      <c r="B213" t="s">
        <v>543</v>
      </c>
      <c r="C213" t="s">
        <v>184</v>
      </c>
      <c r="D213" t="s">
        <v>185</v>
      </c>
      <c r="E213">
        <v>289972</v>
      </c>
      <c r="F213">
        <v>298190</v>
      </c>
      <c r="G213">
        <v>306330</v>
      </c>
      <c r="H213">
        <v>314530</v>
      </c>
      <c r="I213">
        <v>322995</v>
      </c>
      <c r="J213">
        <v>331799</v>
      </c>
      <c r="K213">
        <v>341137</v>
      </c>
      <c r="L213">
        <v>350755</v>
      </c>
      <c r="M213">
        <v>359735</v>
      </c>
      <c r="N213">
        <v>366845</v>
      </c>
      <c r="O213">
        <v>371268</v>
      </c>
      <c r="P213">
        <v>372619</v>
      </c>
      <c r="Q213">
        <v>371318</v>
      </c>
      <c r="R213">
        <v>368342</v>
      </c>
      <c r="S213">
        <v>365104</v>
      </c>
      <c r="T213">
        <v>362651</v>
      </c>
      <c r="U213">
        <v>361368</v>
      </c>
      <c r="V213">
        <v>361053</v>
      </c>
      <c r="W213">
        <v>361463</v>
      </c>
      <c r="X213">
        <v>362137</v>
      </c>
      <c r="Y213">
        <v>362777</v>
      </c>
      <c r="Z213">
        <v>363309</v>
      </c>
      <c r="AA213">
        <v>363993</v>
      </c>
      <c r="AB213">
        <v>365242</v>
      </c>
      <c r="AC213">
        <v>367611</v>
      </c>
      <c r="AD213">
        <v>371469</v>
      </c>
      <c r="AE213">
        <v>376973</v>
      </c>
      <c r="AF213">
        <v>383916</v>
      </c>
      <c r="AG213">
        <v>391851</v>
      </c>
      <c r="AH213">
        <v>400133</v>
      </c>
      <c r="AI213">
        <v>408276</v>
      </c>
      <c r="AJ213">
        <v>416068</v>
      </c>
      <c r="AK213">
        <v>423572</v>
      </c>
      <c r="AL213">
        <v>430901</v>
      </c>
      <c r="AM213">
        <v>438280</v>
      </c>
      <c r="AN213">
        <v>445830</v>
      </c>
      <c r="AO213">
        <v>453653</v>
      </c>
      <c r="AP213">
        <v>461569</v>
      </c>
      <c r="AQ213">
        <v>469108</v>
      </c>
      <c r="AR213">
        <v>475637</v>
      </c>
      <c r="AS213">
        <v>480751</v>
      </c>
      <c r="AT213">
        <v>484210</v>
      </c>
      <c r="AU213">
        <v>486271</v>
      </c>
      <c r="AV213">
        <v>487641</v>
      </c>
      <c r="AW213">
        <v>489312</v>
      </c>
      <c r="AX213">
        <v>491999</v>
      </c>
      <c r="AY213">
        <v>495953</v>
      </c>
      <c r="AZ213">
        <v>500953</v>
      </c>
      <c r="BA213">
        <v>506657</v>
      </c>
      <c r="BB213">
        <v>512522</v>
      </c>
      <c r="BC213">
        <v>518141</v>
      </c>
      <c r="BD213">
        <v>523439</v>
      </c>
      <c r="BE213">
        <v>528535</v>
      </c>
      <c r="BF213">
        <v>533450</v>
      </c>
      <c r="BG213">
        <v>538248</v>
      </c>
    </row>
    <row r="214" spans="1:59">
      <c r="A214" t="s">
        <v>544</v>
      </c>
      <c r="B214" t="s">
        <v>545</v>
      </c>
      <c r="C214" t="s">
        <v>184</v>
      </c>
      <c r="D214" t="s">
        <v>185</v>
      </c>
      <c r="E214">
        <v>4068095</v>
      </c>
      <c r="F214">
        <v>4191667</v>
      </c>
      <c r="G214">
        <v>4238188</v>
      </c>
      <c r="H214">
        <v>4282017</v>
      </c>
      <c r="I214">
        <v>4327341</v>
      </c>
      <c r="J214">
        <v>4370983</v>
      </c>
      <c r="K214">
        <v>4411666</v>
      </c>
      <c r="L214">
        <v>4449367</v>
      </c>
      <c r="M214">
        <v>4483915</v>
      </c>
      <c r="N214">
        <v>4518607</v>
      </c>
      <c r="O214">
        <v>4538223</v>
      </c>
      <c r="P214">
        <v>4557449</v>
      </c>
      <c r="Q214">
        <v>4596622</v>
      </c>
      <c r="R214">
        <v>4641445</v>
      </c>
      <c r="S214">
        <v>4689623</v>
      </c>
      <c r="T214">
        <v>4739105</v>
      </c>
      <c r="U214">
        <v>4789507</v>
      </c>
      <c r="V214">
        <v>4840501</v>
      </c>
      <c r="W214">
        <v>4890125</v>
      </c>
      <c r="X214">
        <v>4938973</v>
      </c>
      <c r="Y214">
        <v>4979815</v>
      </c>
      <c r="Z214">
        <v>5016105</v>
      </c>
      <c r="AA214">
        <v>5055099</v>
      </c>
      <c r="AB214">
        <v>5091971</v>
      </c>
      <c r="AC214">
        <v>5127097</v>
      </c>
      <c r="AD214">
        <v>5161768</v>
      </c>
      <c r="AE214">
        <v>5193838</v>
      </c>
      <c r="AF214">
        <v>5222840</v>
      </c>
      <c r="AG214">
        <v>5250596</v>
      </c>
      <c r="AH214">
        <v>5275942</v>
      </c>
      <c r="AI214">
        <v>5299187</v>
      </c>
      <c r="AJ214">
        <v>5303294</v>
      </c>
      <c r="AK214">
        <v>5305016</v>
      </c>
      <c r="AL214">
        <v>5325305</v>
      </c>
      <c r="AM214">
        <v>5346331</v>
      </c>
      <c r="AN214">
        <v>5361999</v>
      </c>
      <c r="AO214">
        <v>5373361</v>
      </c>
      <c r="AP214">
        <v>5383291</v>
      </c>
      <c r="AQ214">
        <v>5390516</v>
      </c>
      <c r="AR214">
        <v>5396020</v>
      </c>
      <c r="AS214">
        <v>5388720</v>
      </c>
      <c r="AT214">
        <v>5378867</v>
      </c>
      <c r="AU214">
        <v>5376912</v>
      </c>
      <c r="AV214">
        <v>5373374</v>
      </c>
      <c r="AW214">
        <v>5372280</v>
      </c>
      <c r="AX214">
        <v>5372807</v>
      </c>
      <c r="AY214">
        <v>5373054</v>
      </c>
      <c r="AZ214">
        <v>5374622</v>
      </c>
      <c r="BA214">
        <v>5379233</v>
      </c>
      <c r="BB214">
        <v>5386406</v>
      </c>
      <c r="BC214">
        <v>5391428</v>
      </c>
      <c r="BD214">
        <v>5398384</v>
      </c>
      <c r="BE214">
        <v>5407579</v>
      </c>
      <c r="BF214">
        <v>5413393</v>
      </c>
      <c r="BG214">
        <v>5418506</v>
      </c>
    </row>
    <row r="215" spans="1:59">
      <c r="A215" t="s">
        <v>546</v>
      </c>
      <c r="B215" t="s">
        <v>547</v>
      </c>
      <c r="C215" t="s">
        <v>184</v>
      </c>
      <c r="D215" t="s">
        <v>185</v>
      </c>
      <c r="E215">
        <v>1584720</v>
      </c>
      <c r="F215">
        <v>1594131</v>
      </c>
      <c r="G215">
        <v>1603649</v>
      </c>
      <c r="H215">
        <v>1616971</v>
      </c>
      <c r="I215">
        <v>1632114</v>
      </c>
      <c r="J215">
        <v>1649160</v>
      </c>
      <c r="K215">
        <v>1669905</v>
      </c>
      <c r="L215">
        <v>1689528</v>
      </c>
      <c r="M215">
        <v>1704546</v>
      </c>
      <c r="N215">
        <v>1713874</v>
      </c>
      <c r="O215">
        <v>1724891</v>
      </c>
      <c r="P215">
        <v>1738335</v>
      </c>
      <c r="Q215">
        <v>1752233</v>
      </c>
      <c r="R215">
        <v>1766697</v>
      </c>
      <c r="S215">
        <v>1776132</v>
      </c>
      <c r="T215">
        <v>1793581</v>
      </c>
      <c r="U215">
        <v>1820249</v>
      </c>
      <c r="V215">
        <v>1842377</v>
      </c>
      <c r="W215">
        <v>1862548</v>
      </c>
      <c r="X215">
        <v>1882599</v>
      </c>
      <c r="Y215">
        <v>1901315</v>
      </c>
      <c r="Z215">
        <v>1906531</v>
      </c>
      <c r="AA215">
        <v>1910334</v>
      </c>
      <c r="AB215">
        <v>1922321</v>
      </c>
      <c r="AC215">
        <v>1932154</v>
      </c>
      <c r="AD215">
        <v>1941641</v>
      </c>
      <c r="AE215">
        <v>1965964</v>
      </c>
      <c r="AF215">
        <v>1989776</v>
      </c>
      <c r="AG215">
        <v>1995196</v>
      </c>
      <c r="AH215">
        <v>1996351</v>
      </c>
      <c r="AI215">
        <v>1998161</v>
      </c>
      <c r="AJ215">
        <v>1999429</v>
      </c>
      <c r="AK215">
        <v>1996498</v>
      </c>
      <c r="AL215">
        <v>1991746</v>
      </c>
      <c r="AM215">
        <v>1989443</v>
      </c>
      <c r="AN215">
        <v>1989872</v>
      </c>
      <c r="AO215">
        <v>1988628</v>
      </c>
      <c r="AP215">
        <v>1985956</v>
      </c>
      <c r="AQ215">
        <v>1981629</v>
      </c>
      <c r="AR215">
        <v>1983045</v>
      </c>
      <c r="AS215">
        <v>1988925</v>
      </c>
      <c r="AT215">
        <v>1992060</v>
      </c>
      <c r="AU215">
        <v>1994530</v>
      </c>
      <c r="AV215">
        <v>1995733</v>
      </c>
      <c r="AW215">
        <v>1997012</v>
      </c>
      <c r="AX215">
        <v>2000474</v>
      </c>
      <c r="AY215">
        <v>2006868</v>
      </c>
      <c r="AZ215">
        <v>2018122</v>
      </c>
      <c r="BA215">
        <v>2021316</v>
      </c>
      <c r="BB215">
        <v>2039669</v>
      </c>
      <c r="BC215">
        <v>2048583</v>
      </c>
      <c r="BD215">
        <v>2052843</v>
      </c>
      <c r="BE215">
        <v>2057159</v>
      </c>
      <c r="BF215">
        <v>2059953</v>
      </c>
      <c r="BG215">
        <v>2062218</v>
      </c>
    </row>
    <row r="216" spans="1:59">
      <c r="A216" t="s">
        <v>100</v>
      </c>
      <c r="B216" t="s">
        <v>548</v>
      </c>
      <c r="C216" t="s">
        <v>184</v>
      </c>
      <c r="D216" t="s">
        <v>185</v>
      </c>
      <c r="E216">
        <v>7484656</v>
      </c>
      <c r="F216">
        <v>7519998</v>
      </c>
      <c r="G216">
        <v>7561588</v>
      </c>
      <c r="H216">
        <v>7604328</v>
      </c>
      <c r="I216">
        <v>7661354</v>
      </c>
      <c r="J216">
        <v>7733853</v>
      </c>
      <c r="K216">
        <v>7807797</v>
      </c>
      <c r="L216">
        <v>7867931</v>
      </c>
      <c r="M216">
        <v>7912273</v>
      </c>
      <c r="N216">
        <v>7968072</v>
      </c>
      <c r="O216">
        <v>8042801</v>
      </c>
      <c r="P216">
        <v>8098334</v>
      </c>
      <c r="Q216">
        <v>8122300</v>
      </c>
      <c r="R216">
        <v>8136312</v>
      </c>
      <c r="S216">
        <v>8159955</v>
      </c>
      <c r="T216">
        <v>8192437</v>
      </c>
      <c r="U216">
        <v>8222286</v>
      </c>
      <c r="V216">
        <v>8251540</v>
      </c>
      <c r="W216">
        <v>8275599</v>
      </c>
      <c r="X216">
        <v>8293678</v>
      </c>
      <c r="Y216">
        <v>8310531</v>
      </c>
      <c r="Z216">
        <v>8320503</v>
      </c>
      <c r="AA216">
        <v>8325263</v>
      </c>
      <c r="AB216">
        <v>8329033</v>
      </c>
      <c r="AC216">
        <v>8336605</v>
      </c>
      <c r="AD216">
        <v>8350386</v>
      </c>
      <c r="AE216">
        <v>8369829</v>
      </c>
      <c r="AF216">
        <v>8397804</v>
      </c>
      <c r="AG216">
        <v>8436489</v>
      </c>
      <c r="AH216">
        <v>8492964</v>
      </c>
      <c r="AI216">
        <v>8558835</v>
      </c>
      <c r="AJ216">
        <v>8617375</v>
      </c>
      <c r="AK216">
        <v>8668067</v>
      </c>
      <c r="AL216">
        <v>8718561</v>
      </c>
      <c r="AM216">
        <v>8780745</v>
      </c>
      <c r="AN216">
        <v>8826939</v>
      </c>
      <c r="AO216">
        <v>8840998</v>
      </c>
      <c r="AP216">
        <v>8846062</v>
      </c>
      <c r="AQ216">
        <v>8850974</v>
      </c>
      <c r="AR216">
        <v>8857874</v>
      </c>
      <c r="AS216">
        <v>8872109</v>
      </c>
      <c r="AT216">
        <v>8895960</v>
      </c>
      <c r="AU216">
        <v>8924958</v>
      </c>
      <c r="AV216">
        <v>8958229</v>
      </c>
      <c r="AW216">
        <v>8993531</v>
      </c>
      <c r="AX216">
        <v>9029572</v>
      </c>
      <c r="AY216">
        <v>9080505</v>
      </c>
      <c r="AZ216">
        <v>9148092</v>
      </c>
      <c r="BA216">
        <v>9219637</v>
      </c>
      <c r="BB216">
        <v>9298515</v>
      </c>
      <c r="BC216">
        <v>9378126</v>
      </c>
      <c r="BD216">
        <v>9449213</v>
      </c>
      <c r="BE216">
        <v>9519374</v>
      </c>
      <c r="BF216">
        <v>9600379</v>
      </c>
      <c r="BG216">
        <v>9689555</v>
      </c>
    </row>
    <row r="217" spans="1:59">
      <c r="A217" t="s">
        <v>549</v>
      </c>
      <c r="B217" t="s">
        <v>550</v>
      </c>
      <c r="C217" t="s">
        <v>184</v>
      </c>
      <c r="D217" t="s">
        <v>185</v>
      </c>
      <c r="E217">
        <v>349233</v>
      </c>
      <c r="F217">
        <v>357522</v>
      </c>
      <c r="G217">
        <v>365719</v>
      </c>
      <c r="H217">
        <v>373991</v>
      </c>
      <c r="I217">
        <v>382575</v>
      </c>
      <c r="J217">
        <v>391659</v>
      </c>
      <c r="K217">
        <v>401295</v>
      </c>
      <c r="L217">
        <v>411478</v>
      </c>
      <c r="M217">
        <v>422266</v>
      </c>
      <c r="N217">
        <v>433709</v>
      </c>
      <c r="O217">
        <v>445844</v>
      </c>
      <c r="P217">
        <v>458717</v>
      </c>
      <c r="Q217">
        <v>472337</v>
      </c>
      <c r="R217">
        <v>486656</v>
      </c>
      <c r="S217">
        <v>501596</v>
      </c>
      <c r="T217">
        <v>517100</v>
      </c>
      <c r="U217">
        <v>533264</v>
      </c>
      <c r="V217">
        <v>550135</v>
      </c>
      <c r="W217">
        <v>567560</v>
      </c>
      <c r="X217">
        <v>585335</v>
      </c>
      <c r="Y217">
        <v>603373</v>
      </c>
      <c r="Z217">
        <v>621314</v>
      </c>
      <c r="AA217">
        <v>639333</v>
      </c>
      <c r="AB217">
        <v>658496</v>
      </c>
      <c r="AC217">
        <v>680253</v>
      </c>
      <c r="AD217">
        <v>705492</v>
      </c>
      <c r="AE217">
        <v>734790</v>
      </c>
      <c r="AF217">
        <v>767417</v>
      </c>
      <c r="AG217">
        <v>801350</v>
      </c>
      <c r="AH217">
        <v>833787</v>
      </c>
      <c r="AI217">
        <v>862728</v>
      </c>
      <c r="AJ217">
        <v>887248</v>
      </c>
      <c r="AK217">
        <v>907947</v>
      </c>
      <c r="AL217">
        <v>926224</v>
      </c>
      <c r="AM217">
        <v>944223</v>
      </c>
      <c r="AN217">
        <v>963428</v>
      </c>
      <c r="AO217">
        <v>984506</v>
      </c>
      <c r="AP217">
        <v>1006760</v>
      </c>
      <c r="AQ217">
        <v>1028694</v>
      </c>
      <c r="AR217">
        <v>1048151</v>
      </c>
      <c r="AS217">
        <v>1063715</v>
      </c>
      <c r="AT217">
        <v>1074765</v>
      </c>
      <c r="AU217">
        <v>1082195</v>
      </c>
      <c r="AV217">
        <v>1087949</v>
      </c>
      <c r="AW217">
        <v>1094775</v>
      </c>
      <c r="AX217">
        <v>1104642</v>
      </c>
      <c r="AY217">
        <v>1118204</v>
      </c>
      <c r="AZ217">
        <v>1134853</v>
      </c>
      <c r="BA217">
        <v>1153750</v>
      </c>
      <c r="BB217">
        <v>1173529</v>
      </c>
      <c r="BC217">
        <v>1193148</v>
      </c>
      <c r="BD217">
        <v>1212458</v>
      </c>
      <c r="BE217">
        <v>1231694</v>
      </c>
      <c r="BF217">
        <v>1250641</v>
      </c>
      <c r="BG217">
        <v>1269112</v>
      </c>
    </row>
    <row r="218" spans="1:59">
      <c r="A218" t="s">
        <v>551</v>
      </c>
      <c r="B218" t="s">
        <v>552</v>
      </c>
      <c r="C218" t="s">
        <v>184</v>
      </c>
      <c r="D218" t="s">
        <v>185</v>
      </c>
      <c r="AQ218">
        <v>31240</v>
      </c>
      <c r="AR218">
        <v>31084</v>
      </c>
      <c r="AS218">
        <v>30519</v>
      </c>
      <c r="AT218">
        <v>31189</v>
      </c>
      <c r="AU218">
        <v>32566</v>
      </c>
      <c r="AV218">
        <v>33790</v>
      </c>
      <c r="AW218">
        <v>35316</v>
      </c>
      <c r="AX218">
        <v>36934</v>
      </c>
      <c r="AY218">
        <v>38270</v>
      </c>
      <c r="AZ218">
        <v>39462</v>
      </c>
      <c r="BA218">
        <v>40458</v>
      </c>
      <c r="BB218">
        <v>39133</v>
      </c>
      <c r="BC218">
        <v>35474</v>
      </c>
      <c r="BD218">
        <v>33435</v>
      </c>
      <c r="BE218">
        <v>34640</v>
      </c>
      <c r="BF218">
        <v>36607</v>
      </c>
      <c r="BG218">
        <v>37664</v>
      </c>
    </row>
    <row r="219" spans="1:59">
      <c r="A219" t="s">
        <v>553</v>
      </c>
      <c r="B219" t="s">
        <v>554</v>
      </c>
      <c r="C219" t="s">
        <v>184</v>
      </c>
      <c r="D219" t="s">
        <v>185</v>
      </c>
      <c r="E219">
        <v>41700</v>
      </c>
      <c r="F219">
        <v>42889</v>
      </c>
      <c r="G219">
        <v>44042</v>
      </c>
      <c r="H219">
        <v>45176</v>
      </c>
      <c r="I219">
        <v>46322</v>
      </c>
      <c r="J219">
        <v>47500</v>
      </c>
      <c r="K219">
        <v>48699</v>
      </c>
      <c r="L219">
        <v>49911</v>
      </c>
      <c r="M219">
        <v>51134</v>
      </c>
      <c r="N219">
        <v>52365</v>
      </c>
      <c r="O219">
        <v>53600</v>
      </c>
      <c r="P219">
        <v>54835</v>
      </c>
      <c r="Q219">
        <v>56068</v>
      </c>
      <c r="R219">
        <v>57284</v>
      </c>
      <c r="S219">
        <v>58466</v>
      </c>
      <c r="T219">
        <v>59600</v>
      </c>
      <c r="U219">
        <v>60704</v>
      </c>
      <c r="V219">
        <v>61742</v>
      </c>
      <c r="W219">
        <v>62707</v>
      </c>
      <c r="X219">
        <v>63594</v>
      </c>
      <c r="Y219">
        <v>64400</v>
      </c>
      <c r="Z219">
        <v>65128</v>
      </c>
      <c r="AA219">
        <v>65780</v>
      </c>
      <c r="AB219">
        <v>66367</v>
      </c>
      <c r="AC219">
        <v>66902</v>
      </c>
      <c r="AD219">
        <v>67400</v>
      </c>
      <c r="AE219">
        <v>67877</v>
      </c>
      <c r="AF219">
        <v>68352</v>
      </c>
      <c r="AG219">
        <v>68848</v>
      </c>
      <c r="AH219">
        <v>69388</v>
      </c>
      <c r="AI219">
        <v>70000</v>
      </c>
      <c r="AJ219">
        <v>70755</v>
      </c>
      <c r="AK219">
        <v>71657</v>
      </c>
      <c r="AL219">
        <v>72711</v>
      </c>
      <c r="AM219">
        <v>73925</v>
      </c>
      <c r="AN219">
        <v>75304</v>
      </c>
      <c r="AO219">
        <v>76417</v>
      </c>
      <c r="AP219">
        <v>77319</v>
      </c>
      <c r="AQ219">
        <v>78846</v>
      </c>
      <c r="AR219">
        <v>80410</v>
      </c>
      <c r="AS219">
        <v>81131</v>
      </c>
      <c r="AT219">
        <v>81202</v>
      </c>
      <c r="AU219">
        <v>83700</v>
      </c>
      <c r="AV219">
        <v>82800</v>
      </c>
      <c r="AW219">
        <v>82500</v>
      </c>
      <c r="AX219">
        <v>82900</v>
      </c>
      <c r="AY219">
        <v>84600</v>
      </c>
      <c r="AZ219">
        <v>85033</v>
      </c>
      <c r="BA219">
        <v>86956</v>
      </c>
      <c r="BB219">
        <v>87298</v>
      </c>
      <c r="BC219">
        <v>89770</v>
      </c>
      <c r="BD219">
        <v>87441</v>
      </c>
      <c r="BE219">
        <v>88303</v>
      </c>
      <c r="BF219">
        <v>89900</v>
      </c>
      <c r="BG219">
        <v>91526</v>
      </c>
    </row>
    <row r="220" spans="1:59">
      <c r="A220" t="s">
        <v>555</v>
      </c>
      <c r="B220" t="s">
        <v>556</v>
      </c>
      <c r="C220" t="s">
        <v>184</v>
      </c>
      <c r="D220" t="s">
        <v>185</v>
      </c>
      <c r="E220">
        <v>4592777</v>
      </c>
      <c r="F220">
        <v>4742596</v>
      </c>
      <c r="G220">
        <v>4897428</v>
      </c>
      <c r="H220">
        <v>5057825</v>
      </c>
      <c r="I220">
        <v>5224579</v>
      </c>
      <c r="J220">
        <v>5398333</v>
      </c>
      <c r="K220">
        <v>5579283</v>
      </c>
      <c r="L220">
        <v>5767478</v>
      </c>
      <c r="M220">
        <v>5963248</v>
      </c>
      <c r="N220">
        <v>6166933</v>
      </c>
      <c r="O220">
        <v>6378802</v>
      </c>
      <c r="P220">
        <v>6599366</v>
      </c>
      <c r="Q220">
        <v>6828765</v>
      </c>
      <c r="R220">
        <v>7066474</v>
      </c>
      <c r="S220">
        <v>7311685</v>
      </c>
      <c r="T220">
        <v>7564000</v>
      </c>
      <c r="U220">
        <v>7822610</v>
      </c>
      <c r="V220">
        <v>8088148</v>
      </c>
      <c r="W220">
        <v>8363346</v>
      </c>
      <c r="X220">
        <v>8651904</v>
      </c>
      <c r="Y220">
        <v>8956156</v>
      </c>
      <c r="Z220">
        <v>9277263</v>
      </c>
      <c r="AA220">
        <v>9613517</v>
      </c>
      <c r="AB220">
        <v>9960833</v>
      </c>
      <c r="AC220">
        <v>10313485</v>
      </c>
      <c r="AD220">
        <v>10667245</v>
      </c>
      <c r="AE220">
        <v>11020718</v>
      </c>
      <c r="AF220">
        <v>11374772</v>
      </c>
      <c r="AG220">
        <v>11730217</v>
      </c>
      <c r="AH220">
        <v>12088714</v>
      </c>
      <c r="AI220">
        <v>12451539</v>
      </c>
      <c r="AJ220">
        <v>12817578</v>
      </c>
      <c r="AK220">
        <v>13186187</v>
      </c>
      <c r="AL220">
        <v>13559642</v>
      </c>
      <c r="AM220">
        <v>13941025</v>
      </c>
      <c r="AN220">
        <v>14331962</v>
      </c>
      <c r="AO220">
        <v>14736209</v>
      </c>
      <c r="AP220">
        <v>15151962</v>
      </c>
      <c r="AQ220">
        <v>15568797</v>
      </c>
      <c r="AR220">
        <v>15972430</v>
      </c>
      <c r="AS220">
        <v>16354050</v>
      </c>
      <c r="AT220">
        <v>16694414</v>
      </c>
      <c r="AU220">
        <v>16997521</v>
      </c>
      <c r="AV220">
        <v>17304339</v>
      </c>
      <c r="AW220">
        <v>17671913</v>
      </c>
      <c r="AX220">
        <v>18132842</v>
      </c>
      <c r="AY220">
        <v>18728200</v>
      </c>
      <c r="AZ220">
        <v>19425597</v>
      </c>
      <c r="BA220">
        <v>20097057</v>
      </c>
      <c r="BB220">
        <v>20566871</v>
      </c>
      <c r="BC220">
        <v>20720602</v>
      </c>
      <c r="BD220">
        <v>21070917</v>
      </c>
      <c r="BE220">
        <v>21427155</v>
      </c>
      <c r="BF220">
        <v>21789415</v>
      </c>
      <c r="BG220">
        <v>22157800</v>
      </c>
    </row>
    <row r="221" spans="1:59">
      <c r="A221" t="s">
        <v>557</v>
      </c>
      <c r="B221" t="s">
        <v>558</v>
      </c>
      <c r="C221" t="s">
        <v>184</v>
      </c>
      <c r="D221" t="s">
        <v>185</v>
      </c>
      <c r="E221">
        <v>5724</v>
      </c>
      <c r="F221">
        <v>5760</v>
      </c>
      <c r="G221">
        <v>5762</v>
      </c>
      <c r="H221">
        <v>5741</v>
      </c>
      <c r="I221">
        <v>5705</v>
      </c>
      <c r="J221">
        <v>5669</v>
      </c>
      <c r="K221">
        <v>5629</v>
      </c>
      <c r="L221">
        <v>5589</v>
      </c>
      <c r="M221">
        <v>5563</v>
      </c>
      <c r="N221">
        <v>5573</v>
      </c>
      <c r="O221">
        <v>5632</v>
      </c>
      <c r="P221">
        <v>5750</v>
      </c>
      <c r="Q221">
        <v>5924</v>
      </c>
      <c r="R221">
        <v>6132</v>
      </c>
      <c r="S221">
        <v>6346</v>
      </c>
      <c r="T221">
        <v>6546</v>
      </c>
      <c r="U221">
        <v>6723</v>
      </c>
      <c r="V221">
        <v>6886</v>
      </c>
      <c r="W221">
        <v>7057</v>
      </c>
      <c r="X221">
        <v>7262</v>
      </c>
      <c r="Y221">
        <v>7525</v>
      </c>
      <c r="Z221">
        <v>7855</v>
      </c>
      <c r="AA221">
        <v>8245</v>
      </c>
      <c r="AB221">
        <v>8671</v>
      </c>
      <c r="AC221">
        <v>9097</v>
      </c>
      <c r="AD221">
        <v>9502</v>
      </c>
      <c r="AE221">
        <v>9873</v>
      </c>
      <c r="AF221">
        <v>10224</v>
      </c>
      <c r="AG221">
        <v>10588</v>
      </c>
      <c r="AH221">
        <v>11019</v>
      </c>
      <c r="AI221">
        <v>11550</v>
      </c>
      <c r="AJ221">
        <v>12205</v>
      </c>
      <c r="AK221">
        <v>12970</v>
      </c>
      <c r="AL221">
        <v>13793</v>
      </c>
      <c r="AM221">
        <v>14597</v>
      </c>
      <c r="AN221">
        <v>15334</v>
      </c>
      <c r="AO221">
        <v>15967</v>
      </c>
      <c r="AP221">
        <v>16527</v>
      </c>
      <c r="AQ221">
        <v>17114</v>
      </c>
      <c r="AR221">
        <v>17866</v>
      </c>
      <c r="AS221">
        <v>18876</v>
      </c>
      <c r="AT221">
        <v>20186</v>
      </c>
      <c r="AU221">
        <v>21740</v>
      </c>
      <c r="AV221">
        <v>23412</v>
      </c>
      <c r="AW221">
        <v>25025</v>
      </c>
      <c r="AX221">
        <v>26450</v>
      </c>
      <c r="AY221">
        <v>27642</v>
      </c>
      <c r="AZ221">
        <v>28638</v>
      </c>
      <c r="BA221">
        <v>29481</v>
      </c>
      <c r="BB221">
        <v>30247</v>
      </c>
      <c r="BC221">
        <v>30993</v>
      </c>
      <c r="BD221">
        <v>31727</v>
      </c>
      <c r="BE221">
        <v>32430</v>
      </c>
      <c r="BF221">
        <v>33103</v>
      </c>
      <c r="BG221">
        <v>33740</v>
      </c>
    </row>
    <row r="222" spans="1:59">
      <c r="A222" t="s">
        <v>45</v>
      </c>
      <c r="B222" t="s">
        <v>559</v>
      </c>
      <c r="C222" t="s">
        <v>184</v>
      </c>
      <c r="D222" t="s">
        <v>185</v>
      </c>
      <c r="E222">
        <v>3002596</v>
      </c>
      <c r="F222">
        <v>3061423</v>
      </c>
      <c r="G222">
        <v>3122357</v>
      </c>
      <c r="H222">
        <v>3184775</v>
      </c>
      <c r="I222">
        <v>3247798</v>
      </c>
      <c r="J222">
        <v>3310921</v>
      </c>
      <c r="K222">
        <v>3373563</v>
      </c>
      <c r="L222">
        <v>3436227</v>
      </c>
      <c r="M222">
        <v>3500778</v>
      </c>
      <c r="N222">
        <v>3569778</v>
      </c>
      <c r="O222">
        <v>3644911</v>
      </c>
      <c r="P222">
        <v>3727382</v>
      </c>
      <c r="Q222">
        <v>3816299</v>
      </c>
      <c r="R222">
        <v>3908729</v>
      </c>
      <c r="S222">
        <v>4000511</v>
      </c>
      <c r="T222">
        <v>4088858</v>
      </c>
      <c r="U222">
        <v>4173070</v>
      </c>
      <c r="V222">
        <v>4254770</v>
      </c>
      <c r="W222">
        <v>4336389</v>
      </c>
      <c r="X222">
        <v>4421448</v>
      </c>
      <c r="Y222">
        <v>4512795</v>
      </c>
      <c r="Z222">
        <v>4610964</v>
      </c>
      <c r="AA222">
        <v>4716073</v>
      </c>
      <c r="AB222">
        <v>4830055</v>
      </c>
      <c r="AC222">
        <v>4955088</v>
      </c>
      <c r="AD222">
        <v>5092650</v>
      </c>
      <c r="AE222">
        <v>5244158</v>
      </c>
      <c r="AF222">
        <v>5409275</v>
      </c>
      <c r="AG222">
        <v>5585528</v>
      </c>
      <c r="AH222">
        <v>5769273</v>
      </c>
      <c r="AI222">
        <v>5958022</v>
      </c>
      <c r="AJ222">
        <v>6151213</v>
      </c>
      <c r="AK222">
        <v>6350174</v>
      </c>
      <c r="AL222">
        <v>6556628</v>
      </c>
      <c r="AM222">
        <v>6773104</v>
      </c>
      <c r="AN222">
        <v>7001634</v>
      </c>
      <c r="AO222">
        <v>7242018</v>
      </c>
      <c r="AP222">
        <v>7494143</v>
      </c>
      <c r="AQ222">
        <v>7760157</v>
      </c>
      <c r="AR222">
        <v>8042713</v>
      </c>
      <c r="AS222">
        <v>8343321</v>
      </c>
      <c r="AT222">
        <v>8663599</v>
      </c>
      <c r="AU222">
        <v>9002102</v>
      </c>
      <c r="AV222">
        <v>9353516</v>
      </c>
      <c r="AW222">
        <v>9710498</v>
      </c>
      <c r="AX222">
        <v>10067932</v>
      </c>
      <c r="AY222">
        <v>10423616</v>
      </c>
      <c r="AZ222">
        <v>10779504</v>
      </c>
      <c r="BA222">
        <v>11139740</v>
      </c>
      <c r="BB222">
        <v>11510535</v>
      </c>
      <c r="BC222">
        <v>11896380</v>
      </c>
      <c r="BD222">
        <v>12298512</v>
      </c>
      <c r="BE222">
        <v>12715465</v>
      </c>
      <c r="BF222">
        <v>13145788</v>
      </c>
      <c r="BG222">
        <v>13587053</v>
      </c>
    </row>
    <row r="223" spans="1:59">
      <c r="A223" t="s">
        <v>560</v>
      </c>
      <c r="B223" t="s">
        <v>561</v>
      </c>
      <c r="C223" t="s">
        <v>184</v>
      </c>
      <c r="D223" t="s">
        <v>185</v>
      </c>
      <c r="E223">
        <v>1580513</v>
      </c>
      <c r="F223">
        <v>1597528</v>
      </c>
      <c r="G223">
        <v>1612758</v>
      </c>
      <c r="H223">
        <v>1631763</v>
      </c>
      <c r="I223">
        <v>1662072</v>
      </c>
      <c r="J223">
        <v>1708632</v>
      </c>
      <c r="K223">
        <v>1774029</v>
      </c>
      <c r="L223">
        <v>1855445</v>
      </c>
      <c r="M223">
        <v>1945781</v>
      </c>
      <c r="N223">
        <v>2034909</v>
      </c>
      <c r="O223">
        <v>2115521</v>
      </c>
      <c r="P223">
        <v>2185661</v>
      </c>
      <c r="Q223">
        <v>2247575</v>
      </c>
      <c r="R223">
        <v>2303345</v>
      </c>
      <c r="S223">
        <v>2356623</v>
      </c>
      <c r="T223">
        <v>2410446</v>
      </c>
      <c r="U223">
        <v>2464457</v>
      </c>
      <c r="V223">
        <v>2518566</v>
      </c>
      <c r="W223">
        <v>2576468</v>
      </c>
      <c r="X223">
        <v>2642845</v>
      </c>
      <c r="Y223">
        <v>2720838</v>
      </c>
      <c r="Z223">
        <v>2812071</v>
      </c>
      <c r="AA223">
        <v>2915148</v>
      </c>
      <c r="AB223">
        <v>3026378</v>
      </c>
      <c r="AC223">
        <v>3140355</v>
      </c>
      <c r="AD223">
        <v>3252995</v>
      </c>
      <c r="AE223">
        <v>3363448</v>
      </c>
      <c r="AF223">
        <v>3472459</v>
      </c>
      <c r="AG223">
        <v>3579489</v>
      </c>
      <c r="AH223">
        <v>3684309</v>
      </c>
      <c r="AI223">
        <v>3786942</v>
      </c>
      <c r="AJ223">
        <v>3886858</v>
      </c>
      <c r="AK223">
        <v>3984356</v>
      </c>
      <c r="AL223">
        <v>4081398</v>
      </c>
      <c r="AM223">
        <v>4180689</v>
      </c>
      <c r="AN223">
        <v>4284286</v>
      </c>
      <c r="AO223">
        <v>4392941</v>
      </c>
      <c r="AP223">
        <v>4506465</v>
      </c>
      <c r="AQ223">
        <v>4624826</v>
      </c>
      <c r="AR223">
        <v>4747665</v>
      </c>
      <c r="AS223">
        <v>4874735</v>
      </c>
      <c r="AT223">
        <v>5006223</v>
      </c>
      <c r="AU223">
        <v>5142419</v>
      </c>
      <c r="AV223">
        <v>5283246</v>
      </c>
      <c r="AW223">
        <v>5428552</v>
      </c>
      <c r="AX223">
        <v>5578219</v>
      </c>
      <c r="AY223">
        <v>5732175</v>
      </c>
      <c r="AZ223">
        <v>5890414</v>
      </c>
      <c r="BA223">
        <v>6052937</v>
      </c>
      <c r="BB223">
        <v>6219761</v>
      </c>
      <c r="BC223">
        <v>6390851</v>
      </c>
      <c r="BD223">
        <v>6566179</v>
      </c>
      <c r="BE223">
        <v>6745581</v>
      </c>
      <c r="BF223">
        <v>6928719</v>
      </c>
      <c r="BG223">
        <v>7115163</v>
      </c>
    </row>
    <row r="224" spans="1:59">
      <c r="A224" t="s">
        <v>64</v>
      </c>
      <c r="B224" t="s">
        <v>562</v>
      </c>
      <c r="C224" t="s">
        <v>184</v>
      </c>
      <c r="D224" t="s">
        <v>185</v>
      </c>
      <c r="E224">
        <v>27397178</v>
      </c>
      <c r="F224">
        <v>28224208</v>
      </c>
      <c r="G224">
        <v>29081037</v>
      </c>
      <c r="H224">
        <v>29967043</v>
      </c>
      <c r="I224">
        <v>30881332</v>
      </c>
      <c r="J224">
        <v>31822798</v>
      </c>
      <c r="K224">
        <v>32789097</v>
      </c>
      <c r="L224">
        <v>33778500</v>
      </c>
      <c r="M224">
        <v>34790945</v>
      </c>
      <c r="N224">
        <v>35826803</v>
      </c>
      <c r="O224">
        <v>36884914</v>
      </c>
      <c r="P224">
        <v>37964925</v>
      </c>
      <c r="Q224">
        <v>39061999</v>
      </c>
      <c r="R224">
        <v>40164969</v>
      </c>
      <c r="S224">
        <v>41259539</v>
      </c>
      <c r="T224">
        <v>42334954</v>
      </c>
      <c r="U224">
        <v>43386846</v>
      </c>
      <c r="V224">
        <v>44416007</v>
      </c>
      <c r="W224">
        <v>45423442</v>
      </c>
      <c r="X224">
        <v>46412310</v>
      </c>
      <c r="Y224">
        <v>47385325</v>
      </c>
      <c r="Z224">
        <v>48336894</v>
      </c>
      <c r="AA224">
        <v>49265597</v>
      </c>
      <c r="AB224">
        <v>50183106</v>
      </c>
      <c r="AC224">
        <v>51105438</v>
      </c>
      <c r="AD224">
        <v>52041468</v>
      </c>
      <c r="AE224">
        <v>53002775</v>
      </c>
      <c r="AF224">
        <v>53979503</v>
      </c>
      <c r="AG224">
        <v>54933561</v>
      </c>
      <c r="AH224">
        <v>55812794</v>
      </c>
      <c r="AI224">
        <v>56582824</v>
      </c>
      <c r="AJ224">
        <v>57225972</v>
      </c>
      <c r="AK224">
        <v>57761574</v>
      </c>
      <c r="AL224">
        <v>58237672</v>
      </c>
      <c r="AM224">
        <v>58722767</v>
      </c>
      <c r="AN224">
        <v>59266089</v>
      </c>
      <c r="AO224">
        <v>59878955</v>
      </c>
      <c r="AP224">
        <v>60544937</v>
      </c>
      <c r="AQ224">
        <v>61250974</v>
      </c>
      <c r="AR224">
        <v>61973957</v>
      </c>
      <c r="AS224">
        <v>62693322</v>
      </c>
      <c r="AT224">
        <v>63415174</v>
      </c>
      <c r="AU224">
        <v>64136669</v>
      </c>
      <c r="AV224">
        <v>64817254</v>
      </c>
      <c r="AW224">
        <v>65404522</v>
      </c>
      <c r="AX224">
        <v>65863973</v>
      </c>
      <c r="AY224">
        <v>66174486</v>
      </c>
      <c r="AZ224">
        <v>66353572</v>
      </c>
      <c r="BA224">
        <v>66453255</v>
      </c>
      <c r="BB224">
        <v>66548197</v>
      </c>
      <c r="BC224">
        <v>66692024</v>
      </c>
      <c r="BD224">
        <v>66902958</v>
      </c>
      <c r="BE224">
        <v>67164130</v>
      </c>
      <c r="BF224">
        <v>67451422</v>
      </c>
      <c r="BG224">
        <v>67725979</v>
      </c>
    </row>
    <row r="225" spans="1:59">
      <c r="A225" t="s">
        <v>563</v>
      </c>
      <c r="B225" t="s">
        <v>564</v>
      </c>
      <c r="C225" t="s">
        <v>184</v>
      </c>
      <c r="D225" t="s">
        <v>185</v>
      </c>
      <c r="E225">
        <v>2064035</v>
      </c>
      <c r="F225">
        <v>2140413</v>
      </c>
      <c r="G225">
        <v>2223956</v>
      </c>
      <c r="H225">
        <v>2312193</v>
      </c>
      <c r="I225">
        <v>2401598</v>
      </c>
      <c r="J225">
        <v>2489648</v>
      </c>
      <c r="K225">
        <v>2575335</v>
      </c>
      <c r="L225">
        <v>2659452</v>
      </c>
      <c r="M225">
        <v>2743461</v>
      </c>
      <c r="N225">
        <v>2829641</v>
      </c>
      <c r="O225">
        <v>2919586</v>
      </c>
      <c r="P225">
        <v>3013956</v>
      </c>
      <c r="Q225">
        <v>3112041</v>
      </c>
      <c r="R225">
        <v>3212446</v>
      </c>
      <c r="S225">
        <v>3313144</v>
      </c>
      <c r="T225">
        <v>3412819</v>
      </c>
      <c r="U225">
        <v>3511050</v>
      </c>
      <c r="V225">
        <v>3608761</v>
      </c>
      <c r="W225">
        <v>3707624</v>
      </c>
      <c r="X225">
        <v>3809991</v>
      </c>
      <c r="Y225">
        <v>3917642</v>
      </c>
      <c r="Z225">
        <v>4030104</v>
      </c>
      <c r="AA225">
        <v>4146923</v>
      </c>
      <c r="AB225">
        <v>4269775</v>
      </c>
      <c r="AC225">
        <v>4400743</v>
      </c>
      <c r="AD225">
        <v>4540688</v>
      </c>
      <c r="AE225">
        <v>4690913</v>
      </c>
      <c r="AF225">
        <v>4849253</v>
      </c>
      <c r="AG225">
        <v>5008827</v>
      </c>
      <c r="AH225">
        <v>5160375</v>
      </c>
      <c r="AI225">
        <v>5297286</v>
      </c>
      <c r="AJ225">
        <v>5417554</v>
      </c>
      <c r="AK225">
        <v>5523207</v>
      </c>
      <c r="AL225">
        <v>5616797</v>
      </c>
      <c r="AM225">
        <v>5702611</v>
      </c>
      <c r="AN225">
        <v>5784330</v>
      </c>
      <c r="AO225">
        <v>5862224</v>
      </c>
      <c r="AP225">
        <v>5936780</v>
      </c>
      <c r="AQ225">
        <v>6012308</v>
      </c>
      <c r="AR225">
        <v>6094126</v>
      </c>
      <c r="AS225">
        <v>6186152</v>
      </c>
      <c r="AT225">
        <v>6290413</v>
      </c>
      <c r="AU225">
        <v>6406518</v>
      </c>
      <c r="AV225">
        <v>6532871</v>
      </c>
      <c r="AW225">
        <v>6666628</v>
      </c>
      <c r="AX225">
        <v>6805655</v>
      </c>
      <c r="AY225">
        <v>6949566</v>
      </c>
      <c r="AZ225">
        <v>7099021</v>
      </c>
      <c r="BA225">
        <v>7254072</v>
      </c>
      <c r="BB225">
        <v>7414960</v>
      </c>
      <c r="BC225">
        <v>7581696</v>
      </c>
      <c r="BD225">
        <v>7753925</v>
      </c>
      <c r="BE225">
        <v>7930929</v>
      </c>
      <c r="BF225">
        <v>8111894</v>
      </c>
      <c r="BG225">
        <v>8295840</v>
      </c>
    </row>
    <row r="226" spans="1:59">
      <c r="A226" t="s">
        <v>27</v>
      </c>
      <c r="B226" t="s">
        <v>565</v>
      </c>
      <c r="C226" t="s">
        <v>184</v>
      </c>
      <c r="D226" t="s">
        <v>185</v>
      </c>
      <c r="E226">
        <v>1593501</v>
      </c>
      <c r="F226">
        <v>1649914</v>
      </c>
      <c r="G226">
        <v>1708711</v>
      </c>
      <c r="H226">
        <v>1769008</v>
      </c>
      <c r="I226">
        <v>1829697</v>
      </c>
      <c r="J226">
        <v>1890000</v>
      </c>
      <c r="K226">
        <v>1949425</v>
      </c>
      <c r="L226">
        <v>2008148</v>
      </c>
      <c r="M226">
        <v>2066889</v>
      </c>
      <c r="N226">
        <v>2126749</v>
      </c>
      <c r="O226">
        <v>2188499</v>
      </c>
      <c r="P226">
        <v>2252386</v>
      </c>
      <c r="Q226">
        <v>2318070</v>
      </c>
      <c r="R226">
        <v>2385039</v>
      </c>
      <c r="S226">
        <v>2452528</v>
      </c>
      <c r="T226">
        <v>2520002</v>
      </c>
      <c r="U226">
        <v>2587417</v>
      </c>
      <c r="V226">
        <v>2655036</v>
      </c>
      <c r="W226">
        <v>2723006</v>
      </c>
      <c r="X226">
        <v>2791575</v>
      </c>
      <c r="Y226">
        <v>2861000</v>
      </c>
      <c r="Z226">
        <v>2931343</v>
      </c>
      <c r="AA226">
        <v>3002785</v>
      </c>
      <c r="AB226">
        <v>3075867</v>
      </c>
      <c r="AC226">
        <v>3151262</v>
      </c>
      <c r="AD226">
        <v>3229499</v>
      </c>
      <c r="AE226">
        <v>3310059</v>
      </c>
      <c r="AF226">
        <v>3392823</v>
      </c>
      <c r="AG226">
        <v>3479088</v>
      </c>
      <c r="AH226">
        <v>3570558</v>
      </c>
      <c r="AI226">
        <v>3668000</v>
      </c>
      <c r="AJ226">
        <v>3772350</v>
      </c>
      <c r="AK226">
        <v>3881973</v>
      </c>
      <c r="AL226">
        <v>3991917</v>
      </c>
      <c r="AM226">
        <v>4095512</v>
      </c>
      <c r="AN226">
        <v>4188010</v>
      </c>
      <c r="AO226">
        <v>4267690</v>
      </c>
      <c r="AP226">
        <v>4335991</v>
      </c>
      <c r="AQ226">
        <v>4395293</v>
      </c>
      <c r="AR226">
        <v>4449427</v>
      </c>
      <c r="AS226">
        <v>4501419</v>
      </c>
      <c r="AT226">
        <v>4551762</v>
      </c>
      <c r="AU226">
        <v>4600172</v>
      </c>
      <c r="AV226">
        <v>4648036</v>
      </c>
      <c r="AW226">
        <v>4696876</v>
      </c>
      <c r="AX226">
        <v>4747839</v>
      </c>
      <c r="AY226">
        <v>4801594</v>
      </c>
      <c r="AZ226">
        <v>4858235</v>
      </c>
      <c r="BA226">
        <v>4917541</v>
      </c>
      <c r="BB226">
        <v>4978960</v>
      </c>
      <c r="BC226">
        <v>5041995</v>
      </c>
      <c r="BD226">
        <v>5106672</v>
      </c>
      <c r="BE226">
        <v>5172941</v>
      </c>
      <c r="BF226">
        <v>5240088</v>
      </c>
      <c r="BG226">
        <v>5307188</v>
      </c>
    </row>
    <row r="227" spans="1:59">
      <c r="A227" t="s">
        <v>566</v>
      </c>
      <c r="B227" t="s">
        <v>567</v>
      </c>
      <c r="C227" t="s">
        <v>184</v>
      </c>
      <c r="D227" t="s">
        <v>185</v>
      </c>
      <c r="E227">
        <v>499525</v>
      </c>
      <c r="F227">
        <v>508311</v>
      </c>
      <c r="G227">
        <v>517446</v>
      </c>
      <c r="H227">
        <v>526936</v>
      </c>
      <c r="I227">
        <v>536798</v>
      </c>
      <c r="J227">
        <v>547035</v>
      </c>
      <c r="K227">
        <v>557252</v>
      </c>
      <c r="L227">
        <v>567330</v>
      </c>
      <c r="M227">
        <v>577824</v>
      </c>
      <c r="N227">
        <v>589519</v>
      </c>
      <c r="O227">
        <v>602737</v>
      </c>
      <c r="P227">
        <v>618508</v>
      </c>
      <c r="Q227">
        <v>636100</v>
      </c>
      <c r="R227">
        <v>652017</v>
      </c>
      <c r="S227">
        <v>661528</v>
      </c>
      <c r="T227">
        <v>661634</v>
      </c>
      <c r="U227">
        <v>650490</v>
      </c>
      <c r="V227">
        <v>630151</v>
      </c>
      <c r="W227">
        <v>606295</v>
      </c>
      <c r="X227">
        <v>586886</v>
      </c>
      <c r="Y227">
        <v>577580</v>
      </c>
      <c r="Z227">
        <v>580556</v>
      </c>
      <c r="AA227">
        <v>593937</v>
      </c>
      <c r="AB227">
        <v>614379</v>
      </c>
      <c r="AC227">
        <v>636670</v>
      </c>
      <c r="AD227">
        <v>657018</v>
      </c>
      <c r="AE227">
        <v>674128</v>
      </c>
      <c r="AF227">
        <v>689170</v>
      </c>
      <c r="AG227">
        <v>703696</v>
      </c>
      <c r="AH227">
        <v>720198</v>
      </c>
      <c r="AI227">
        <v>740231</v>
      </c>
      <c r="AJ227">
        <v>764884</v>
      </c>
      <c r="AK227">
        <v>792846</v>
      </c>
      <c r="AL227">
        <v>820471</v>
      </c>
      <c r="AM227">
        <v>842752</v>
      </c>
      <c r="AN227">
        <v>856439</v>
      </c>
      <c r="AO227">
        <v>859496</v>
      </c>
      <c r="AP227">
        <v>853867</v>
      </c>
      <c r="AQ227">
        <v>845106</v>
      </c>
      <c r="AR227">
        <v>841063</v>
      </c>
      <c r="AS227">
        <v>847185</v>
      </c>
      <c r="AT227">
        <v>865848</v>
      </c>
      <c r="AU227">
        <v>894837</v>
      </c>
      <c r="AV227">
        <v>929431</v>
      </c>
      <c r="AW227">
        <v>962634</v>
      </c>
      <c r="AX227">
        <v>979201</v>
      </c>
      <c r="AY227">
        <v>996052</v>
      </c>
      <c r="AZ227">
        <v>1013194</v>
      </c>
      <c r="BA227">
        <v>1030630</v>
      </c>
      <c r="BB227">
        <v>1048367</v>
      </c>
      <c r="BC227">
        <v>1066409</v>
      </c>
      <c r="BD227">
        <v>1120392</v>
      </c>
      <c r="BE227">
        <v>1148958</v>
      </c>
      <c r="BF227">
        <v>1180069</v>
      </c>
      <c r="BG227">
        <v>1212107</v>
      </c>
    </row>
    <row r="228" spans="1:59">
      <c r="A228" t="s">
        <v>568</v>
      </c>
      <c r="B228" t="s">
        <v>569</v>
      </c>
      <c r="C228" t="s">
        <v>184</v>
      </c>
      <c r="D228" t="s">
        <v>185</v>
      </c>
      <c r="E228">
        <v>61600</v>
      </c>
      <c r="F228">
        <v>63740</v>
      </c>
      <c r="G228">
        <v>66255</v>
      </c>
      <c r="H228">
        <v>69000</v>
      </c>
      <c r="I228">
        <v>71757</v>
      </c>
      <c r="J228">
        <v>74363</v>
      </c>
      <c r="K228">
        <v>76787</v>
      </c>
      <c r="L228">
        <v>79048</v>
      </c>
      <c r="M228">
        <v>81096</v>
      </c>
      <c r="N228">
        <v>82879</v>
      </c>
      <c r="O228">
        <v>84370</v>
      </c>
      <c r="P228">
        <v>85520</v>
      </c>
      <c r="Q228">
        <v>86349</v>
      </c>
      <c r="R228">
        <v>86985</v>
      </c>
      <c r="S228">
        <v>87609</v>
      </c>
      <c r="T228">
        <v>88347</v>
      </c>
      <c r="U228">
        <v>89258</v>
      </c>
      <c r="V228">
        <v>90296</v>
      </c>
      <c r="W228">
        <v>91360</v>
      </c>
      <c r="X228">
        <v>92299</v>
      </c>
      <c r="Y228">
        <v>93007</v>
      </c>
      <c r="Z228">
        <v>93452</v>
      </c>
      <c r="AA228">
        <v>93683</v>
      </c>
      <c r="AB228">
        <v>93775</v>
      </c>
      <c r="AC228">
        <v>93838</v>
      </c>
      <c r="AD228">
        <v>93953</v>
      </c>
      <c r="AE228">
        <v>94147</v>
      </c>
      <c r="AF228">
        <v>94399</v>
      </c>
      <c r="AG228">
        <v>94680</v>
      </c>
      <c r="AH228">
        <v>94943</v>
      </c>
      <c r="AI228">
        <v>95152</v>
      </c>
      <c r="AJ228">
        <v>95304</v>
      </c>
      <c r="AK228">
        <v>95421</v>
      </c>
      <c r="AL228">
        <v>95532</v>
      </c>
      <c r="AM228">
        <v>95678</v>
      </c>
      <c r="AN228">
        <v>95889</v>
      </c>
      <c r="AO228">
        <v>96174</v>
      </c>
      <c r="AP228">
        <v>96526</v>
      </c>
      <c r="AQ228">
        <v>96937</v>
      </c>
      <c r="AR228">
        <v>97398</v>
      </c>
      <c r="AS228">
        <v>97898</v>
      </c>
      <c r="AT228">
        <v>98434</v>
      </c>
      <c r="AU228">
        <v>99005</v>
      </c>
      <c r="AV228">
        <v>99606</v>
      </c>
      <c r="AW228">
        <v>100226</v>
      </c>
      <c r="AX228">
        <v>100858</v>
      </c>
      <c r="AY228">
        <v>101507</v>
      </c>
      <c r="AZ228">
        <v>102169</v>
      </c>
      <c r="BA228">
        <v>102816</v>
      </c>
      <c r="BB228">
        <v>103416</v>
      </c>
      <c r="BC228">
        <v>103947</v>
      </c>
      <c r="BD228">
        <v>104392</v>
      </c>
      <c r="BE228">
        <v>104769</v>
      </c>
      <c r="BF228">
        <v>105139</v>
      </c>
      <c r="BG228">
        <v>105586</v>
      </c>
    </row>
    <row r="229" spans="1:59">
      <c r="A229" t="s">
        <v>570</v>
      </c>
      <c r="B229" t="s">
        <v>571</v>
      </c>
      <c r="C229" t="s">
        <v>184</v>
      </c>
      <c r="D229" t="s">
        <v>185</v>
      </c>
      <c r="E229">
        <v>848481</v>
      </c>
      <c r="F229">
        <v>865356</v>
      </c>
      <c r="G229">
        <v>880019</v>
      </c>
      <c r="H229">
        <v>892571</v>
      </c>
      <c r="I229">
        <v>903272</v>
      </c>
      <c r="J229">
        <v>912419</v>
      </c>
      <c r="K229">
        <v>919902</v>
      </c>
      <c r="L229">
        <v>925918</v>
      </c>
      <c r="M229">
        <v>931466</v>
      </c>
      <c r="N229">
        <v>937846</v>
      </c>
      <c r="O229">
        <v>945996</v>
      </c>
      <c r="P229">
        <v>956364</v>
      </c>
      <c r="Q229">
        <v>968742</v>
      </c>
      <c r="R229">
        <v>982594</v>
      </c>
      <c r="S229">
        <v>997052</v>
      </c>
      <c r="T229">
        <v>1011487</v>
      </c>
      <c r="U229">
        <v>1025655</v>
      </c>
      <c r="V229">
        <v>1039757</v>
      </c>
      <c r="W229">
        <v>1054109</v>
      </c>
      <c r="X229">
        <v>1069199</v>
      </c>
      <c r="Y229">
        <v>1085308</v>
      </c>
      <c r="Z229">
        <v>1102562</v>
      </c>
      <c r="AA229">
        <v>1120610</v>
      </c>
      <c r="AB229">
        <v>1138673</v>
      </c>
      <c r="AC229">
        <v>1155701</v>
      </c>
      <c r="AD229">
        <v>1170935</v>
      </c>
      <c r="AE229">
        <v>1184053</v>
      </c>
      <c r="AF229">
        <v>1195243</v>
      </c>
      <c r="AG229">
        <v>1204890</v>
      </c>
      <c r="AH229">
        <v>1213625</v>
      </c>
      <c r="AI229">
        <v>1221904</v>
      </c>
      <c r="AJ229">
        <v>1229906</v>
      </c>
      <c r="AK229">
        <v>1237486</v>
      </c>
      <c r="AL229">
        <v>1244410</v>
      </c>
      <c r="AM229">
        <v>1250316</v>
      </c>
      <c r="AN229">
        <v>1255001</v>
      </c>
      <c r="AO229">
        <v>1258365</v>
      </c>
      <c r="AP229">
        <v>1260677</v>
      </c>
      <c r="AQ229">
        <v>1262544</v>
      </c>
      <c r="AR229">
        <v>1264781</v>
      </c>
      <c r="AS229">
        <v>1267980</v>
      </c>
      <c r="AT229">
        <v>1272383</v>
      </c>
      <c r="AU229">
        <v>1277840</v>
      </c>
      <c r="AV229">
        <v>1284052</v>
      </c>
      <c r="AW229">
        <v>1290535</v>
      </c>
      <c r="AX229">
        <v>1296933</v>
      </c>
      <c r="AY229">
        <v>1303141</v>
      </c>
      <c r="AZ229">
        <v>1309260</v>
      </c>
      <c r="BA229">
        <v>1315372</v>
      </c>
      <c r="BB229">
        <v>1321624</v>
      </c>
      <c r="BC229">
        <v>1328095</v>
      </c>
      <c r="BD229">
        <v>1334790</v>
      </c>
      <c r="BE229">
        <v>1341579</v>
      </c>
      <c r="BF229">
        <v>1348240</v>
      </c>
      <c r="BG229">
        <v>1354483</v>
      </c>
    </row>
    <row r="230" spans="1:59">
      <c r="A230" t="s">
        <v>55</v>
      </c>
      <c r="B230" t="s">
        <v>572</v>
      </c>
      <c r="C230" t="s">
        <v>184</v>
      </c>
      <c r="D230" t="s">
        <v>185</v>
      </c>
      <c r="E230">
        <v>4220701</v>
      </c>
      <c r="F230">
        <v>4277371</v>
      </c>
      <c r="G230">
        <v>4350811</v>
      </c>
      <c r="H230">
        <v>4436643</v>
      </c>
      <c r="I230">
        <v>4530835</v>
      </c>
      <c r="J230">
        <v>4630000</v>
      </c>
      <c r="K230">
        <v>4731395</v>
      </c>
      <c r="L230">
        <v>4832923</v>
      </c>
      <c r="M230">
        <v>4933131</v>
      </c>
      <c r="N230">
        <v>5031211</v>
      </c>
      <c r="O230">
        <v>5127000</v>
      </c>
      <c r="P230">
        <v>5208154</v>
      </c>
      <c r="Q230">
        <v>5294325</v>
      </c>
      <c r="R230">
        <v>5388709</v>
      </c>
      <c r="S230">
        <v>5493722</v>
      </c>
      <c r="T230">
        <v>5611000</v>
      </c>
      <c r="U230">
        <v>5742339</v>
      </c>
      <c r="V230">
        <v>5889693</v>
      </c>
      <c r="W230">
        <v>6049539</v>
      </c>
      <c r="X230">
        <v>6215690</v>
      </c>
      <c r="Y230">
        <v>6384000</v>
      </c>
      <c r="Z230">
        <v>6555185</v>
      </c>
      <c r="AA230">
        <v>6729178</v>
      </c>
      <c r="AB230">
        <v>6905136</v>
      </c>
      <c r="AC230">
        <v>7042550</v>
      </c>
      <c r="AD230">
        <v>7260361</v>
      </c>
      <c r="AE230">
        <v>7492633</v>
      </c>
      <c r="AF230">
        <v>7684751</v>
      </c>
      <c r="AG230">
        <v>7857619</v>
      </c>
      <c r="AH230">
        <v>7958694</v>
      </c>
      <c r="AI230">
        <v>8154400</v>
      </c>
      <c r="AJ230">
        <v>8318200</v>
      </c>
      <c r="AK230">
        <v>8489900</v>
      </c>
      <c r="AL230">
        <v>8572200</v>
      </c>
      <c r="AM230">
        <v>8785700</v>
      </c>
      <c r="AN230">
        <v>8957500</v>
      </c>
      <c r="AO230">
        <v>9089300</v>
      </c>
      <c r="AP230">
        <v>9214900</v>
      </c>
      <c r="AQ230">
        <v>9333300</v>
      </c>
      <c r="AR230">
        <v>9455900</v>
      </c>
      <c r="AS230">
        <v>9552500</v>
      </c>
      <c r="AT230">
        <v>9650600</v>
      </c>
      <c r="AU230">
        <v>9748900</v>
      </c>
      <c r="AV230">
        <v>9839800</v>
      </c>
      <c r="AW230">
        <v>9932400</v>
      </c>
      <c r="AX230">
        <v>10029000</v>
      </c>
      <c r="AY230">
        <v>10127900</v>
      </c>
      <c r="AZ230">
        <v>10225100</v>
      </c>
      <c r="BA230">
        <v>10328900</v>
      </c>
      <c r="BB230">
        <v>10439600</v>
      </c>
      <c r="BC230">
        <v>10547100</v>
      </c>
      <c r="BD230">
        <v>10673800</v>
      </c>
      <c r="BE230">
        <v>10777500</v>
      </c>
      <c r="BF230">
        <v>10886500</v>
      </c>
      <c r="BG230">
        <v>10996600</v>
      </c>
    </row>
    <row r="231" spans="1:59">
      <c r="A231" t="s">
        <v>102</v>
      </c>
      <c r="B231" t="s">
        <v>573</v>
      </c>
      <c r="C231" t="s">
        <v>184</v>
      </c>
      <c r="D231" t="s">
        <v>185</v>
      </c>
      <c r="E231">
        <v>27553280</v>
      </c>
      <c r="F231">
        <v>28229291</v>
      </c>
      <c r="G231">
        <v>28909985</v>
      </c>
      <c r="H231">
        <v>29597047</v>
      </c>
      <c r="I231">
        <v>30292969</v>
      </c>
      <c r="J231">
        <v>31000167</v>
      </c>
      <c r="K231">
        <v>31718266</v>
      </c>
      <c r="L231">
        <v>32448404</v>
      </c>
      <c r="M231">
        <v>33196289</v>
      </c>
      <c r="N231">
        <v>33969201</v>
      </c>
      <c r="O231">
        <v>34772031</v>
      </c>
      <c r="P231">
        <v>35608079</v>
      </c>
      <c r="Q231">
        <v>36475356</v>
      </c>
      <c r="R231">
        <v>37366922</v>
      </c>
      <c r="S231">
        <v>38272701</v>
      </c>
      <c r="T231">
        <v>39185637</v>
      </c>
      <c r="U231">
        <v>40100696</v>
      </c>
      <c r="V231">
        <v>41020211</v>
      </c>
      <c r="W231">
        <v>41953105</v>
      </c>
      <c r="X231">
        <v>42912350</v>
      </c>
      <c r="Y231">
        <v>43905790</v>
      </c>
      <c r="Z231">
        <v>44936836</v>
      </c>
      <c r="AA231">
        <v>45997940</v>
      </c>
      <c r="AB231">
        <v>47072603</v>
      </c>
      <c r="AC231">
        <v>48138191</v>
      </c>
      <c r="AD231">
        <v>49178079</v>
      </c>
      <c r="AE231">
        <v>50187091</v>
      </c>
      <c r="AF231">
        <v>51168841</v>
      </c>
      <c r="AG231">
        <v>52126497</v>
      </c>
      <c r="AH231">
        <v>53066569</v>
      </c>
      <c r="AI231">
        <v>53994605</v>
      </c>
      <c r="AJ231">
        <v>54909508</v>
      </c>
      <c r="AK231">
        <v>55811134</v>
      </c>
      <c r="AL231">
        <v>56707454</v>
      </c>
      <c r="AM231">
        <v>57608769</v>
      </c>
      <c r="AN231">
        <v>58522320</v>
      </c>
      <c r="AO231">
        <v>59451488</v>
      </c>
      <c r="AP231">
        <v>60394104</v>
      </c>
      <c r="AQ231">
        <v>61344874</v>
      </c>
      <c r="AR231">
        <v>62295617</v>
      </c>
      <c r="AS231">
        <v>63240157</v>
      </c>
      <c r="AT231">
        <v>64182694</v>
      </c>
      <c r="AU231">
        <v>65125766</v>
      </c>
      <c r="AV231">
        <v>66060121</v>
      </c>
      <c r="AW231">
        <v>66973561</v>
      </c>
      <c r="AX231">
        <v>67860617</v>
      </c>
      <c r="AY231">
        <v>68704721</v>
      </c>
      <c r="AZ231">
        <v>69515492</v>
      </c>
      <c r="BA231">
        <v>70344357</v>
      </c>
      <c r="BB231">
        <v>71261307</v>
      </c>
      <c r="BC231">
        <v>72310416</v>
      </c>
      <c r="BD231">
        <v>73199372</v>
      </c>
      <c r="BE231">
        <v>74099255</v>
      </c>
      <c r="BF231">
        <v>75010202</v>
      </c>
      <c r="BG231">
        <v>75932348</v>
      </c>
    </row>
    <row r="232" spans="1:59">
      <c r="A232" t="s">
        <v>574</v>
      </c>
      <c r="B232" t="s">
        <v>575</v>
      </c>
      <c r="C232" t="s">
        <v>184</v>
      </c>
      <c r="D232" t="s">
        <v>185</v>
      </c>
      <c r="E232">
        <v>6104</v>
      </c>
      <c r="F232">
        <v>6242</v>
      </c>
      <c r="G232">
        <v>6391</v>
      </c>
      <c r="H232">
        <v>6542</v>
      </c>
      <c r="I232">
        <v>6687</v>
      </c>
      <c r="J232">
        <v>6819</v>
      </c>
      <c r="K232">
        <v>6935</v>
      </c>
      <c r="L232">
        <v>7037</v>
      </c>
      <c r="M232">
        <v>7128</v>
      </c>
      <c r="N232">
        <v>7213</v>
      </c>
      <c r="O232">
        <v>7296</v>
      </c>
      <c r="P232">
        <v>7379</v>
      </c>
      <c r="Q232">
        <v>7459</v>
      </c>
      <c r="R232">
        <v>7538</v>
      </c>
      <c r="S232">
        <v>7613</v>
      </c>
      <c r="T232">
        <v>7685</v>
      </c>
      <c r="U232">
        <v>7752</v>
      </c>
      <c r="V232">
        <v>7816</v>
      </c>
      <c r="W232">
        <v>7883</v>
      </c>
      <c r="X232">
        <v>7959</v>
      </c>
      <c r="Y232">
        <v>8051</v>
      </c>
      <c r="Z232">
        <v>8160</v>
      </c>
      <c r="AA232">
        <v>8284</v>
      </c>
      <c r="AB232">
        <v>8413</v>
      </c>
      <c r="AC232">
        <v>8537</v>
      </c>
      <c r="AD232">
        <v>8648</v>
      </c>
      <c r="AE232">
        <v>8741</v>
      </c>
      <c r="AF232">
        <v>8821</v>
      </c>
      <c r="AG232">
        <v>8889</v>
      </c>
      <c r="AH232">
        <v>8949</v>
      </c>
      <c r="AI232">
        <v>9004</v>
      </c>
      <c r="AJ232">
        <v>9056</v>
      </c>
      <c r="AK232">
        <v>9103</v>
      </c>
      <c r="AL232">
        <v>9148</v>
      </c>
      <c r="AM232">
        <v>9188</v>
      </c>
      <c r="AN232">
        <v>9227</v>
      </c>
      <c r="AO232">
        <v>9264</v>
      </c>
      <c r="AP232">
        <v>9298</v>
      </c>
      <c r="AQ232">
        <v>9334</v>
      </c>
      <c r="AR232">
        <v>9374</v>
      </c>
      <c r="AS232">
        <v>9419</v>
      </c>
      <c r="AT232">
        <v>9471</v>
      </c>
      <c r="AU232">
        <v>9530</v>
      </c>
      <c r="AV232">
        <v>9590</v>
      </c>
      <c r="AW232">
        <v>9646</v>
      </c>
      <c r="AX232">
        <v>9694</v>
      </c>
      <c r="AY232">
        <v>9732</v>
      </c>
      <c r="AZ232">
        <v>9764</v>
      </c>
      <c r="BA232">
        <v>9788</v>
      </c>
      <c r="BB232">
        <v>9808</v>
      </c>
      <c r="BC232">
        <v>9827</v>
      </c>
      <c r="BD232">
        <v>9844</v>
      </c>
      <c r="BE232">
        <v>9860</v>
      </c>
      <c r="BF232">
        <v>9876</v>
      </c>
      <c r="BG232">
        <v>9893</v>
      </c>
    </row>
    <row r="233" spans="1:59">
      <c r="A233" t="s">
        <v>576</v>
      </c>
      <c r="B233" t="s">
        <v>577</v>
      </c>
      <c r="C233" t="s">
        <v>184</v>
      </c>
      <c r="D233" t="s">
        <v>185</v>
      </c>
      <c r="E233">
        <v>10074490</v>
      </c>
      <c r="F233">
        <v>10373380</v>
      </c>
      <c r="G233">
        <v>10683888</v>
      </c>
      <c r="H233">
        <v>11005882</v>
      </c>
      <c r="I233">
        <v>11339076</v>
      </c>
      <c r="J233">
        <v>11683511</v>
      </c>
      <c r="K233">
        <v>12038886</v>
      </c>
      <c r="L233">
        <v>12406040</v>
      </c>
      <c r="M233">
        <v>12787494</v>
      </c>
      <c r="N233">
        <v>13186560</v>
      </c>
      <c r="O233">
        <v>13605504</v>
      </c>
      <c r="P233">
        <v>14045757</v>
      </c>
      <c r="Q233">
        <v>14506496</v>
      </c>
      <c r="R233">
        <v>14984973</v>
      </c>
      <c r="S233">
        <v>15477155</v>
      </c>
      <c r="T233">
        <v>15980265</v>
      </c>
      <c r="U233">
        <v>16493435</v>
      </c>
      <c r="V233">
        <v>17018013</v>
      </c>
      <c r="W233">
        <v>17556148</v>
      </c>
      <c r="X233">
        <v>18110990</v>
      </c>
      <c r="Y233">
        <v>18684893</v>
      </c>
      <c r="Z233">
        <v>19279543</v>
      </c>
      <c r="AA233">
        <v>19894677</v>
      </c>
      <c r="AB233">
        <v>20528465</v>
      </c>
      <c r="AC233">
        <v>21178079</v>
      </c>
      <c r="AD233">
        <v>21842087</v>
      </c>
      <c r="AE233">
        <v>22516809</v>
      </c>
      <c r="AF233">
        <v>23204186</v>
      </c>
      <c r="AG233">
        <v>23914852</v>
      </c>
      <c r="AH233">
        <v>24663284</v>
      </c>
      <c r="AI233">
        <v>25458208</v>
      </c>
      <c r="AJ233">
        <v>26307482</v>
      </c>
      <c r="AK233">
        <v>27203865</v>
      </c>
      <c r="AL233">
        <v>28122799</v>
      </c>
      <c r="AM233">
        <v>29030288</v>
      </c>
      <c r="AN233">
        <v>29903329</v>
      </c>
      <c r="AO233">
        <v>30733937</v>
      </c>
      <c r="AP233">
        <v>31533781</v>
      </c>
      <c r="AQ233">
        <v>32323953</v>
      </c>
      <c r="AR233">
        <v>33135281</v>
      </c>
      <c r="AS233">
        <v>33991590</v>
      </c>
      <c r="AT233">
        <v>34899062</v>
      </c>
      <c r="AU233">
        <v>35855480</v>
      </c>
      <c r="AV233">
        <v>36866228</v>
      </c>
      <c r="AW233">
        <v>37935334</v>
      </c>
      <c r="AX233">
        <v>39065600</v>
      </c>
      <c r="AY233">
        <v>40260847</v>
      </c>
      <c r="AZ233">
        <v>41522004</v>
      </c>
      <c r="BA233">
        <v>42844744</v>
      </c>
      <c r="BB233">
        <v>44222113</v>
      </c>
      <c r="BC233">
        <v>45648525</v>
      </c>
      <c r="BD233">
        <v>47122998</v>
      </c>
      <c r="BE233">
        <v>48645709</v>
      </c>
      <c r="BF233">
        <v>50213457</v>
      </c>
      <c r="BG233">
        <v>51822621</v>
      </c>
    </row>
    <row r="234" spans="1:59">
      <c r="A234" t="s">
        <v>578</v>
      </c>
      <c r="B234" t="s">
        <v>579</v>
      </c>
      <c r="C234" t="s">
        <v>184</v>
      </c>
      <c r="D234" t="s">
        <v>185</v>
      </c>
      <c r="E234">
        <v>6788211</v>
      </c>
      <c r="F234">
        <v>7006629</v>
      </c>
      <c r="G234">
        <v>7240155</v>
      </c>
      <c r="H234">
        <v>7487411</v>
      </c>
      <c r="I234">
        <v>7746181</v>
      </c>
      <c r="J234">
        <v>8014376</v>
      </c>
      <c r="K234">
        <v>8292747</v>
      </c>
      <c r="L234">
        <v>8580632</v>
      </c>
      <c r="M234">
        <v>8872866</v>
      </c>
      <c r="N234">
        <v>9162773</v>
      </c>
      <c r="O234">
        <v>9446024</v>
      </c>
      <c r="P234">
        <v>9720365</v>
      </c>
      <c r="Q234">
        <v>9988321</v>
      </c>
      <c r="R234">
        <v>10256342</v>
      </c>
      <c r="S234">
        <v>10533627</v>
      </c>
      <c r="T234">
        <v>10827071</v>
      </c>
      <c r="U234">
        <v>11139772</v>
      </c>
      <c r="V234">
        <v>11470741</v>
      </c>
      <c r="W234">
        <v>11817951</v>
      </c>
      <c r="X234">
        <v>12177677</v>
      </c>
      <c r="Y234">
        <v>12547754</v>
      </c>
      <c r="Z234">
        <v>12927007</v>
      </c>
      <c r="AA234">
        <v>13318149</v>
      </c>
      <c r="AB234">
        <v>13727427</v>
      </c>
      <c r="AC234">
        <v>14163214</v>
      </c>
      <c r="AD234">
        <v>14631089</v>
      </c>
      <c r="AE234">
        <v>15133740</v>
      </c>
      <c r="AF234">
        <v>15668278</v>
      </c>
      <c r="AG234">
        <v>16227778</v>
      </c>
      <c r="AH234">
        <v>16802258</v>
      </c>
      <c r="AI234">
        <v>17384369</v>
      </c>
      <c r="AJ234">
        <v>17973428</v>
      </c>
      <c r="AK234">
        <v>18571527</v>
      </c>
      <c r="AL234">
        <v>19177660</v>
      </c>
      <c r="AM234">
        <v>19791266</v>
      </c>
      <c r="AN234">
        <v>20412967</v>
      </c>
      <c r="AO234">
        <v>21041468</v>
      </c>
      <c r="AP234">
        <v>21679497</v>
      </c>
      <c r="AQ234">
        <v>22336812</v>
      </c>
      <c r="AR234">
        <v>23026357</v>
      </c>
      <c r="AS234">
        <v>23757636</v>
      </c>
      <c r="AT234">
        <v>24534668</v>
      </c>
      <c r="AU234">
        <v>25355794</v>
      </c>
      <c r="AV234">
        <v>26217760</v>
      </c>
      <c r="AW234">
        <v>27114742</v>
      </c>
      <c r="AX234">
        <v>28042413</v>
      </c>
      <c r="AY234">
        <v>29000925</v>
      </c>
      <c r="AZ234">
        <v>29991958</v>
      </c>
      <c r="BA234">
        <v>31014427</v>
      </c>
      <c r="BB234">
        <v>32067125</v>
      </c>
      <c r="BC234">
        <v>33149417</v>
      </c>
      <c r="BD234">
        <v>34260342</v>
      </c>
      <c r="BE234">
        <v>35400620</v>
      </c>
      <c r="BF234">
        <v>36573387</v>
      </c>
      <c r="BG234">
        <v>37782971</v>
      </c>
    </row>
    <row r="235" spans="1:59">
      <c r="A235" t="s">
        <v>103</v>
      </c>
      <c r="B235" t="s">
        <v>580</v>
      </c>
      <c r="C235" t="s">
        <v>184</v>
      </c>
      <c r="D235" t="s">
        <v>185</v>
      </c>
      <c r="E235">
        <v>42662150</v>
      </c>
      <c r="F235">
        <v>43203635</v>
      </c>
      <c r="G235">
        <v>43749469</v>
      </c>
      <c r="H235">
        <v>44285897</v>
      </c>
      <c r="I235">
        <v>44794325</v>
      </c>
      <c r="J235">
        <v>45261939</v>
      </c>
      <c r="K235">
        <v>45682314</v>
      </c>
      <c r="L235">
        <v>46060456</v>
      </c>
      <c r="M235">
        <v>46409007</v>
      </c>
      <c r="N235">
        <v>46746668</v>
      </c>
      <c r="O235">
        <v>47086758</v>
      </c>
      <c r="P235">
        <v>47433807</v>
      </c>
      <c r="Q235">
        <v>47783013</v>
      </c>
      <c r="R235">
        <v>48127170</v>
      </c>
      <c r="S235">
        <v>48455120</v>
      </c>
      <c r="T235">
        <v>48758986</v>
      </c>
      <c r="U235">
        <v>49036202</v>
      </c>
      <c r="V235">
        <v>49290087</v>
      </c>
      <c r="W235">
        <v>49525597</v>
      </c>
      <c r="X235">
        <v>49750150</v>
      </c>
      <c r="Y235">
        <v>49968811</v>
      </c>
      <c r="Z235">
        <v>50221000</v>
      </c>
      <c r="AA235">
        <v>50384000</v>
      </c>
      <c r="AB235">
        <v>50564000</v>
      </c>
      <c r="AC235">
        <v>50754000</v>
      </c>
      <c r="AD235">
        <v>50917000</v>
      </c>
      <c r="AE235">
        <v>51097000</v>
      </c>
      <c r="AF235">
        <v>51293000</v>
      </c>
      <c r="AG235">
        <v>51521000</v>
      </c>
      <c r="AH235">
        <v>51773000</v>
      </c>
      <c r="AI235">
        <v>51892000</v>
      </c>
      <c r="AJ235">
        <v>52000470</v>
      </c>
      <c r="AK235">
        <v>52150266</v>
      </c>
      <c r="AL235">
        <v>52179210</v>
      </c>
      <c r="AM235">
        <v>51921041</v>
      </c>
      <c r="AN235">
        <v>51512299</v>
      </c>
      <c r="AO235">
        <v>51057189</v>
      </c>
      <c r="AP235">
        <v>50594105</v>
      </c>
      <c r="AQ235">
        <v>50143939</v>
      </c>
      <c r="AR235">
        <v>49673350</v>
      </c>
      <c r="AS235">
        <v>49175848</v>
      </c>
      <c r="AT235">
        <v>48683865</v>
      </c>
      <c r="AU235">
        <v>48202500</v>
      </c>
      <c r="AV235">
        <v>47812950</v>
      </c>
      <c r="AW235">
        <v>47451600</v>
      </c>
      <c r="AX235">
        <v>47105150</v>
      </c>
      <c r="AY235">
        <v>46787750</v>
      </c>
      <c r="AZ235">
        <v>46509350</v>
      </c>
      <c r="BA235">
        <v>46258200</v>
      </c>
      <c r="BB235">
        <v>46053300</v>
      </c>
      <c r="BC235">
        <v>45870700</v>
      </c>
      <c r="BD235">
        <v>45706100</v>
      </c>
      <c r="BE235">
        <v>45593300</v>
      </c>
      <c r="BF235">
        <v>45489600</v>
      </c>
      <c r="BG235">
        <v>45362900</v>
      </c>
    </row>
    <row r="236" spans="1:59">
      <c r="A236" t="s">
        <v>581</v>
      </c>
      <c r="B236" t="s">
        <v>582</v>
      </c>
      <c r="C236" t="s">
        <v>184</v>
      </c>
      <c r="D236" t="s">
        <v>185</v>
      </c>
      <c r="E236">
        <v>1027272982</v>
      </c>
      <c r="F236">
        <v>1030182291</v>
      </c>
      <c r="G236">
        <v>1045485100</v>
      </c>
      <c r="H236">
        <v>1072111139</v>
      </c>
      <c r="I236">
        <v>1098336367</v>
      </c>
      <c r="J236">
        <v>1125453431</v>
      </c>
      <c r="K236">
        <v>1156125143</v>
      </c>
      <c r="L236">
        <v>1185963255</v>
      </c>
      <c r="M236">
        <v>1216700134</v>
      </c>
      <c r="N236">
        <v>1249115275</v>
      </c>
      <c r="O236">
        <v>1282526767</v>
      </c>
      <c r="P236">
        <v>1316646340</v>
      </c>
      <c r="Q236">
        <v>1349090343</v>
      </c>
      <c r="R236">
        <v>1380686682</v>
      </c>
      <c r="S236">
        <v>1410961323</v>
      </c>
      <c r="T236">
        <v>1439053421</v>
      </c>
      <c r="U236">
        <v>1465505131</v>
      </c>
      <c r="V236">
        <v>1490518107</v>
      </c>
      <c r="W236">
        <v>1515619235</v>
      </c>
      <c r="X236">
        <v>1541082633</v>
      </c>
      <c r="Y236">
        <v>1566319504</v>
      </c>
      <c r="Z236">
        <v>1592347432</v>
      </c>
      <c r="AA236">
        <v>1620683447</v>
      </c>
      <c r="AB236">
        <v>1649145150</v>
      </c>
      <c r="AC236">
        <v>1676528708</v>
      </c>
      <c r="AD236">
        <v>1704744221</v>
      </c>
      <c r="AE236">
        <v>1734587151</v>
      </c>
      <c r="AF236">
        <v>1765884004</v>
      </c>
      <c r="AG236">
        <v>1797307238</v>
      </c>
      <c r="AH236">
        <v>1827766706</v>
      </c>
      <c r="AI236">
        <v>1856995358</v>
      </c>
      <c r="AJ236">
        <v>1884860868</v>
      </c>
      <c r="AK236">
        <v>1910669787</v>
      </c>
      <c r="AL236">
        <v>1935543798</v>
      </c>
      <c r="AM236">
        <v>1960358316</v>
      </c>
      <c r="AN236">
        <v>1984728116</v>
      </c>
      <c r="AO236">
        <v>2009175300</v>
      </c>
      <c r="AP236">
        <v>2033653597</v>
      </c>
      <c r="AQ236">
        <v>2057591940</v>
      </c>
      <c r="AR236">
        <v>2080601953</v>
      </c>
      <c r="AS236">
        <v>2102666067</v>
      </c>
      <c r="AT236">
        <v>2123243831</v>
      </c>
      <c r="AU236">
        <v>2142706202</v>
      </c>
      <c r="AV236">
        <v>2161778349</v>
      </c>
      <c r="AW236">
        <v>2180487662</v>
      </c>
      <c r="AX236">
        <v>2199069013</v>
      </c>
      <c r="AY236">
        <v>2217180760</v>
      </c>
      <c r="AZ236">
        <v>2234445988</v>
      </c>
      <c r="BA236">
        <v>2251826545</v>
      </c>
      <c r="BB236">
        <v>2269734863</v>
      </c>
      <c r="BC236">
        <v>2287678699</v>
      </c>
      <c r="BD236">
        <v>2305545434</v>
      </c>
      <c r="BE236">
        <v>2323722012</v>
      </c>
      <c r="BF236">
        <v>2342143467</v>
      </c>
      <c r="BG236">
        <v>2360786601</v>
      </c>
    </row>
    <row r="237" spans="1:59">
      <c r="A237" t="s">
        <v>583</v>
      </c>
      <c r="B237" t="s">
        <v>584</v>
      </c>
      <c r="C237" t="s">
        <v>184</v>
      </c>
      <c r="D237" t="s">
        <v>185</v>
      </c>
      <c r="E237">
        <v>2538651</v>
      </c>
      <c r="F237">
        <v>2571691</v>
      </c>
      <c r="G237">
        <v>2603887</v>
      </c>
      <c r="H237">
        <v>2635128</v>
      </c>
      <c r="I237">
        <v>2665387</v>
      </c>
      <c r="J237">
        <v>2694535</v>
      </c>
      <c r="K237">
        <v>2722874</v>
      </c>
      <c r="L237">
        <v>2750093</v>
      </c>
      <c r="M237">
        <v>2774771</v>
      </c>
      <c r="N237">
        <v>2795044</v>
      </c>
      <c r="O237">
        <v>2809799</v>
      </c>
      <c r="P237">
        <v>2818269</v>
      </c>
      <c r="Q237">
        <v>2821437</v>
      </c>
      <c r="R237">
        <v>2822084</v>
      </c>
      <c r="S237">
        <v>2824069</v>
      </c>
      <c r="T237">
        <v>2830172</v>
      </c>
      <c r="U237">
        <v>2841436</v>
      </c>
      <c r="V237">
        <v>2857107</v>
      </c>
      <c r="W237">
        <v>2875970</v>
      </c>
      <c r="X237">
        <v>2896021</v>
      </c>
      <c r="Y237">
        <v>2915775</v>
      </c>
      <c r="Z237">
        <v>2935036</v>
      </c>
      <c r="AA237">
        <v>2954281</v>
      </c>
      <c r="AB237">
        <v>2973461</v>
      </c>
      <c r="AC237">
        <v>2992648</v>
      </c>
      <c r="AD237">
        <v>3011907</v>
      </c>
      <c r="AE237">
        <v>3031032</v>
      </c>
      <c r="AF237">
        <v>3049962</v>
      </c>
      <c r="AG237">
        <v>3069094</v>
      </c>
      <c r="AH237">
        <v>3088985</v>
      </c>
      <c r="AI237">
        <v>3109987</v>
      </c>
      <c r="AJ237">
        <v>3132048</v>
      </c>
      <c r="AK237">
        <v>3154853</v>
      </c>
      <c r="AL237">
        <v>3178156</v>
      </c>
      <c r="AM237">
        <v>3201604</v>
      </c>
      <c r="AN237">
        <v>3224807</v>
      </c>
      <c r="AO237">
        <v>3248039</v>
      </c>
      <c r="AP237">
        <v>3271014</v>
      </c>
      <c r="AQ237">
        <v>3292134</v>
      </c>
      <c r="AR237">
        <v>3309318</v>
      </c>
      <c r="AS237">
        <v>3321242</v>
      </c>
      <c r="AT237">
        <v>3327105</v>
      </c>
      <c r="AU237">
        <v>3327770</v>
      </c>
      <c r="AV237">
        <v>3325637</v>
      </c>
      <c r="AW237">
        <v>3324096</v>
      </c>
      <c r="AX237">
        <v>3325608</v>
      </c>
      <c r="AY237">
        <v>3331041</v>
      </c>
      <c r="AZ237">
        <v>3339750</v>
      </c>
      <c r="BA237">
        <v>3350832</v>
      </c>
      <c r="BB237">
        <v>3362761</v>
      </c>
      <c r="BC237">
        <v>3374414</v>
      </c>
      <c r="BD237">
        <v>3385610</v>
      </c>
      <c r="BE237">
        <v>3396753</v>
      </c>
      <c r="BF237">
        <v>3407969</v>
      </c>
      <c r="BG237">
        <v>3419516</v>
      </c>
    </row>
    <row r="238" spans="1:59">
      <c r="A238" t="s">
        <v>585</v>
      </c>
      <c r="B238" t="s">
        <v>586</v>
      </c>
      <c r="C238" t="s">
        <v>184</v>
      </c>
      <c r="D238" t="s">
        <v>185</v>
      </c>
      <c r="E238">
        <v>180671000</v>
      </c>
      <c r="F238">
        <v>183691000</v>
      </c>
      <c r="G238">
        <v>186538000</v>
      </c>
      <c r="H238">
        <v>189242000</v>
      </c>
      <c r="I238">
        <v>191889000</v>
      </c>
      <c r="J238">
        <v>194303000</v>
      </c>
      <c r="K238">
        <v>196560000</v>
      </c>
      <c r="L238">
        <v>198712000</v>
      </c>
      <c r="M238">
        <v>200706000</v>
      </c>
      <c r="N238">
        <v>202677000</v>
      </c>
      <c r="O238">
        <v>205052000</v>
      </c>
      <c r="P238">
        <v>207661000</v>
      </c>
      <c r="Q238">
        <v>209896000</v>
      </c>
      <c r="R238">
        <v>211909000</v>
      </c>
      <c r="S238">
        <v>213854000</v>
      </c>
      <c r="T238">
        <v>215973000</v>
      </c>
      <c r="U238">
        <v>218035000</v>
      </c>
      <c r="V238">
        <v>220239000</v>
      </c>
      <c r="W238">
        <v>222585000</v>
      </c>
      <c r="X238">
        <v>225055000</v>
      </c>
      <c r="Y238">
        <v>227225000</v>
      </c>
      <c r="Z238">
        <v>229466000</v>
      </c>
      <c r="AA238">
        <v>231664000</v>
      </c>
      <c r="AB238">
        <v>233792000</v>
      </c>
      <c r="AC238">
        <v>235825000</v>
      </c>
      <c r="AD238">
        <v>237924000</v>
      </c>
      <c r="AE238">
        <v>240133000</v>
      </c>
      <c r="AF238">
        <v>242289000</v>
      </c>
      <c r="AG238">
        <v>244499000</v>
      </c>
      <c r="AH238">
        <v>246819000</v>
      </c>
      <c r="AI238">
        <v>249623000</v>
      </c>
      <c r="AJ238">
        <v>252981000</v>
      </c>
      <c r="AK238">
        <v>256514000</v>
      </c>
      <c r="AL238">
        <v>259919000</v>
      </c>
      <c r="AM238">
        <v>263126000</v>
      </c>
      <c r="AN238">
        <v>266278000</v>
      </c>
      <c r="AO238">
        <v>269394000</v>
      </c>
      <c r="AP238">
        <v>272657000</v>
      </c>
      <c r="AQ238">
        <v>275854000</v>
      </c>
      <c r="AR238">
        <v>279040000</v>
      </c>
      <c r="AS238">
        <v>282162411</v>
      </c>
      <c r="AT238">
        <v>284968955</v>
      </c>
      <c r="AU238">
        <v>287625193</v>
      </c>
      <c r="AV238">
        <v>290107933</v>
      </c>
      <c r="AW238">
        <v>292805298</v>
      </c>
      <c r="AX238">
        <v>295516599</v>
      </c>
      <c r="AY238">
        <v>298379912</v>
      </c>
      <c r="AZ238">
        <v>301231207</v>
      </c>
      <c r="BA238">
        <v>304093966</v>
      </c>
      <c r="BB238">
        <v>306771529</v>
      </c>
      <c r="BC238">
        <v>309347057</v>
      </c>
      <c r="BD238">
        <v>311721632</v>
      </c>
      <c r="BE238">
        <v>314112078</v>
      </c>
      <c r="BF238">
        <v>316497531</v>
      </c>
      <c r="BG238">
        <v>318857056</v>
      </c>
    </row>
    <row r="239" spans="1:59">
      <c r="A239" t="s">
        <v>29</v>
      </c>
      <c r="B239" t="s">
        <v>587</v>
      </c>
      <c r="C239" t="s">
        <v>184</v>
      </c>
      <c r="D239" t="s">
        <v>185</v>
      </c>
      <c r="E239">
        <v>8789492</v>
      </c>
      <c r="F239">
        <v>9044671</v>
      </c>
      <c r="G239">
        <v>9319510</v>
      </c>
      <c r="H239">
        <v>9611601</v>
      </c>
      <c r="I239">
        <v>9917202</v>
      </c>
      <c r="J239">
        <v>10233502</v>
      </c>
      <c r="K239">
        <v>10559050</v>
      </c>
      <c r="L239">
        <v>10894306</v>
      </c>
      <c r="M239">
        <v>11240523</v>
      </c>
      <c r="N239">
        <v>11599763</v>
      </c>
      <c r="O239">
        <v>11972994</v>
      </c>
      <c r="P239">
        <v>12361237</v>
      </c>
      <c r="Q239">
        <v>12762439</v>
      </c>
      <c r="R239">
        <v>13170848</v>
      </c>
      <c r="S239">
        <v>13578783</v>
      </c>
      <c r="T239">
        <v>13980997</v>
      </c>
      <c r="U239">
        <v>14374729</v>
      </c>
      <c r="V239">
        <v>14762133</v>
      </c>
      <c r="W239">
        <v>15148932</v>
      </c>
      <c r="X239">
        <v>15543520</v>
      </c>
      <c r="Y239">
        <v>15951899</v>
      </c>
      <c r="Z239">
        <v>16375135</v>
      </c>
      <c r="AA239">
        <v>16810937</v>
      </c>
      <c r="AB239">
        <v>17257774</v>
      </c>
      <c r="AC239">
        <v>17712992</v>
      </c>
      <c r="AD239">
        <v>18174143</v>
      </c>
      <c r="AE239">
        <v>18640558</v>
      </c>
      <c r="AF239">
        <v>19111312</v>
      </c>
      <c r="AG239">
        <v>19583186</v>
      </c>
      <c r="AH239">
        <v>20052259</v>
      </c>
      <c r="AI239">
        <v>20510000</v>
      </c>
      <c r="AJ239">
        <v>20952000</v>
      </c>
      <c r="AK239">
        <v>21449000</v>
      </c>
      <c r="AL239">
        <v>21942000</v>
      </c>
      <c r="AM239">
        <v>22377000</v>
      </c>
      <c r="AN239">
        <v>22785000</v>
      </c>
      <c r="AO239">
        <v>23225000</v>
      </c>
      <c r="AP239">
        <v>23667000</v>
      </c>
      <c r="AQ239">
        <v>24051000</v>
      </c>
      <c r="AR239">
        <v>24311650</v>
      </c>
      <c r="AS239">
        <v>24650400</v>
      </c>
      <c r="AT239">
        <v>24964450</v>
      </c>
      <c r="AU239">
        <v>25271850</v>
      </c>
      <c r="AV239">
        <v>25567650</v>
      </c>
      <c r="AW239">
        <v>25864350</v>
      </c>
      <c r="AX239">
        <v>26167000</v>
      </c>
      <c r="AY239">
        <v>26488250</v>
      </c>
      <c r="AZ239">
        <v>26868000</v>
      </c>
      <c r="BA239">
        <v>27302800</v>
      </c>
      <c r="BB239">
        <v>27767400</v>
      </c>
      <c r="BC239">
        <v>28562400</v>
      </c>
      <c r="BD239">
        <v>29339400</v>
      </c>
      <c r="BE239">
        <v>29774500</v>
      </c>
      <c r="BF239">
        <v>30243200</v>
      </c>
      <c r="BG239">
        <v>30742500</v>
      </c>
    </row>
    <row r="240" spans="1:59">
      <c r="A240" t="s">
        <v>588</v>
      </c>
      <c r="B240" t="s">
        <v>589</v>
      </c>
      <c r="C240" t="s">
        <v>184</v>
      </c>
      <c r="D240" t="s">
        <v>185</v>
      </c>
      <c r="E240">
        <v>80948</v>
      </c>
      <c r="F240">
        <v>82144</v>
      </c>
      <c r="G240">
        <v>83206</v>
      </c>
      <c r="H240">
        <v>84167</v>
      </c>
      <c r="I240">
        <v>85076</v>
      </c>
      <c r="J240">
        <v>85972</v>
      </c>
      <c r="K240">
        <v>86860</v>
      </c>
      <c r="L240">
        <v>87736</v>
      </c>
      <c r="M240">
        <v>88615</v>
      </c>
      <c r="N240">
        <v>89518</v>
      </c>
      <c r="O240">
        <v>90457</v>
      </c>
      <c r="P240">
        <v>91440</v>
      </c>
      <c r="Q240">
        <v>92465</v>
      </c>
      <c r="R240">
        <v>93516</v>
      </c>
      <c r="S240">
        <v>94572</v>
      </c>
      <c r="T240">
        <v>95614</v>
      </c>
      <c r="U240">
        <v>96639</v>
      </c>
      <c r="V240">
        <v>97649</v>
      </c>
      <c r="W240">
        <v>98634</v>
      </c>
      <c r="X240">
        <v>99589</v>
      </c>
      <c r="Y240">
        <v>100506</v>
      </c>
      <c r="Z240">
        <v>101378</v>
      </c>
      <c r="AA240">
        <v>102202</v>
      </c>
      <c r="AB240">
        <v>102985</v>
      </c>
      <c r="AC240">
        <v>103742</v>
      </c>
      <c r="AD240">
        <v>104477</v>
      </c>
      <c r="AE240">
        <v>105197</v>
      </c>
      <c r="AF240">
        <v>105892</v>
      </c>
      <c r="AG240">
        <v>106533</v>
      </c>
      <c r="AH240">
        <v>107081</v>
      </c>
      <c r="AI240">
        <v>107509</v>
      </c>
      <c r="AJ240">
        <v>107811</v>
      </c>
      <c r="AK240">
        <v>108001</v>
      </c>
      <c r="AL240">
        <v>108097</v>
      </c>
      <c r="AM240">
        <v>108129</v>
      </c>
      <c r="AN240">
        <v>108122</v>
      </c>
      <c r="AO240">
        <v>108078</v>
      </c>
      <c r="AP240">
        <v>108001</v>
      </c>
      <c r="AQ240">
        <v>107923</v>
      </c>
      <c r="AR240">
        <v>107879</v>
      </c>
      <c r="AS240">
        <v>107897</v>
      </c>
      <c r="AT240">
        <v>107989</v>
      </c>
      <c r="AU240">
        <v>108150</v>
      </c>
      <c r="AV240">
        <v>108354</v>
      </c>
      <c r="AW240">
        <v>108563</v>
      </c>
      <c r="AX240">
        <v>108749</v>
      </c>
      <c r="AY240">
        <v>108908</v>
      </c>
      <c r="AZ240">
        <v>109049</v>
      </c>
      <c r="BA240">
        <v>109165</v>
      </c>
      <c r="BB240">
        <v>109255</v>
      </c>
      <c r="BC240">
        <v>109316</v>
      </c>
      <c r="BD240">
        <v>109341</v>
      </c>
      <c r="BE240">
        <v>109334</v>
      </c>
      <c r="BF240">
        <v>109327</v>
      </c>
      <c r="BG240">
        <v>109360</v>
      </c>
    </row>
    <row r="241" spans="1:59">
      <c r="A241" t="s">
        <v>590</v>
      </c>
      <c r="B241" t="s">
        <v>591</v>
      </c>
      <c r="C241" t="s">
        <v>184</v>
      </c>
      <c r="D241" t="s">
        <v>185</v>
      </c>
      <c r="E241">
        <v>8146845</v>
      </c>
      <c r="F241">
        <v>8461684</v>
      </c>
      <c r="G241">
        <v>8790590</v>
      </c>
      <c r="H241">
        <v>9130346</v>
      </c>
      <c r="I241">
        <v>9476255</v>
      </c>
      <c r="J241">
        <v>9824694</v>
      </c>
      <c r="K241">
        <v>10175143</v>
      </c>
      <c r="L241">
        <v>10528054</v>
      </c>
      <c r="M241">
        <v>10881995</v>
      </c>
      <c r="N241">
        <v>11235492</v>
      </c>
      <c r="O241">
        <v>11587758</v>
      </c>
      <c r="P241">
        <v>11937803</v>
      </c>
      <c r="Q241">
        <v>12286434</v>
      </c>
      <c r="R241">
        <v>12636971</v>
      </c>
      <c r="S241">
        <v>12994025</v>
      </c>
      <c r="T241">
        <v>13360988</v>
      </c>
      <c r="U241">
        <v>13739142</v>
      </c>
      <c r="V241">
        <v>14127790</v>
      </c>
      <c r="W241">
        <v>14525929</v>
      </c>
      <c r="X241">
        <v>14931741</v>
      </c>
      <c r="Y241">
        <v>15343917</v>
      </c>
      <c r="Z241">
        <v>15761800</v>
      </c>
      <c r="AA241">
        <v>16185895</v>
      </c>
      <c r="AB241">
        <v>16617343</v>
      </c>
      <c r="AC241">
        <v>17057786</v>
      </c>
      <c r="AD241">
        <v>17508059</v>
      </c>
      <c r="AE241">
        <v>17968530</v>
      </c>
      <c r="AF241">
        <v>18437737</v>
      </c>
      <c r="AG241">
        <v>18912431</v>
      </c>
      <c r="AH241">
        <v>19388262</v>
      </c>
      <c r="AI241">
        <v>19861959</v>
      </c>
      <c r="AJ241">
        <v>20332247</v>
      </c>
      <c r="AK241">
        <v>20799471</v>
      </c>
      <c r="AL241">
        <v>21263994</v>
      </c>
      <c r="AM241">
        <v>21726808</v>
      </c>
      <c r="AN241">
        <v>22188671</v>
      </c>
      <c r="AO241">
        <v>22649212</v>
      </c>
      <c r="AP241">
        <v>23108003</v>
      </c>
      <c r="AQ241">
        <v>23565734</v>
      </c>
      <c r="AR241">
        <v>24023355</v>
      </c>
      <c r="AS241">
        <v>24481477</v>
      </c>
      <c r="AT241">
        <v>24940223</v>
      </c>
      <c r="AU241">
        <v>25399143</v>
      </c>
      <c r="AV241">
        <v>25857553</v>
      </c>
      <c r="AW241">
        <v>26314483</v>
      </c>
      <c r="AX241">
        <v>26769115</v>
      </c>
      <c r="AY241">
        <v>27221228</v>
      </c>
      <c r="AZ241">
        <v>27670659</v>
      </c>
      <c r="BA241">
        <v>28116716</v>
      </c>
      <c r="BB241">
        <v>28558607</v>
      </c>
      <c r="BC241">
        <v>28995745</v>
      </c>
      <c r="BD241">
        <v>29427631</v>
      </c>
      <c r="BE241">
        <v>29854238</v>
      </c>
      <c r="BF241">
        <v>30276045</v>
      </c>
      <c r="BG241">
        <v>30693827</v>
      </c>
    </row>
    <row r="242" spans="1:59">
      <c r="A242" t="s">
        <v>592</v>
      </c>
      <c r="B242" t="s">
        <v>593</v>
      </c>
      <c r="C242" t="s">
        <v>184</v>
      </c>
      <c r="D242" t="s">
        <v>185</v>
      </c>
      <c r="E242">
        <v>32000</v>
      </c>
      <c r="F242">
        <v>34100</v>
      </c>
      <c r="G242">
        <v>36300</v>
      </c>
      <c r="H242">
        <v>38700</v>
      </c>
      <c r="I242">
        <v>41300</v>
      </c>
      <c r="J242">
        <v>44000</v>
      </c>
      <c r="K242">
        <v>47300</v>
      </c>
      <c r="L242">
        <v>50800</v>
      </c>
      <c r="M242">
        <v>54600</v>
      </c>
      <c r="N242">
        <v>58600</v>
      </c>
      <c r="O242">
        <v>63000</v>
      </c>
      <c r="P242">
        <v>71000</v>
      </c>
      <c r="Q242">
        <v>76000</v>
      </c>
      <c r="R242">
        <v>84000</v>
      </c>
      <c r="S242">
        <v>90000</v>
      </c>
      <c r="T242">
        <v>94000</v>
      </c>
      <c r="U242">
        <v>96000</v>
      </c>
      <c r="V242">
        <v>93000</v>
      </c>
      <c r="W242">
        <v>96000</v>
      </c>
      <c r="X242">
        <v>96000</v>
      </c>
      <c r="Y242">
        <v>97000</v>
      </c>
      <c r="Z242">
        <v>98000</v>
      </c>
      <c r="AA242">
        <v>102000</v>
      </c>
      <c r="AB242">
        <v>104000</v>
      </c>
      <c r="AC242">
        <v>108000</v>
      </c>
      <c r="AD242">
        <v>107000</v>
      </c>
      <c r="AE242">
        <v>106500</v>
      </c>
      <c r="AF242">
        <v>106000</v>
      </c>
      <c r="AG242">
        <v>104500</v>
      </c>
      <c r="AH242">
        <v>103000</v>
      </c>
      <c r="AI242">
        <v>103963</v>
      </c>
      <c r="AJ242">
        <v>104807</v>
      </c>
      <c r="AK242">
        <v>105711</v>
      </c>
      <c r="AL242">
        <v>106577</v>
      </c>
      <c r="AM242">
        <v>107317</v>
      </c>
      <c r="AN242">
        <v>107817</v>
      </c>
      <c r="AO242">
        <v>108093</v>
      </c>
      <c r="AP242">
        <v>108355</v>
      </c>
      <c r="AQ242">
        <v>108535</v>
      </c>
      <c r="AR242">
        <v>108596</v>
      </c>
      <c r="AS242">
        <v>108639</v>
      </c>
      <c r="AT242">
        <v>108386</v>
      </c>
      <c r="AU242">
        <v>108208</v>
      </c>
      <c r="AV242">
        <v>108085</v>
      </c>
      <c r="AW242">
        <v>107950</v>
      </c>
      <c r="AX242">
        <v>107863</v>
      </c>
      <c r="AY242">
        <v>107700</v>
      </c>
      <c r="AZ242">
        <v>107423</v>
      </c>
      <c r="BA242">
        <v>107091</v>
      </c>
      <c r="BB242">
        <v>106707</v>
      </c>
      <c r="BC242">
        <v>106267</v>
      </c>
      <c r="BD242">
        <v>105784</v>
      </c>
      <c r="BE242">
        <v>105275</v>
      </c>
      <c r="BF242">
        <v>104737</v>
      </c>
      <c r="BG242">
        <v>104170</v>
      </c>
    </row>
    <row r="243" spans="1:59">
      <c r="A243" t="s">
        <v>65</v>
      </c>
      <c r="B243" t="s">
        <v>594</v>
      </c>
      <c r="C243" t="s">
        <v>184</v>
      </c>
      <c r="D243" t="s">
        <v>185</v>
      </c>
      <c r="E243">
        <v>34743000</v>
      </c>
      <c r="F243">
        <v>35428000</v>
      </c>
      <c r="G243">
        <v>36123000</v>
      </c>
      <c r="H243">
        <v>36836000</v>
      </c>
      <c r="I243">
        <v>37574000</v>
      </c>
      <c r="J243">
        <v>38341000</v>
      </c>
      <c r="K243">
        <v>39142000</v>
      </c>
      <c r="L243">
        <v>39980000</v>
      </c>
      <c r="M243">
        <v>40856000</v>
      </c>
      <c r="N243">
        <v>41773000</v>
      </c>
      <c r="O243">
        <v>42729000</v>
      </c>
      <c r="P243">
        <v>43725000</v>
      </c>
      <c r="Q243">
        <v>44758000</v>
      </c>
      <c r="R243">
        <v>45825000</v>
      </c>
      <c r="S243">
        <v>46918000</v>
      </c>
      <c r="T243">
        <v>48030000</v>
      </c>
      <c r="U243">
        <v>49158000</v>
      </c>
      <c r="V243">
        <v>50295000</v>
      </c>
      <c r="W243">
        <v>51436000</v>
      </c>
      <c r="X243">
        <v>52574000</v>
      </c>
      <c r="Y243">
        <v>53700000</v>
      </c>
      <c r="Z243">
        <v>54722000</v>
      </c>
      <c r="AA243">
        <v>55687000</v>
      </c>
      <c r="AB243">
        <v>56655000</v>
      </c>
      <c r="AC243">
        <v>57692000</v>
      </c>
      <c r="AD243">
        <v>58868000</v>
      </c>
      <c r="AE243">
        <v>60249000</v>
      </c>
      <c r="AF243">
        <v>61750000</v>
      </c>
      <c r="AG243">
        <v>63263000</v>
      </c>
      <c r="AH243">
        <v>64774000</v>
      </c>
      <c r="AI243">
        <v>66016700</v>
      </c>
      <c r="AJ243">
        <v>67242400</v>
      </c>
      <c r="AK243">
        <v>68450100</v>
      </c>
      <c r="AL243">
        <v>69644500</v>
      </c>
      <c r="AM243">
        <v>70824500</v>
      </c>
      <c r="AN243">
        <v>71995500</v>
      </c>
      <c r="AO243">
        <v>73156700</v>
      </c>
      <c r="AP243">
        <v>74306900</v>
      </c>
      <c r="AQ243">
        <v>75456300</v>
      </c>
      <c r="AR243">
        <v>76596700</v>
      </c>
      <c r="AS243">
        <v>77630900</v>
      </c>
      <c r="AT243">
        <v>78620500</v>
      </c>
      <c r="AU243">
        <v>79537700</v>
      </c>
      <c r="AV243">
        <v>80467400</v>
      </c>
      <c r="AW243">
        <v>81436400</v>
      </c>
      <c r="AX243">
        <v>82392100</v>
      </c>
      <c r="AY243">
        <v>83311200</v>
      </c>
      <c r="AZ243">
        <v>84218500</v>
      </c>
      <c r="BA243">
        <v>85118700</v>
      </c>
      <c r="BB243">
        <v>86025000</v>
      </c>
      <c r="BC243">
        <v>86932500</v>
      </c>
      <c r="BD243">
        <v>87840000</v>
      </c>
      <c r="BE243">
        <v>88772900</v>
      </c>
      <c r="BF243">
        <v>89708900</v>
      </c>
      <c r="BG243">
        <v>90730000</v>
      </c>
    </row>
    <row r="244" spans="1:59">
      <c r="A244" t="s">
        <v>595</v>
      </c>
      <c r="B244" t="s">
        <v>596</v>
      </c>
      <c r="C244" t="s">
        <v>184</v>
      </c>
      <c r="D244" t="s">
        <v>185</v>
      </c>
      <c r="E244">
        <v>63701</v>
      </c>
      <c r="F244">
        <v>65708</v>
      </c>
      <c r="G244">
        <v>67806</v>
      </c>
      <c r="H244">
        <v>69962</v>
      </c>
      <c r="I244">
        <v>72131</v>
      </c>
      <c r="J244">
        <v>74287</v>
      </c>
      <c r="K244">
        <v>76410</v>
      </c>
      <c r="L244">
        <v>78518</v>
      </c>
      <c r="M244">
        <v>80669</v>
      </c>
      <c r="N244">
        <v>82941</v>
      </c>
      <c r="O244">
        <v>85388</v>
      </c>
      <c r="P244">
        <v>88023</v>
      </c>
      <c r="Q244">
        <v>90824</v>
      </c>
      <c r="R244">
        <v>93761</v>
      </c>
      <c r="S244">
        <v>96793</v>
      </c>
      <c r="T244">
        <v>99879</v>
      </c>
      <c r="U244">
        <v>103024</v>
      </c>
      <c r="V244">
        <v>106223</v>
      </c>
      <c r="W244">
        <v>109429</v>
      </c>
      <c r="X244">
        <v>112579</v>
      </c>
      <c r="Y244">
        <v>115634</v>
      </c>
      <c r="Z244">
        <v>118578</v>
      </c>
      <c r="AA244">
        <v>121433</v>
      </c>
      <c r="AB244">
        <v>124248</v>
      </c>
      <c r="AC244">
        <v>127094</v>
      </c>
      <c r="AD244">
        <v>130028</v>
      </c>
      <c r="AE244">
        <v>133040</v>
      </c>
      <c r="AF244">
        <v>136129</v>
      </c>
      <c r="AG244">
        <v>139369</v>
      </c>
      <c r="AH244">
        <v>142852</v>
      </c>
      <c r="AI244">
        <v>146633</v>
      </c>
      <c r="AJ244">
        <v>150779</v>
      </c>
      <c r="AK244">
        <v>155242</v>
      </c>
      <c r="AL244">
        <v>159814</v>
      </c>
      <c r="AM244">
        <v>164209</v>
      </c>
      <c r="AN244">
        <v>168236</v>
      </c>
      <c r="AO244">
        <v>171802</v>
      </c>
      <c r="AP244">
        <v>175004</v>
      </c>
      <c r="AQ244">
        <v>178074</v>
      </c>
      <c r="AR244">
        <v>181346</v>
      </c>
      <c r="AS244">
        <v>185058</v>
      </c>
      <c r="AT244">
        <v>189288</v>
      </c>
      <c r="AU244">
        <v>193957</v>
      </c>
      <c r="AV244">
        <v>198963</v>
      </c>
      <c r="AW244">
        <v>204144</v>
      </c>
      <c r="AX244">
        <v>209375</v>
      </c>
      <c r="AY244">
        <v>214635</v>
      </c>
      <c r="AZ244">
        <v>219956</v>
      </c>
      <c r="BA244">
        <v>225335</v>
      </c>
      <c r="BB244">
        <v>230782</v>
      </c>
      <c r="BC244">
        <v>236299</v>
      </c>
      <c r="BD244">
        <v>241876</v>
      </c>
      <c r="BE244">
        <v>247498</v>
      </c>
      <c r="BF244">
        <v>253165</v>
      </c>
      <c r="BG244">
        <v>258883</v>
      </c>
    </row>
    <row r="245" spans="1:59">
      <c r="A245" t="s">
        <v>597</v>
      </c>
      <c r="B245" t="s">
        <v>598</v>
      </c>
      <c r="C245" t="s">
        <v>184</v>
      </c>
      <c r="D245" t="s">
        <v>185</v>
      </c>
      <c r="AI245">
        <v>1978248</v>
      </c>
      <c r="AJ245">
        <v>2068845</v>
      </c>
      <c r="AK245">
        <v>2163591</v>
      </c>
      <c r="AL245">
        <v>2262676</v>
      </c>
      <c r="AM245">
        <v>2366298</v>
      </c>
      <c r="AN245">
        <v>2474666</v>
      </c>
      <c r="AO245">
        <v>2587997</v>
      </c>
      <c r="AP245">
        <v>2706518</v>
      </c>
      <c r="AQ245">
        <v>2776568</v>
      </c>
      <c r="AR245">
        <v>2848431</v>
      </c>
      <c r="AS245">
        <v>2922153</v>
      </c>
      <c r="AT245">
        <v>2997784</v>
      </c>
      <c r="AU245">
        <v>3075373</v>
      </c>
      <c r="AV245">
        <v>3154969</v>
      </c>
      <c r="AW245">
        <v>3236626</v>
      </c>
      <c r="AX245">
        <v>3320396</v>
      </c>
      <c r="AY245">
        <v>3406334</v>
      </c>
      <c r="AZ245">
        <v>3494496</v>
      </c>
      <c r="BA245">
        <v>3596688</v>
      </c>
      <c r="BB245">
        <v>3702218</v>
      </c>
      <c r="BC245">
        <v>3811102</v>
      </c>
      <c r="BD245">
        <v>3927051</v>
      </c>
      <c r="BE245">
        <v>4046901</v>
      </c>
      <c r="BF245">
        <v>4169506</v>
      </c>
      <c r="BG245">
        <v>4294682</v>
      </c>
    </row>
    <row r="246" spans="1:59">
      <c r="A246" t="s">
        <v>599</v>
      </c>
      <c r="B246" t="s">
        <v>600</v>
      </c>
      <c r="C246" t="s">
        <v>184</v>
      </c>
      <c r="D246" t="s">
        <v>185</v>
      </c>
      <c r="E246">
        <v>3034970564</v>
      </c>
      <c r="F246">
        <v>3076038739</v>
      </c>
      <c r="G246">
        <v>3128992252</v>
      </c>
      <c r="H246">
        <v>3193888078</v>
      </c>
      <c r="I246">
        <v>3259302740</v>
      </c>
      <c r="J246">
        <v>3326000066</v>
      </c>
      <c r="K246">
        <v>3395797493</v>
      </c>
      <c r="L246">
        <v>3465205151</v>
      </c>
      <c r="M246">
        <v>3535391075</v>
      </c>
      <c r="N246">
        <v>3609760706</v>
      </c>
      <c r="O246">
        <v>3684822701</v>
      </c>
      <c r="P246">
        <v>3762097680</v>
      </c>
      <c r="Q246">
        <v>3838808946</v>
      </c>
      <c r="R246">
        <v>3914584080</v>
      </c>
      <c r="S246">
        <v>3990974848</v>
      </c>
      <c r="T246">
        <v>4065739077</v>
      </c>
      <c r="U246">
        <v>4138526387</v>
      </c>
      <c r="V246">
        <v>4211072159</v>
      </c>
      <c r="W246">
        <v>4284894209</v>
      </c>
      <c r="X246">
        <v>4360420548</v>
      </c>
      <c r="Y246">
        <v>4436590356</v>
      </c>
      <c r="Z246">
        <v>4514509032</v>
      </c>
      <c r="AA246">
        <v>4595430813</v>
      </c>
      <c r="AB246">
        <v>4676926611</v>
      </c>
      <c r="AC246">
        <v>4758142006</v>
      </c>
      <c r="AD246">
        <v>4841183892</v>
      </c>
      <c r="AE246">
        <v>4927046838</v>
      </c>
      <c r="AF246">
        <v>5015104626</v>
      </c>
      <c r="AG246">
        <v>5104016019</v>
      </c>
      <c r="AH246">
        <v>5192901244</v>
      </c>
      <c r="AI246">
        <v>5282721170</v>
      </c>
      <c r="AJ246">
        <v>5369745939</v>
      </c>
      <c r="AK246">
        <v>5453285242</v>
      </c>
      <c r="AL246">
        <v>5537593883</v>
      </c>
      <c r="AM246">
        <v>5621017729</v>
      </c>
      <c r="AN246">
        <v>5705792188</v>
      </c>
      <c r="AO246">
        <v>5788637414</v>
      </c>
      <c r="AP246">
        <v>5871749849</v>
      </c>
      <c r="AQ246">
        <v>5954028861</v>
      </c>
      <c r="AR246">
        <v>6035482136</v>
      </c>
      <c r="AS246">
        <v>6115968870</v>
      </c>
      <c r="AT246">
        <v>6195680531</v>
      </c>
      <c r="AU246">
        <v>6274932299</v>
      </c>
      <c r="AV246">
        <v>6354329500</v>
      </c>
      <c r="AW246">
        <v>6434262465</v>
      </c>
      <c r="AX246">
        <v>6514587292</v>
      </c>
      <c r="AY246">
        <v>6595419917</v>
      </c>
      <c r="AZ246">
        <v>6676488746</v>
      </c>
      <c r="BA246">
        <v>6758911727</v>
      </c>
      <c r="BB246">
        <v>6841535692</v>
      </c>
      <c r="BC246">
        <v>6924248512</v>
      </c>
      <c r="BD246">
        <v>7007432419</v>
      </c>
      <c r="BE246">
        <v>7089269165</v>
      </c>
      <c r="BF246">
        <v>7174479481</v>
      </c>
      <c r="BG246">
        <v>7260652256</v>
      </c>
    </row>
    <row r="247" spans="1:59">
      <c r="A247" t="s">
        <v>601</v>
      </c>
      <c r="B247" t="s">
        <v>602</v>
      </c>
      <c r="C247" t="s">
        <v>184</v>
      </c>
      <c r="D247" t="s">
        <v>185</v>
      </c>
      <c r="E247">
        <v>108645</v>
      </c>
      <c r="F247">
        <v>112121</v>
      </c>
      <c r="G247">
        <v>115786</v>
      </c>
      <c r="H247">
        <v>119564</v>
      </c>
      <c r="I247">
        <v>123354</v>
      </c>
      <c r="J247">
        <v>127068</v>
      </c>
      <c r="K247">
        <v>130687</v>
      </c>
      <c r="L247">
        <v>134194</v>
      </c>
      <c r="M247">
        <v>137503</v>
      </c>
      <c r="N247">
        <v>140520</v>
      </c>
      <c r="O247">
        <v>143175</v>
      </c>
      <c r="P247">
        <v>145437</v>
      </c>
      <c r="Q247">
        <v>147323</v>
      </c>
      <c r="R247">
        <v>148889</v>
      </c>
      <c r="S247">
        <v>150219</v>
      </c>
      <c r="T247">
        <v>151383</v>
      </c>
      <c r="U247">
        <v>152390</v>
      </c>
      <c r="V247">
        <v>153244</v>
      </c>
      <c r="W247">
        <v>154010</v>
      </c>
      <c r="X247">
        <v>154763</v>
      </c>
      <c r="Y247">
        <v>155554</v>
      </c>
      <c r="Z247">
        <v>156435</v>
      </c>
      <c r="AA247">
        <v>157401</v>
      </c>
      <c r="AB247">
        <v>158383</v>
      </c>
      <c r="AC247">
        <v>159281</v>
      </c>
      <c r="AD247">
        <v>160030</v>
      </c>
      <c r="AE247">
        <v>160591</v>
      </c>
      <c r="AF247">
        <v>161014</v>
      </c>
      <c r="AG247">
        <v>161424</v>
      </c>
      <c r="AH247">
        <v>162001</v>
      </c>
      <c r="AI247">
        <v>162865</v>
      </c>
      <c r="AJ247">
        <v>164073</v>
      </c>
      <c r="AK247">
        <v>165568</v>
      </c>
      <c r="AL247">
        <v>167206</v>
      </c>
      <c r="AM247">
        <v>168786</v>
      </c>
      <c r="AN247">
        <v>170158</v>
      </c>
      <c r="AO247">
        <v>171276</v>
      </c>
      <c r="AP247">
        <v>172191</v>
      </c>
      <c r="AQ247">
        <v>172979</v>
      </c>
      <c r="AR247">
        <v>173758</v>
      </c>
      <c r="AS247">
        <v>174614</v>
      </c>
      <c r="AT247">
        <v>175567</v>
      </c>
      <c r="AU247">
        <v>176592</v>
      </c>
      <c r="AV247">
        <v>177677</v>
      </c>
      <c r="AW247">
        <v>178794</v>
      </c>
      <c r="AX247">
        <v>179928</v>
      </c>
      <c r="AY247">
        <v>181072</v>
      </c>
      <c r="AZ247">
        <v>182238</v>
      </c>
      <c r="BA247">
        <v>183440</v>
      </c>
      <c r="BB247">
        <v>184700</v>
      </c>
      <c r="BC247">
        <v>186029</v>
      </c>
      <c r="BD247">
        <v>187434</v>
      </c>
      <c r="BE247">
        <v>188901</v>
      </c>
      <c r="BF247">
        <v>190390</v>
      </c>
      <c r="BG247">
        <v>191845</v>
      </c>
    </row>
    <row r="248" spans="1:59">
      <c r="A248" t="s">
        <v>603</v>
      </c>
      <c r="B248" t="s">
        <v>604</v>
      </c>
      <c r="C248" t="s">
        <v>184</v>
      </c>
      <c r="D248" t="s">
        <v>185</v>
      </c>
      <c r="E248">
        <v>5166311</v>
      </c>
      <c r="F248">
        <v>5251663</v>
      </c>
      <c r="G248">
        <v>5339285</v>
      </c>
      <c r="H248">
        <v>5429501</v>
      </c>
      <c r="I248">
        <v>5522690</v>
      </c>
      <c r="J248">
        <v>5619170</v>
      </c>
      <c r="K248">
        <v>5720538</v>
      </c>
      <c r="L248">
        <v>5827223</v>
      </c>
      <c r="M248">
        <v>5937125</v>
      </c>
      <c r="N248">
        <v>6047230</v>
      </c>
      <c r="O248">
        <v>6156234</v>
      </c>
      <c r="P248">
        <v>6262934</v>
      </c>
      <c r="Q248">
        <v>6370599</v>
      </c>
      <c r="R248">
        <v>6487853</v>
      </c>
      <c r="S248">
        <v>6626208</v>
      </c>
      <c r="T248">
        <v>6793979</v>
      </c>
      <c r="U248">
        <v>6994840</v>
      </c>
      <c r="V248">
        <v>7226885</v>
      </c>
      <c r="W248">
        <v>7485921</v>
      </c>
      <c r="X248">
        <v>7765087</v>
      </c>
      <c r="Y248">
        <v>8059381</v>
      </c>
      <c r="Z248">
        <v>8369708</v>
      </c>
      <c r="AA248">
        <v>8698304</v>
      </c>
      <c r="AB248">
        <v>9043210</v>
      </c>
      <c r="AC248">
        <v>9402070</v>
      </c>
      <c r="AD248">
        <v>9774242</v>
      </c>
      <c r="AE248">
        <v>10153613</v>
      </c>
      <c r="AF248">
        <v>10542601</v>
      </c>
      <c r="AG248">
        <v>10958983</v>
      </c>
      <c r="AH248">
        <v>11426912</v>
      </c>
      <c r="AI248">
        <v>11961099</v>
      </c>
      <c r="AJ248">
        <v>12571240</v>
      </c>
      <c r="AK248">
        <v>13245003</v>
      </c>
      <c r="AL248">
        <v>13948118</v>
      </c>
      <c r="AM248">
        <v>14633091</v>
      </c>
      <c r="AN248">
        <v>15266147</v>
      </c>
      <c r="AO248">
        <v>15834747</v>
      </c>
      <c r="AP248">
        <v>16349809</v>
      </c>
      <c r="AQ248">
        <v>16829935</v>
      </c>
      <c r="AR248">
        <v>17304422</v>
      </c>
      <c r="AS248">
        <v>17795219</v>
      </c>
      <c r="AT248">
        <v>18306287</v>
      </c>
      <c r="AU248">
        <v>18832097</v>
      </c>
      <c r="AV248">
        <v>19374012</v>
      </c>
      <c r="AW248">
        <v>19931617</v>
      </c>
      <c r="AX248">
        <v>20504385</v>
      </c>
      <c r="AY248">
        <v>21093973</v>
      </c>
      <c r="AZ248">
        <v>21701105</v>
      </c>
      <c r="BA248">
        <v>22322699</v>
      </c>
      <c r="BB248">
        <v>22954226</v>
      </c>
      <c r="BC248">
        <v>23591972</v>
      </c>
      <c r="BD248">
        <v>24234940</v>
      </c>
      <c r="BE248">
        <v>24882792</v>
      </c>
      <c r="BF248">
        <v>25533217</v>
      </c>
      <c r="BG248">
        <v>26183676</v>
      </c>
    </row>
    <row r="249" spans="1:59">
      <c r="A249" t="s">
        <v>105</v>
      </c>
      <c r="B249" t="s">
        <v>605</v>
      </c>
      <c r="C249" t="s">
        <v>184</v>
      </c>
      <c r="D249" t="s">
        <v>185</v>
      </c>
      <c r="E249">
        <v>17396000</v>
      </c>
      <c r="F249">
        <v>17949962</v>
      </c>
      <c r="G249">
        <v>18459442</v>
      </c>
      <c r="H249">
        <v>18936138</v>
      </c>
      <c r="I249">
        <v>19390554</v>
      </c>
      <c r="J249">
        <v>19832000</v>
      </c>
      <c r="K249">
        <v>20268594</v>
      </c>
      <c r="L249">
        <v>20707258</v>
      </c>
      <c r="M249">
        <v>21153722</v>
      </c>
      <c r="N249">
        <v>21612522</v>
      </c>
      <c r="O249">
        <v>22087000</v>
      </c>
      <c r="P249">
        <v>22602373</v>
      </c>
      <c r="Q249">
        <v>23126276</v>
      </c>
      <c r="R249">
        <v>23655908</v>
      </c>
      <c r="S249">
        <v>24189837</v>
      </c>
      <c r="T249">
        <v>24728000</v>
      </c>
      <c r="U249">
        <v>25268094</v>
      </c>
      <c r="V249">
        <v>25805575</v>
      </c>
      <c r="W249">
        <v>26355319</v>
      </c>
      <c r="X249">
        <v>26940793</v>
      </c>
      <c r="Y249">
        <v>27576000</v>
      </c>
      <c r="Z249">
        <v>28254655</v>
      </c>
      <c r="AA249">
        <v>28971839</v>
      </c>
      <c r="AB249">
        <v>29724004</v>
      </c>
      <c r="AC249">
        <v>30505361</v>
      </c>
      <c r="AD249">
        <v>31307880</v>
      </c>
      <c r="AE249">
        <v>32121290</v>
      </c>
      <c r="AF249">
        <v>32933081</v>
      </c>
      <c r="AG249">
        <v>33728498</v>
      </c>
      <c r="AH249">
        <v>34490549</v>
      </c>
      <c r="AI249">
        <v>35200000</v>
      </c>
      <c r="AJ249">
        <v>35933108</v>
      </c>
      <c r="AK249">
        <v>36690739</v>
      </c>
      <c r="AL249">
        <v>37473796</v>
      </c>
      <c r="AM249">
        <v>38283223</v>
      </c>
      <c r="AN249">
        <v>39120000</v>
      </c>
      <c r="AO249">
        <v>40000247</v>
      </c>
      <c r="AP249">
        <v>40926063</v>
      </c>
      <c r="AQ249">
        <v>41899683</v>
      </c>
      <c r="AR249">
        <v>42923485</v>
      </c>
      <c r="AS249">
        <v>44000000</v>
      </c>
      <c r="AT249">
        <v>44909738</v>
      </c>
      <c r="AU249">
        <v>45546345</v>
      </c>
      <c r="AV249">
        <v>46127031</v>
      </c>
      <c r="AW249">
        <v>46727694</v>
      </c>
      <c r="AX249">
        <v>47349013</v>
      </c>
      <c r="AY249">
        <v>47991699</v>
      </c>
      <c r="AZ249">
        <v>48656506</v>
      </c>
      <c r="BA249">
        <v>49344228</v>
      </c>
      <c r="BB249">
        <v>50055701</v>
      </c>
      <c r="BC249">
        <v>50791808</v>
      </c>
      <c r="BD249">
        <v>51553479</v>
      </c>
      <c r="BE249">
        <v>52341695</v>
      </c>
      <c r="BF249">
        <v>53157490</v>
      </c>
      <c r="BG249">
        <v>54001953</v>
      </c>
    </row>
    <row r="250" spans="1:59">
      <c r="A250" t="s">
        <v>606</v>
      </c>
      <c r="B250" t="s">
        <v>607</v>
      </c>
      <c r="C250" t="s">
        <v>184</v>
      </c>
      <c r="D250" t="s">
        <v>185</v>
      </c>
      <c r="E250">
        <v>15248246</v>
      </c>
      <c r="F250">
        <v>15637715</v>
      </c>
      <c r="G250">
        <v>16041247</v>
      </c>
      <c r="H250">
        <v>16461914</v>
      </c>
      <c r="I250">
        <v>16903899</v>
      </c>
      <c r="J250">
        <v>17369859</v>
      </c>
      <c r="K250">
        <v>17861860</v>
      </c>
      <c r="L250">
        <v>18378189</v>
      </c>
      <c r="M250">
        <v>18913177</v>
      </c>
      <c r="N250">
        <v>19458874</v>
      </c>
      <c r="O250">
        <v>20009902</v>
      </c>
      <c r="P250">
        <v>20563111</v>
      </c>
      <c r="Q250">
        <v>21120996</v>
      </c>
      <c r="R250">
        <v>21690604</v>
      </c>
      <c r="S250">
        <v>22282079</v>
      </c>
      <c r="T250">
        <v>22902275</v>
      </c>
      <c r="U250">
        <v>23556784</v>
      </c>
      <c r="V250">
        <v>24242643</v>
      </c>
      <c r="W250">
        <v>24948113</v>
      </c>
      <c r="X250">
        <v>25656486</v>
      </c>
      <c r="Y250">
        <v>26357407</v>
      </c>
      <c r="Z250">
        <v>27049145</v>
      </c>
      <c r="AA250">
        <v>27741104</v>
      </c>
      <c r="AB250">
        <v>28448122</v>
      </c>
      <c r="AC250">
        <v>29190679</v>
      </c>
      <c r="AD250">
        <v>29985665</v>
      </c>
      <c r="AE250">
        <v>30829103</v>
      </c>
      <c r="AF250">
        <v>31721541</v>
      </c>
      <c r="AG250">
        <v>32688708</v>
      </c>
      <c r="AH250">
        <v>33763056</v>
      </c>
      <c r="AI250">
        <v>34962676</v>
      </c>
      <c r="AJ250">
        <v>36309209</v>
      </c>
      <c r="AK250">
        <v>37783835</v>
      </c>
      <c r="AL250">
        <v>39314955</v>
      </c>
      <c r="AM250">
        <v>40804011</v>
      </c>
      <c r="AN250">
        <v>42183620</v>
      </c>
      <c r="AO250">
        <v>43424997</v>
      </c>
      <c r="AP250">
        <v>44558347</v>
      </c>
      <c r="AQ250">
        <v>45647949</v>
      </c>
      <c r="AR250">
        <v>46788238</v>
      </c>
      <c r="AS250">
        <v>48048664</v>
      </c>
      <c r="AT250">
        <v>49449015</v>
      </c>
      <c r="AU250">
        <v>50971407</v>
      </c>
      <c r="AV250">
        <v>52602208</v>
      </c>
      <c r="AW250">
        <v>54314855</v>
      </c>
      <c r="AX250">
        <v>56089536</v>
      </c>
      <c r="AY250">
        <v>57926840</v>
      </c>
      <c r="AZ250">
        <v>59834875</v>
      </c>
      <c r="BA250">
        <v>61809278</v>
      </c>
      <c r="BB250">
        <v>63845097</v>
      </c>
      <c r="BC250">
        <v>65938712</v>
      </c>
      <c r="BD250">
        <v>68087376</v>
      </c>
      <c r="BE250">
        <v>70291160</v>
      </c>
      <c r="BF250">
        <v>72552861</v>
      </c>
      <c r="BG250">
        <v>74877030</v>
      </c>
    </row>
    <row r="251" spans="1:59">
      <c r="A251" t="s">
        <v>608</v>
      </c>
      <c r="B251" t="s">
        <v>609</v>
      </c>
      <c r="C251" t="s">
        <v>184</v>
      </c>
      <c r="D251" t="s">
        <v>185</v>
      </c>
      <c r="E251">
        <v>3049586</v>
      </c>
      <c r="F251">
        <v>3142848</v>
      </c>
      <c r="G251">
        <v>3240664</v>
      </c>
      <c r="H251">
        <v>3342894</v>
      </c>
      <c r="I251">
        <v>3449266</v>
      </c>
      <c r="J251">
        <v>3559687</v>
      </c>
      <c r="K251">
        <v>3674088</v>
      </c>
      <c r="L251">
        <v>3792864</v>
      </c>
      <c r="M251">
        <v>3916928</v>
      </c>
      <c r="N251">
        <v>4047479</v>
      </c>
      <c r="O251">
        <v>4185378</v>
      </c>
      <c r="P251">
        <v>4331002</v>
      </c>
      <c r="Q251">
        <v>4484141</v>
      </c>
      <c r="R251">
        <v>4644329</v>
      </c>
      <c r="S251">
        <v>4810810</v>
      </c>
      <c r="T251">
        <v>4983017</v>
      </c>
      <c r="U251">
        <v>5160570</v>
      </c>
      <c r="V251">
        <v>5343550</v>
      </c>
      <c r="W251">
        <v>5532350</v>
      </c>
      <c r="X251">
        <v>5727577</v>
      </c>
      <c r="Y251">
        <v>5929497</v>
      </c>
      <c r="Z251">
        <v>6138069</v>
      </c>
      <c r="AA251">
        <v>6352561</v>
      </c>
      <c r="AB251">
        <v>6571673</v>
      </c>
      <c r="AC251">
        <v>6793708</v>
      </c>
      <c r="AD251">
        <v>7017292</v>
      </c>
      <c r="AE251">
        <v>7242496</v>
      </c>
      <c r="AF251">
        <v>7469270</v>
      </c>
      <c r="AG251">
        <v>7696070</v>
      </c>
      <c r="AH251">
        <v>7921028</v>
      </c>
      <c r="AI251">
        <v>8143142</v>
      </c>
      <c r="AJ251">
        <v>8361381</v>
      </c>
      <c r="AK251">
        <v>8576987</v>
      </c>
      <c r="AL251">
        <v>8794061</v>
      </c>
      <c r="AM251">
        <v>9018229</v>
      </c>
      <c r="AN251">
        <v>9253527</v>
      </c>
      <c r="AO251">
        <v>9502346</v>
      </c>
      <c r="AP251">
        <v>9763742</v>
      </c>
      <c r="AQ251">
        <v>10034412</v>
      </c>
      <c r="AR251">
        <v>10309310</v>
      </c>
      <c r="AS251">
        <v>10585220</v>
      </c>
      <c r="AT251">
        <v>10861238</v>
      </c>
      <c r="AU251">
        <v>11139978</v>
      </c>
      <c r="AV251">
        <v>11426006</v>
      </c>
      <c r="AW251">
        <v>11725635</v>
      </c>
      <c r="AX251">
        <v>12043591</v>
      </c>
      <c r="AY251">
        <v>12381509</v>
      </c>
      <c r="AZ251">
        <v>12738676</v>
      </c>
      <c r="BA251">
        <v>13114579</v>
      </c>
      <c r="BB251">
        <v>13507849</v>
      </c>
      <c r="BC251">
        <v>13917439</v>
      </c>
      <c r="BD251">
        <v>14343526</v>
      </c>
      <c r="BE251">
        <v>14786581</v>
      </c>
      <c r="BF251">
        <v>15246086</v>
      </c>
      <c r="BG251">
        <v>15721343</v>
      </c>
    </row>
    <row r="252" spans="1:59">
      <c r="A252" t="s">
        <v>610</v>
      </c>
      <c r="B252" t="s">
        <v>611</v>
      </c>
      <c r="C252" t="s">
        <v>184</v>
      </c>
      <c r="D252" t="s">
        <v>185</v>
      </c>
      <c r="E252">
        <v>3752390</v>
      </c>
      <c r="F252">
        <v>3876638</v>
      </c>
      <c r="G252">
        <v>4006262</v>
      </c>
      <c r="H252">
        <v>4140804</v>
      </c>
      <c r="I252">
        <v>4279561</v>
      </c>
      <c r="J252">
        <v>4422132</v>
      </c>
      <c r="K252">
        <v>4568320</v>
      </c>
      <c r="L252">
        <v>4718612</v>
      </c>
      <c r="M252">
        <v>4874113</v>
      </c>
      <c r="N252">
        <v>5036321</v>
      </c>
      <c r="O252">
        <v>5206311</v>
      </c>
      <c r="P252">
        <v>5385342</v>
      </c>
      <c r="Q252">
        <v>5573312</v>
      </c>
      <c r="R252">
        <v>5768382</v>
      </c>
      <c r="S252">
        <v>5967861</v>
      </c>
      <c r="T252">
        <v>6170284</v>
      </c>
      <c r="U252">
        <v>6373956</v>
      </c>
      <c r="V252">
        <v>6580739</v>
      </c>
      <c r="W252">
        <v>6796946</v>
      </c>
      <c r="X252">
        <v>7031159</v>
      </c>
      <c r="Y252">
        <v>7289083</v>
      </c>
      <c r="Z252">
        <v>7571965</v>
      </c>
      <c r="AA252">
        <v>7876414</v>
      </c>
      <c r="AB252">
        <v>8197564</v>
      </c>
      <c r="AC252">
        <v>8528328</v>
      </c>
      <c r="AD252">
        <v>8862601</v>
      </c>
      <c r="AE252">
        <v>9198874</v>
      </c>
      <c r="AF252">
        <v>9535657</v>
      </c>
      <c r="AG252">
        <v>9866776</v>
      </c>
      <c r="AH252">
        <v>10184966</v>
      </c>
      <c r="AI252">
        <v>10484771</v>
      </c>
      <c r="AJ252">
        <v>10763036</v>
      </c>
      <c r="AK252">
        <v>11019717</v>
      </c>
      <c r="AL252">
        <v>11256512</v>
      </c>
      <c r="AM252">
        <v>11476807</v>
      </c>
      <c r="AN252">
        <v>11683136</v>
      </c>
      <c r="AO252">
        <v>11877664</v>
      </c>
      <c r="AP252">
        <v>12059858</v>
      </c>
      <c r="AQ252">
        <v>12226742</v>
      </c>
      <c r="AR252">
        <v>12374019</v>
      </c>
      <c r="AS252">
        <v>12499981</v>
      </c>
      <c r="AT252">
        <v>12603988</v>
      </c>
      <c r="AU252">
        <v>12691431</v>
      </c>
      <c r="AV252">
        <v>12774162</v>
      </c>
      <c r="AW252">
        <v>12867828</v>
      </c>
      <c r="AX252">
        <v>12984418</v>
      </c>
      <c r="AY252">
        <v>13127942</v>
      </c>
      <c r="AZ252">
        <v>13297798</v>
      </c>
      <c r="BA252">
        <v>13495462</v>
      </c>
      <c r="BB252">
        <v>13720997</v>
      </c>
      <c r="BC252">
        <v>13973897</v>
      </c>
      <c r="BD252">
        <v>14255592</v>
      </c>
      <c r="BE252">
        <v>14565482</v>
      </c>
      <c r="BF252">
        <v>14898092</v>
      </c>
      <c r="BG252">
        <v>15245855</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98"/>
  <sheetViews>
    <sheetView topLeftCell="A51" zoomScale="70" zoomScaleNormal="70" workbookViewId="0">
      <selection activeCell="B71" sqref="B71"/>
    </sheetView>
  </sheetViews>
  <sheetFormatPr defaultRowHeight="15"/>
  <cols>
    <col min="1" max="1" width="38" customWidth="1"/>
    <col min="2" max="2" width="11.140625" customWidth="1"/>
  </cols>
  <sheetData>
    <row r="1" spans="1:43">
      <c r="A1" s="105" t="s">
        <v>686</v>
      </c>
      <c r="B1" s="117"/>
      <c r="C1" s="117"/>
      <c r="D1" s="117"/>
      <c r="E1" s="117"/>
      <c r="F1" s="117"/>
      <c r="G1" s="117"/>
      <c r="H1" s="117"/>
      <c r="I1" s="117"/>
      <c r="J1" s="117"/>
      <c r="K1" s="117"/>
      <c r="L1" s="117"/>
      <c r="M1" s="117"/>
      <c r="N1" s="117"/>
      <c r="O1" s="117"/>
      <c r="P1" s="117"/>
      <c r="Q1" s="117"/>
      <c r="R1" s="117"/>
      <c r="S1" s="117"/>
      <c r="T1" s="117"/>
      <c r="U1" s="117"/>
      <c r="V1" s="117"/>
      <c r="W1" s="117"/>
      <c r="X1" s="117"/>
      <c r="Y1" s="117"/>
      <c r="Z1" s="117"/>
      <c r="AA1" s="117"/>
      <c r="AB1" s="117"/>
      <c r="AC1" s="117"/>
      <c r="AD1" s="117"/>
      <c r="AE1" s="117"/>
      <c r="AF1" s="117"/>
      <c r="AG1" s="117"/>
      <c r="AH1" s="117"/>
      <c r="AI1" s="117"/>
      <c r="AJ1" s="117"/>
      <c r="AK1" s="117"/>
      <c r="AL1" s="117"/>
      <c r="AM1" s="117"/>
      <c r="AN1" s="117"/>
      <c r="AO1" s="117"/>
      <c r="AP1" s="117"/>
      <c r="AQ1" s="117"/>
    </row>
    <row r="2" spans="1:43">
      <c r="A2" s="105" t="s">
        <v>687</v>
      </c>
      <c r="B2" s="117"/>
      <c r="C2" s="117"/>
      <c r="D2" s="117"/>
      <c r="E2" s="117"/>
      <c r="F2" s="117"/>
      <c r="G2" s="117"/>
      <c r="H2" s="117"/>
      <c r="I2" s="117"/>
      <c r="J2" s="117"/>
      <c r="K2" s="117"/>
      <c r="L2" s="117"/>
      <c r="M2" s="117"/>
      <c r="N2" s="117"/>
      <c r="O2" s="117"/>
      <c r="P2" s="117"/>
      <c r="Q2" s="117"/>
      <c r="R2" s="117"/>
      <c r="S2" s="117"/>
      <c r="T2" s="117"/>
      <c r="U2" s="117"/>
      <c r="V2" s="117"/>
      <c r="W2" s="117"/>
      <c r="X2" s="117"/>
      <c r="Y2" s="117"/>
      <c r="Z2" s="117"/>
      <c r="AA2" s="117"/>
      <c r="AB2" s="117"/>
      <c r="AC2" s="117"/>
      <c r="AD2" s="117"/>
      <c r="AE2" s="117"/>
      <c r="AF2" s="117"/>
      <c r="AG2" s="117"/>
      <c r="AH2" s="117"/>
      <c r="AI2" s="117"/>
      <c r="AJ2" s="117"/>
      <c r="AK2" s="117"/>
      <c r="AL2" s="117"/>
      <c r="AM2" s="117"/>
      <c r="AN2" s="118"/>
      <c r="AO2" s="117"/>
      <c r="AP2" s="117"/>
      <c r="AQ2" s="117"/>
    </row>
    <row r="3" spans="1:43">
      <c r="A3" s="106"/>
      <c r="B3" s="1">
        <v>1965</v>
      </c>
      <c r="C3" s="1">
        <v>1966</v>
      </c>
      <c r="D3" s="1">
        <v>1967</v>
      </c>
      <c r="E3" s="1">
        <v>1968</v>
      </c>
      <c r="F3" s="1">
        <v>1969</v>
      </c>
      <c r="G3" s="1">
        <v>1970</v>
      </c>
      <c r="H3" s="1">
        <v>1971</v>
      </c>
      <c r="I3" s="1">
        <v>1972</v>
      </c>
      <c r="J3" s="1">
        <v>1973</v>
      </c>
      <c r="K3" s="1">
        <v>1974</v>
      </c>
      <c r="L3" s="1">
        <v>1975</v>
      </c>
      <c r="M3" s="1">
        <v>1976</v>
      </c>
      <c r="N3" s="1">
        <v>1977</v>
      </c>
      <c r="O3" s="1">
        <v>1978</v>
      </c>
      <c r="P3" s="1">
        <v>1979</v>
      </c>
      <c r="Q3" s="1">
        <v>1980</v>
      </c>
      <c r="R3" s="1">
        <v>1981</v>
      </c>
      <c r="S3" s="1">
        <v>1982</v>
      </c>
      <c r="T3" s="1">
        <v>1983</v>
      </c>
      <c r="U3" s="1">
        <v>1984</v>
      </c>
      <c r="V3" s="1">
        <v>1985</v>
      </c>
      <c r="W3" s="1">
        <v>1986</v>
      </c>
      <c r="X3" s="1">
        <v>1987</v>
      </c>
      <c r="Y3" s="1">
        <v>1988</v>
      </c>
      <c r="Z3" s="1">
        <v>1989</v>
      </c>
      <c r="AA3" s="1">
        <v>1990</v>
      </c>
      <c r="AB3" s="1">
        <v>1991</v>
      </c>
      <c r="AC3" s="1">
        <v>1992</v>
      </c>
      <c r="AD3" s="1">
        <v>1993</v>
      </c>
      <c r="AE3" s="1">
        <v>1994</v>
      </c>
      <c r="AF3" s="1">
        <v>1995</v>
      </c>
      <c r="AG3" s="1">
        <v>1996</v>
      </c>
      <c r="AH3" s="1">
        <v>1997</v>
      </c>
      <c r="AI3" s="1">
        <v>1998</v>
      </c>
      <c r="AJ3" s="1">
        <v>1999</v>
      </c>
      <c r="AK3" s="1">
        <v>2000</v>
      </c>
      <c r="AL3" s="1">
        <v>2001</v>
      </c>
      <c r="AM3" s="1">
        <v>2002</v>
      </c>
      <c r="AN3" s="1">
        <v>2003</v>
      </c>
      <c r="AO3" s="1">
        <v>2004</v>
      </c>
      <c r="AP3" s="1">
        <v>2005</v>
      </c>
      <c r="AQ3" s="1">
        <v>2006</v>
      </c>
    </row>
    <row r="4" spans="1:43">
      <c r="A4" s="106" t="s">
        <v>688</v>
      </c>
      <c r="B4" s="119"/>
      <c r="C4" s="119"/>
      <c r="D4" s="119"/>
      <c r="E4" s="119"/>
      <c r="F4" s="119"/>
      <c r="G4" s="119"/>
      <c r="H4" s="119"/>
      <c r="I4" s="119"/>
      <c r="J4" s="119"/>
      <c r="K4" s="119"/>
      <c r="L4" s="119"/>
      <c r="M4" s="119"/>
      <c r="N4" s="119"/>
      <c r="O4" s="119"/>
      <c r="P4" s="119"/>
      <c r="Q4" s="119"/>
      <c r="R4" s="119"/>
      <c r="S4" s="119"/>
      <c r="T4" s="119"/>
      <c r="U4" s="119"/>
      <c r="V4" s="119"/>
      <c r="W4" s="119"/>
      <c r="X4" s="119"/>
      <c r="Y4" s="119"/>
      <c r="Z4" s="119"/>
      <c r="AA4" s="119"/>
      <c r="AB4" s="119"/>
      <c r="AC4" s="119"/>
      <c r="AD4" s="119"/>
      <c r="AE4" s="119"/>
      <c r="AF4" s="119"/>
      <c r="AG4" s="119"/>
      <c r="AH4" s="119"/>
      <c r="AI4" s="119"/>
      <c r="AJ4" s="119"/>
      <c r="AK4" s="119"/>
      <c r="AL4" s="119"/>
      <c r="AM4" s="119"/>
      <c r="AN4" s="119"/>
      <c r="AO4" s="119"/>
      <c r="AP4" s="119"/>
      <c r="AQ4" s="119"/>
    </row>
    <row r="5" spans="1:43">
      <c r="A5" s="107" t="s">
        <v>689</v>
      </c>
      <c r="B5" s="119">
        <v>56234</v>
      </c>
      <c r="C5" s="119">
        <v>59399</v>
      </c>
      <c r="D5" s="119">
        <v>61205</v>
      </c>
      <c r="E5" s="119">
        <v>63925</v>
      </c>
      <c r="F5" s="119">
        <v>67945</v>
      </c>
      <c r="G5" s="119">
        <v>72785</v>
      </c>
      <c r="H5" s="119">
        <v>76506</v>
      </c>
      <c r="I5" s="119">
        <v>81256</v>
      </c>
      <c r="J5" s="119">
        <v>85227</v>
      </c>
      <c r="K5" s="119">
        <v>88588</v>
      </c>
      <c r="L5" s="119">
        <v>88267</v>
      </c>
      <c r="M5" s="119">
        <v>92307</v>
      </c>
      <c r="N5" s="119">
        <v>96624</v>
      </c>
      <c r="O5" s="119">
        <v>96273</v>
      </c>
      <c r="P5" s="119">
        <v>101525</v>
      </c>
      <c r="Q5" s="119">
        <v>103874</v>
      </c>
      <c r="R5" s="119">
        <v>103771</v>
      </c>
      <c r="S5" s="119">
        <v>105750</v>
      </c>
      <c r="T5" s="119">
        <v>108716</v>
      </c>
      <c r="U5" s="119">
        <v>109077</v>
      </c>
      <c r="V5" s="119">
        <v>111525</v>
      </c>
      <c r="W5" s="119">
        <v>114135</v>
      </c>
      <c r="X5" s="119">
        <v>116053</v>
      </c>
      <c r="Y5" s="119">
        <v>119730</v>
      </c>
      <c r="Z5" s="119">
        <v>124791</v>
      </c>
      <c r="AA5" s="119">
        <v>130476</v>
      </c>
      <c r="AB5" s="120">
        <v>135168.9020162496</v>
      </c>
      <c r="AC5" s="120">
        <v>138360.82535803979</v>
      </c>
      <c r="AD5" s="120">
        <v>138821.81801104711</v>
      </c>
      <c r="AE5" s="120">
        <v>142515.74304420489</v>
      </c>
      <c r="AF5" s="120">
        <v>145237.65812727815</v>
      </c>
      <c r="AG5" s="120">
        <v>149041.60546374109</v>
      </c>
      <c r="AH5" s="120">
        <v>151783.22722478129</v>
      </c>
      <c r="AI5" s="120">
        <v>157233</v>
      </c>
      <c r="AJ5" s="120">
        <v>162410</v>
      </c>
      <c r="AK5" s="120">
        <v>167878</v>
      </c>
      <c r="AL5" s="120">
        <v>169244</v>
      </c>
      <c r="AM5" s="120">
        <v>170755</v>
      </c>
      <c r="AN5" s="120">
        <v>172763</v>
      </c>
      <c r="AO5" s="119">
        <v>176795</v>
      </c>
      <c r="AP5" s="119">
        <v>180461</v>
      </c>
      <c r="AQ5" s="119">
        <v>186320</v>
      </c>
    </row>
    <row r="6" spans="1:43">
      <c r="A6" s="107" t="s">
        <v>690</v>
      </c>
      <c r="B6" s="119">
        <v>80870</v>
      </c>
      <c r="C6" s="119">
        <v>83440</v>
      </c>
      <c r="D6" s="119">
        <v>86695</v>
      </c>
      <c r="E6" s="119">
        <v>90293</v>
      </c>
      <c r="F6" s="119">
        <v>96302</v>
      </c>
      <c r="G6" s="119">
        <v>102265</v>
      </c>
      <c r="H6" s="119">
        <v>106103</v>
      </c>
      <c r="I6" s="119">
        <v>111679</v>
      </c>
      <c r="J6" s="119">
        <v>118516</v>
      </c>
      <c r="K6" s="119">
        <v>123494</v>
      </c>
      <c r="L6" s="119">
        <v>121855</v>
      </c>
      <c r="M6" s="119">
        <v>128743</v>
      </c>
      <c r="N6" s="119">
        <v>129549</v>
      </c>
      <c r="O6" s="119">
        <v>133231</v>
      </c>
      <c r="P6" s="119">
        <v>136350</v>
      </c>
      <c r="Q6" s="119">
        <v>142458</v>
      </c>
      <c r="R6" s="119">
        <v>140680</v>
      </c>
      <c r="S6" s="119">
        <v>142665</v>
      </c>
      <c r="T6" s="119">
        <v>142648</v>
      </c>
      <c r="U6" s="119">
        <v>146180</v>
      </c>
      <c r="V6" s="119">
        <v>147650</v>
      </c>
      <c r="W6" s="119">
        <v>149854</v>
      </c>
      <c r="X6" s="119">
        <v>153392</v>
      </c>
      <c r="Y6" s="119">
        <v>160632</v>
      </c>
      <c r="Z6" s="119">
        <v>166396</v>
      </c>
      <c r="AA6" s="119">
        <v>171442</v>
      </c>
      <c r="AB6" s="120">
        <v>174584.65923708526</v>
      </c>
      <c r="AC6" s="120">
        <v>177256.94772140068</v>
      </c>
      <c r="AD6" s="120">
        <v>175551.96083977591</v>
      </c>
      <c r="AE6" s="120">
        <v>181216.97252887292</v>
      </c>
      <c r="AF6" s="120">
        <v>185538.55736852888</v>
      </c>
      <c r="AG6" s="120">
        <v>187684.84759814932</v>
      </c>
      <c r="AH6" s="120">
        <v>193950.21845691613</v>
      </c>
      <c r="AI6" s="120">
        <v>197587</v>
      </c>
      <c r="AJ6" s="120">
        <v>204349</v>
      </c>
      <c r="AK6" s="120">
        <v>212010</v>
      </c>
      <c r="AL6" s="120">
        <v>213668</v>
      </c>
      <c r="AM6" s="120">
        <v>216891</v>
      </c>
      <c r="AN6" s="120">
        <v>219074</v>
      </c>
      <c r="AO6" s="119">
        <v>225609</v>
      </c>
      <c r="AP6" s="119">
        <v>229371</v>
      </c>
      <c r="AQ6" s="119">
        <v>235902</v>
      </c>
    </row>
    <row r="7" spans="1:43">
      <c r="A7" s="107" t="s">
        <v>21</v>
      </c>
      <c r="B7" s="119">
        <v>52117</v>
      </c>
      <c r="C7" s="119">
        <v>53539</v>
      </c>
      <c r="D7" s="119">
        <v>55339</v>
      </c>
      <c r="E7" s="119">
        <v>57613</v>
      </c>
      <c r="F7" s="119">
        <v>61283</v>
      </c>
      <c r="G7" s="119">
        <v>62524</v>
      </c>
      <c r="H7" s="119">
        <v>64191</v>
      </c>
      <c r="I7" s="119">
        <v>67578</v>
      </c>
      <c r="J7" s="119">
        <v>70032</v>
      </c>
      <c r="K7" s="119">
        <v>69379</v>
      </c>
      <c r="L7" s="119">
        <v>68921</v>
      </c>
      <c r="M7" s="119">
        <v>73382</v>
      </c>
      <c r="N7" s="119">
        <v>74573</v>
      </c>
      <c r="O7" s="119">
        <v>75674</v>
      </c>
      <c r="P7" s="119">
        <v>78356</v>
      </c>
      <c r="Q7" s="119">
        <v>78010</v>
      </c>
      <c r="R7" s="119">
        <v>77316</v>
      </c>
      <c r="S7" s="119">
        <v>79650</v>
      </c>
      <c r="T7" s="119">
        <v>81656</v>
      </c>
      <c r="U7" s="119">
        <v>85241</v>
      </c>
      <c r="V7" s="119">
        <v>88897</v>
      </c>
      <c r="W7" s="119">
        <v>92135</v>
      </c>
      <c r="X7" s="119">
        <v>92406</v>
      </c>
      <c r="Y7" s="119">
        <v>93482</v>
      </c>
      <c r="Z7" s="119">
        <v>93728</v>
      </c>
      <c r="AA7" s="119">
        <v>94863</v>
      </c>
      <c r="AB7" s="120">
        <v>96096.60112359612</v>
      </c>
      <c r="AC7" s="120">
        <v>97994.936671958334</v>
      </c>
      <c r="AD7" s="120">
        <v>97907.111014762937</v>
      </c>
      <c r="AE7" s="120">
        <v>103316.88532568309</v>
      </c>
      <c r="AF7" s="120">
        <v>106483.77888605066</v>
      </c>
      <c r="AG7" s="120">
        <v>109502.13439235315</v>
      </c>
      <c r="AH7" s="120">
        <v>113004.57021561958</v>
      </c>
      <c r="AI7" s="120">
        <v>115447</v>
      </c>
      <c r="AJ7" s="120">
        <v>118399</v>
      </c>
      <c r="AK7" s="120">
        <v>122628</v>
      </c>
      <c r="AL7" s="120">
        <v>123502</v>
      </c>
      <c r="AM7" s="120">
        <v>124062</v>
      </c>
      <c r="AN7" s="120">
        <v>124543</v>
      </c>
      <c r="AO7" s="120">
        <v>127175</v>
      </c>
      <c r="AP7" s="119">
        <v>131082</v>
      </c>
      <c r="AQ7" s="119">
        <v>135711</v>
      </c>
    </row>
    <row r="8" spans="1:43">
      <c r="A8" s="107" t="s">
        <v>691</v>
      </c>
      <c r="B8" s="119">
        <v>35002</v>
      </c>
      <c r="C8" s="119">
        <v>35843</v>
      </c>
      <c r="D8" s="119">
        <v>36600</v>
      </c>
      <c r="E8" s="119">
        <v>37442</v>
      </c>
      <c r="F8" s="119">
        <v>41048</v>
      </c>
      <c r="G8" s="119">
        <v>44114</v>
      </c>
      <c r="H8" s="119">
        <v>45036</v>
      </c>
      <c r="I8" s="119">
        <v>48473</v>
      </c>
      <c r="J8" s="119">
        <v>51724</v>
      </c>
      <c r="K8" s="119">
        <v>53291</v>
      </c>
      <c r="L8" s="119">
        <v>53905</v>
      </c>
      <c r="M8" s="119">
        <v>53676</v>
      </c>
      <c r="N8" s="119">
        <v>53808</v>
      </c>
      <c r="O8" s="119">
        <v>54934</v>
      </c>
      <c r="P8" s="119">
        <v>58756</v>
      </c>
      <c r="Q8" s="119">
        <v>61890</v>
      </c>
      <c r="R8" s="119">
        <v>63043</v>
      </c>
      <c r="S8" s="119">
        <v>65090</v>
      </c>
      <c r="T8" s="119">
        <v>66849</v>
      </c>
      <c r="U8" s="119">
        <v>68866</v>
      </c>
      <c r="V8" s="119">
        <v>71184</v>
      </c>
      <c r="W8" s="119">
        <v>72873</v>
      </c>
      <c r="X8" s="119">
        <v>75861</v>
      </c>
      <c r="Y8" s="119">
        <v>79581</v>
      </c>
      <c r="Z8" s="119">
        <v>84092</v>
      </c>
      <c r="AA8" s="119">
        <v>84103</v>
      </c>
      <c r="AB8" s="120">
        <v>78731.047625216292</v>
      </c>
      <c r="AC8" s="120">
        <v>75731.065529780797</v>
      </c>
      <c r="AD8" s="120">
        <v>74790.215113858227</v>
      </c>
      <c r="AE8" s="120">
        <v>77733.388209821132</v>
      </c>
      <c r="AF8" s="120">
        <v>80411.971445226838</v>
      </c>
      <c r="AG8" s="120">
        <v>83461.5125579585</v>
      </c>
      <c r="AH8" s="120">
        <v>88627.968132440801</v>
      </c>
      <c r="AI8" s="120">
        <v>93640</v>
      </c>
      <c r="AJ8" s="120">
        <v>97261</v>
      </c>
      <c r="AK8" s="120">
        <v>102185</v>
      </c>
      <c r="AL8" s="120">
        <v>104880</v>
      </c>
      <c r="AM8" s="120">
        <v>106570</v>
      </c>
      <c r="AN8" s="120">
        <v>108490</v>
      </c>
      <c r="AO8" s="120">
        <v>112500</v>
      </c>
      <c r="AP8" s="119">
        <v>115800</v>
      </c>
      <c r="AQ8" s="119">
        <v>121580</v>
      </c>
    </row>
    <row r="9" spans="1:43">
      <c r="A9" s="107" t="s">
        <v>89</v>
      </c>
      <c r="B9" s="119">
        <v>456456</v>
      </c>
      <c r="C9" s="119">
        <v>479631</v>
      </c>
      <c r="D9" s="119">
        <v>501799</v>
      </c>
      <c r="E9" s="119">
        <v>523967</v>
      </c>
      <c r="F9" s="119">
        <v>560280</v>
      </c>
      <c r="G9" s="119">
        <v>592389</v>
      </c>
      <c r="H9" s="119">
        <v>621055</v>
      </c>
      <c r="I9" s="119">
        <v>648668</v>
      </c>
      <c r="J9" s="119">
        <v>683965</v>
      </c>
      <c r="K9" s="119">
        <v>704012</v>
      </c>
      <c r="L9" s="119">
        <v>699106</v>
      </c>
      <c r="M9" s="119">
        <v>729326</v>
      </c>
      <c r="N9" s="119">
        <v>756545</v>
      </c>
      <c r="O9" s="119">
        <v>777544</v>
      </c>
      <c r="P9" s="119">
        <v>802491</v>
      </c>
      <c r="Q9" s="119">
        <v>813763</v>
      </c>
      <c r="R9" s="119">
        <v>822116</v>
      </c>
      <c r="S9" s="119">
        <v>842787</v>
      </c>
      <c r="T9" s="119">
        <v>852644</v>
      </c>
      <c r="U9" s="119">
        <v>865172</v>
      </c>
      <c r="V9" s="119">
        <v>877305</v>
      </c>
      <c r="W9" s="119">
        <v>898129</v>
      </c>
      <c r="X9" s="119">
        <v>920822</v>
      </c>
      <c r="Y9" s="119">
        <v>961287</v>
      </c>
      <c r="Z9" s="119">
        <v>1000286</v>
      </c>
      <c r="AA9" s="119">
        <v>1026491</v>
      </c>
      <c r="AB9" s="120">
        <v>1038922.0270211326</v>
      </c>
      <c r="AC9" s="120">
        <v>1059124.6592763506</v>
      </c>
      <c r="AD9" s="120">
        <v>1048641.2889702288</v>
      </c>
      <c r="AE9" s="120">
        <v>1070472.6808195603</v>
      </c>
      <c r="AF9" s="120">
        <v>1095671.8646933176</v>
      </c>
      <c r="AG9" s="120">
        <v>1107663.8164866953</v>
      </c>
      <c r="AH9" s="120">
        <v>1134262.2732413977</v>
      </c>
      <c r="AI9" s="120">
        <v>1163069</v>
      </c>
      <c r="AJ9" s="120">
        <v>1201508</v>
      </c>
      <c r="AK9" s="120">
        <v>1248521</v>
      </c>
      <c r="AL9" s="120">
        <v>1271617</v>
      </c>
      <c r="AM9" s="120">
        <v>1284653</v>
      </c>
      <c r="AN9" s="120">
        <v>1298819</v>
      </c>
      <c r="AO9" s="120">
        <v>1329614</v>
      </c>
      <c r="AP9" s="119">
        <v>1353428</v>
      </c>
      <c r="AQ9" s="119">
        <v>1380352</v>
      </c>
    </row>
    <row r="10" spans="1:43">
      <c r="A10" s="107" t="s">
        <v>692</v>
      </c>
      <c r="B10" s="119">
        <v>694798</v>
      </c>
      <c r="C10" s="119">
        <v>715393</v>
      </c>
      <c r="D10" s="119">
        <v>717610</v>
      </c>
      <c r="E10" s="119">
        <v>755463</v>
      </c>
      <c r="F10" s="119">
        <v>805410</v>
      </c>
      <c r="G10" s="119">
        <v>843103</v>
      </c>
      <c r="H10" s="119">
        <v>867917</v>
      </c>
      <c r="I10" s="119">
        <v>903739</v>
      </c>
      <c r="J10" s="119">
        <v>944755</v>
      </c>
      <c r="K10" s="119">
        <v>952571</v>
      </c>
      <c r="L10" s="119">
        <v>947383</v>
      </c>
      <c r="M10" s="119">
        <v>993132</v>
      </c>
      <c r="N10" s="119">
        <v>1021710</v>
      </c>
      <c r="O10" s="119">
        <v>1050404</v>
      </c>
      <c r="P10" s="119">
        <v>1092615</v>
      </c>
      <c r="Q10" s="119">
        <v>1105099</v>
      </c>
      <c r="R10" s="119">
        <v>1109276</v>
      </c>
      <c r="S10" s="119">
        <v>1099799</v>
      </c>
      <c r="T10" s="119">
        <v>1119394</v>
      </c>
      <c r="U10" s="119">
        <v>1150951</v>
      </c>
      <c r="V10" s="119">
        <v>1176131</v>
      </c>
      <c r="W10" s="119">
        <v>1202151</v>
      </c>
      <c r="X10" s="119">
        <v>1220284</v>
      </c>
      <c r="Y10" s="119">
        <v>1260983</v>
      </c>
      <c r="Z10" s="119">
        <v>1302212</v>
      </c>
      <c r="AA10" s="119">
        <v>1264438</v>
      </c>
      <c r="AB10" s="120">
        <v>1331699.5502456571</v>
      </c>
      <c r="AC10" s="120">
        <v>1361341.409962934</v>
      </c>
      <c r="AD10" s="120">
        <v>1350420.7248039371</v>
      </c>
      <c r="AE10" s="120">
        <v>1386302.9760406406</v>
      </c>
      <c r="AF10" s="120">
        <v>1412512.6204222329</v>
      </c>
      <c r="AG10" s="120">
        <v>1426553.5013409429</v>
      </c>
      <c r="AH10" s="120">
        <v>1452295.1541791328</v>
      </c>
      <c r="AI10" s="120">
        <v>1478795</v>
      </c>
      <c r="AJ10" s="120">
        <v>1508538</v>
      </c>
      <c r="AK10" s="120">
        <v>1556928</v>
      </c>
      <c r="AL10" s="120">
        <v>1576223</v>
      </c>
      <c r="AM10" s="120">
        <v>1576223</v>
      </c>
      <c r="AN10" s="120">
        <v>1572784</v>
      </c>
      <c r="AO10" s="119">
        <v>1589449</v>
      </c>
      <c r="AP10" s="119">
        <v>1601942</v>
      </c>
      <c r="AQ10" s="119">
        <v>1647840</v>
      </c>
    </row>
    <row r="11" spans="1:43">
      <c r="A11" s="107" t="s">
        <v>693</v>
      </c>
      <c r="B11" s="119">
        <v>395020</v>
      </c>
      <c r="C11" s="119">
        <v>415639</v>
      </c>
      <c r="D11" s="119">
        <v>445232</v>
      </c>
      <c r="E11" s="119">
        <v>482462</v>
      </c>
      <c r="F11" s="119">
        <v>510051</v>
      </c>
      <c r="G11" s="119">
        <v>521506</v>
      </c>
      <c r="H11" s="119">
        <v>531385</v>
      </c>
      <c r="I11" s="119">
        <v>546933</v>
      </c>
      <c r="J11" s="119">
        <v>582713</v>
      </c>
      <c r="K11" s="119">
        <v>610040</v>
      </c>
      <c r="L11" s="119">
        <v>596946</v>
      </c>
      <c r="M11" s="119">
        <v>635737</v>
      </c>
      <c r="N11" s="119">
        <v>654108</v>
      </c>
      <c r="O11" s="119">
        <v>678494</v>
      </c>
      <c r="P11" s="119">
        <v>716984</v>
      </c>
      <c r="Q11" s="119">
        <v>742299</v>
      </c>
      <c r="R11" s="119">
        <v>745816</v>
      </c>
      <c r="S11" s="119">
        <v>749233</v>
      </c>
      <c r="T11" s="119">
        <v>758360</v>
      </c>
      <c r="U11" s="119">
        <v>777841</v>
      </c>
      <c r="V11" s="119">
        <v>799697</v>
      </c>
      <c r="W11" s="119">
        <v>822404</v>
      </c>
      <c r="X11" s="119">
        <v>847870</v>
      </c>
      <c r="Y11" s="119">
        <v>880671</v>
      </c>
      <c r="Z11" s="119">
        <v>906053</v>
      </c>
      <c r="AA11" s="119">
        <v>925654</v>
      </c>
      <c r="AB11" s="120">
        <v>938522.0701664153</v>
      </c>
      <c r="AC11" s="120">
        <v>945660.15388749412</v>
      </c>
      <c r="AD11" s="120">
        <v>937302.93993546709</v>
      </c>
      <c r="AE11" s="120">
        <v>957993.48356758396</v>
      </c>
      <c r="AF11" s="120">
        <v>986004.01377698279</v>
      </c>
      <c r="AG11" s="120">
        <v>996781.92066928023</v>
      </c>
      <c r="AH11" s="120">
        <v>1016979.5512475147</v>
      </c>
      <c r="AI11" s="120">
        <v>1026365</v>
      </c>
      <c r="AJ11" s="120">
        <v>1046091</v>
      </c>
      <c r="AK11" s="120">
        <v>1083598</v>
      </c>
      <c r="AL11" s="120">
        <v>1103028</v>
      </c>
      <c r="AM11" s="120">
        <v>1106823</v>
      </c>
      <c r="AN11" s="120">
        <v>1107193</v>
      </c>
      <c r="AO11" s="119">
        <v>1120504</v>
      </c>
      <c r="AP11" s="119">
        <v>1121559</v>
      </c>
      <c r="AQ11" s="119">
        <v>1151143</v>
      </c>
    </row>
    <row r="12" spans="1:43">
      <c r="A12" s="107" t="s">
        <v>694</v>
      </c>
      <c r="B12" s="119">
        <v>120435</v>
      </c>
      <c r="C12" s="119">
        <v>123754</v>
      </c>
      <c r="D12" s="119">
        <v>130267</v>
      </c>
      <c r="E12" s="119">
        <v>138627</v>
      </c>
      <c r="F12" s="119">
        <v>147552</v>
      </c>
      <c r="G12" s="119">
        <v>155955</v>
      </c>
      <c r="H12" s="119">
        <v>162539</v>
      </c>
      <c r="I12" s="119">
        <v>167919</v>
      </c>
      <c r="J12" s="119">
        <v>175791</v>
      </c>
      <c r="K12" s="119">
        <v>182763</v>
      </c>
      <c r="L12" s="119">
        <v>182596</v>
      </c>
      <c r="M12" s="119">
        <v>191194</v>
      </c>
      <c r="N12" s="119">
        <v>196392</v>
      </c>
      <c r="O12" s="119">
        <v>201024</v>
      </c>
      <c r="P12" s="119">
        <v>205501</v>
      </c>
      <c r="Q12" s="119">
        <v>207979</v>
      </c>
      <c r="R12" s="119">
        <v>206925</v>
      </c>
      <c r="S12" s="119">
        <v>204517</v>
      </c>
      <c r="T12" s="119">
        <v>208014</v>
      </c>
      <c r="U12" s="119">
        <v>214854</v>
      </c>
      <c r="V12" s="119">
        <v>221470</v>
      </c>
      <c r="W12" s="119">
        <v>227570</v>
      </c>
      <c r="X12" s="119">
        <v>230788</v>
      </c>
      <c r="Y12" s="119">
        <v>236824</v>
      </c>
      <c r="Z12" s="119">
        <v>247906</v>
      </c>
      <c r="AA12" s="119">
        <v>258094</v>
      </c>
      <c r="AB12" s="120">
        <v>263955.29503816797</v>
      </c>
      <c r="AC12" s="120">
        <v>269301.65582928521</v>
      </c>
      <c r="AD12" s="120">
        <v>271352.43743927823</v>
      </c>
      <c r="AE12" s="120">
        <v>277719.47075757268</v>
      </c>
      <c r="AF12" s="120">
        <v>286142.83802699158</v>
      </c>
      <c r="AG12" s="120">
        <v>294839.7295325853</v>
      </c>
      <c r="AH12" s="120">
        <v>306157.3609080583</v>
      </c>
      <c r="AI12" s="120">
        <v>323975</v>
      </c>
      <c r="AJ12" s="120">
        <v>339125</v>
      </c>
      <c r="AK12" s="120">
        <v>352541</v>
      </c>
      <c r="AL12" s="120">
        <v>359326</v>
      </c>
      <c r="AM12" s="120">
        <v>359553</v>
      </c>
      <c r="AN12" s="120">
        <v>360759</v>
      </c>
      <c r="AO12" s="119">
        <v>368824</v>
      </c>
      <c r="AP12" s="119">
        <v>374401</v>
      </c>
      <c r="AQ12" s="119">
        <v>385709</v>
      </c>
    </row>
    <row r="13" spans="1:43">
      <c r="A13" s="107" t="s">
        <v>695</v>
      </c>
      <c r="B13" s="119">
        <v>32353.411036245201</v>
      </c>
      <c r="C13" s="119">
        <v>33577.027918230502</v>
      </c>
      <c r="D13" s="119">
        <v>35674.722734944698</v>
      </c>
      <c r="E13" s="119">
        <v>36475.864772367902</v>
      </c>
      <c r="F13" s="119">
        <v>38121.9564989153</v>
      </c>
      <c r="G13" s="119">
        <v>38879.444595696099</v>
      </c>
      <c r="H13" s="119">
        <v>40874.153003148298</v>
      </c>
      <c r="I13" s="119">
        <v>42955.938725297405</v>
      </c>
      <c r="J13" s="119">
        <v>44851.657211011203</v>
      </c>
      <c r="K13" s="119">
        <v>46731.927735335703</v>
      </c>
      <c r="L13" s="119">
        <v>49175.011300724102</v>
      </c>
      <c r="M13" s="119">
        <v>52058.169626884301</v>
      </c>
      <c r="N13" s="119">
        <v>54279.755556830103</v>
      </c>
      <c r="O13" s="119">
        <v>56172.860954547701</v>
      </c>
      <c r="P13" s="119">
        <v>58690.110105710599</v>
      </c>
      <c r="Q13" s="119">
        <v>61594.941691133405</v>
      </c>
      <c r="R13" s="119">
        <v>62189.957198974</v>
      </c>
      <c r="S13" s="119">
        <v>62319.689332432405</v>
      </c>
      <c r="T13" s="119">
        <v>64551.266481187202</v>
      </c>
      <c r="U13" s="119">
        <v>68364.146145289502</v>
      </c>
      <c r="V13" s="119">
        <v>71918.5606643559</v>
      </c>
      <c r="W13" s="119">
        <v>74507.362313297097</v>
      </c>
      <c r="X13" s="119">
        <v>76038.631879070308</v>
      </c>
      <c r="Y13" s="119">
        <v>76005.891423588502</v>
      </c>
      <c r="Z13" s="119">
        <v>76732.791019707904</v>
      </c>
      <c r="AA13" s="119">
        <v>78333</v>
      </c>
      <c r="AB13" s="120">
        <v>81165.710634827148</v>
      </c>
      <c r="AC13" s="120">
        <v>83844.218320527987</v>
      </c>
      <c r="AD13" s="120">
        <v>86129.241028688601</v>
      </c>
      <c r="AE13" s="120">
        <v>90656.393369896454</v>
      </c>
      <c r="AF13" s="120">
        <v>94606.591196007066</v>
      </c>
      <c r="AG13" s="120">
        <v>99577.384438100416</v>
      </c>
      <c r="AH13" s="120">
        <v>104744.16698470278</v>
      </c>
      <c r="AI13" s="120">
        <v>106995</v>
      </c>
      <c r="AJ13" s="120">
        <v>109221</v>
      </c>
      <c r="AK13" s="120">
        <v>112768</v>
      </c>
      <c r="AL13" s="120">
        <v>114993</v>
      </c>
      <c r="AM13" s="120">
        <v>116716</v>
      </c>
      <c r="AN13" s="120">
        <v>117891</v>
      </c>
      <c r="AO13" s="119">
        <v>122439</v>
      </c>
      <c r="AP13" s="119">
        <v>125778</v>
      </c>
      <c r="AQ13" s="119">
        <v>128491</v>
      </c>
    </row>
    <row r="14" spans="1:43">
      <c r="A14" s="107" t="s">
        <v>696</v>
      </c>
      <c r="B14" s="119">
        <v>85422</v>
      </c>
      <c r="C14" s="119">
        <v>88043</v>
      </c>
      <c r="D14" s="119">
        <v>91450</v>
      </c>
      <c r="E14" s="119">
        <v>95229</v>
      </c>
      <c r="F14" s="119">
        <v>99919</v>
      </c>
      <c r="G14" s="119">
        <v>104647</v>
      </c>
      <c r="H14" s="119">
        <v>107112</v>
      </c>
      <c r="I14" s="119">
        <v>109915</v>
      </c>
      <c r="J14" s="119">
        <v>114064</v>
      </c>
      <c r="K14" s="119">
        <v>118212</v>
      </c>
      <c r="L14" s="119">
        <v>119413</v>
      </c>
      <c r="M14" s="119">
        <v>121891</v>
      </c>
      <c r="N14" s="119">
        <v>120149</v>
      </c>
      <c r="O14" s="119">
        <v>119985</v>
      </c>
      <c r="P14" s="119">
        <v>123821</v>
      </c>
      <c r="Q14" s="119">
        <v>124783</v>
      </c>
      <c r="R14" s="119">
        <v>124043</v>
      </c>
      <c r="S14" s="119">
        <v>125508</v>
      </c>
      <c r="T14" s="119">
        <v>127742</v>
      </c>
      <c r="U14" s="119">
        <v>131758</v>
      </c>
      <c r="V14" s="119">
        <v>134009</v>
      </c>
      <c r="W14" s="119">
        <v>137620</v>
      </c>
      <c r="X14" s="119">
        <v>141968</v>
      </c>
      <c r="Y14" s="119">
        <v>145926</v>
      </c>
      <c r="Z14" s="119">
        <v>150411</v>
      </c>
      <c r="AA14" s="119">
        <v>152188</v>
      </c>
      <c r="AB14" s="120">
        <v>150263</v>
      </c>
      <c r="AC14" s="120">
        <v>147330</v>
      </c>
      <c r="AD14" s="120">
        <v>144709</v>
      </c>
      <c r="AE14" s="120">
        <v>149857</v>
      </c>
      <c r="AF14" s="120">
        <v>155285</v>
      </c>
      <c r="AG14" s="120">
        <v>157582</v>
      </c>
      <c r="AH14" s="120">
        <v>162430</v>
      </c>
      <c r="AI14" s="120">
        <v>168815</v>
      </c>
      <c r="AJ14" s="120">
        <v>176425</v>
      </c>
      <c r="AK14" s="120">
        <v>183739</v>
      </c>
      <c r="AL14" s="120">
        <v>186757</v>
      </c>
      <c r="AM14" s="120">
        <v>191266</v>
      </c>
      <c r="AN14" s="120">
        <v>194945</v>
      </c>
      <c r="AO14" s="119">
        <v>200316</v>
      </c>
      <c r="AP14" s="119">
        <v>209675</v>
      </c>
      <c r="AQ14" s="119">
        <v>218247</v>
      </c>
    </row>
    <row r="15" spans="1:43">
      <c r="A15" s="107" t="s">
        <v>697</v>
      </c>
      <c r="B15" s="119">
        <v>86195</v>
      </c>
      <c r="C15" s="119">
        <v>88305</v>
      </c>
      <c r="D15" s="119">
        <v>91008</v>
      </c>
      <c r="E15" s="119">
        <v>94272</v>
      </c>
      <c r="F15" s="119">
        <v>99584</v>
      </c>
      <c r="G15" s="119">
        <v>105935</v>
      </c>
      <c r="H15" s="119">
        <v>110253</v>
      </c>
      <c r="I15" s="119">
        <v>113781</v>
      </c>
      <c r="J15" s="119">
        <v>117251</v>
      </c>
      <c r="K15" s="119">
        <v>118957</v>
      </c>
      <c r="L15" s="119">
        <v>110294</v>
      </c>
      <c r="M15" s="119">
        <v>108745</v>
      </c>
      <c r="N15" s="119">
        <v>111392</v>
      </c>
      <c r="O15" s="119">
        <v>111847</v>
      </c>
      <c r="P15" s="119">
        <v>114634</v>
      </c>
      <c r="Q15" s="119">
        <v>119909</v>
      </c>
      <c r="R15" s="119">
        <v>121802</v>
      </c>
      <c r="S15" s="119">
        <v>120051</v>
      </c>
      <c r="T15" s="119">
        <v>120659</v>
      </c>
      <c r="U15" s="119">
        <v>124311</v>
      </c>
      <c r="V15" s="119">
        <v>128561</v>
      </c>
      <c r="W15" s="119">
        <v>130653</v>
      </c>
      <c r="X15" s="119">
        <v>131614</v>
      </c>
      <c r="Y15" s="119">
        <v>135709</v>
      </c>
      <c r="Z15" s="119">
        <v>141599</v>
      </c>
      <c r="AA15" s="119">
        <v>146900</v>
      </c>
      <c r="AB15" s="120">
        <v>145681.89554069765</v>
      </c>
      <c r="AC15" s="120">
        <v>145721.05254161192</v>
      </c>
      <c r="AD15" s="120">
        <v>145386.76632138205</v>
      </c>
      <c r="AE15" s="120">
        <v>146937.27369826505</v>
      </c>
      <c r="AF15" s="120">
        <v>147494.53510506375</v>
      </c>
      <c r="AG15" s="120">
        <v>148264.13888555771</v>
      </c>
      <c r="AH15" s="120">
        <v>151092.38863896715</v>
      </c>
      <c r="AI15" s="120">
        <v>155651</v>
      </c>
      <c r="AJ15" s="120">
        <v>157653</v>
      </c>
      <c r="AK15" s="120">
        <v>163323</v>
      </c>
      <c r="AL15" s="120">
        <v>165191</v>
      </c>
      <c r="AM15" s="120">
        <v>165907</v>
      </c>
      <c r="AN15" s="120">
        <v>165515</v>
      </c>
      <c r="AO15" s="119">
        <v>169781</v>
      </c>
      <c r="AP15" s="119">
        <v>173869</v>
      </c>
      <c r="AQ15" s="119">
        <v>179537</v>
      </c>
    </row>
    <row r="16" spans="1:43">
      <c r="A16" s="107" t="s">
        <v>698</v>
      </c>
      <c r="B16" s="119">
        <v>529996</v>
      </c>
      <c r="C16" s="119">
        <v>540163</v>
      </c>
      <c r="D16" s="119">
        <v>552277</v>
      </c>
      <c r="E16" s="119">
        <v>574775</v>
      </c>
      <c r="F16" s="119">
        <v>585207</v>
      </c>
      <c r="G16" s="119">
        <v>599016</v>
      </c>
      <c r="H16" s="119">
        <v>611705</v>
      </c>
      <c r="I16" s="119">
        <v>633352</v>
      </c>
      <c r="J16" s="119">
        <v>675941</v>
      </c>
      <c r="K16" s="119">
        <v>666755</v>
      </c>
      <c r="L16" s="119">
        <v>665984</v>
      </c>
      <c r="M16" s="119">
        <v>680933</v>
      </c>
      <c r="N16" s="119">
        <v>695699</v>
      </c>
      <c r="O16" s="119">
        <v>720501</v>
      </c>
      <c r="P16" s="119">
        <v>740370</v>
      </c>
      <c r="Q16" s="119">
        <v>728224</v>
      </c>
      <c r="R16" s="119">
        <v>718733</v>
      </c>
      <c r="S16" s="119">
        <v>729861</v>
      </c>
      <c r="T16" s="119">
        <v>755779</v>
      </c>
      <c r="U16" s="119">
        <v>774665</v>
      </c>
      <c r="V16" s="119">
        <v>802000</v>
      </c>
      <c r="W16" s="119">
        <v>837280</v>
      </c>
      <c r="X16" s="119">
        <v>877143</v>
      </c>
      <c r="Y16" s="119">
        <v>920841</v>
      </c>
      <c r="Z16" s="119">
        <v>940908</v>
      </c>
      <c r="AA16" s="119">
        <v>944610</v>
      </c>
      <c r="AB16" s="120">
        <v>931716.30722153932</v>
      </c>
      <c r="AC16" s="120">
        <v>933534.8404862422</v>
      </c>
      <c r="AD16" s="120">
        <v>955304.89328583551</v>
      </c>
      <c r="AE16" s="120">
        <v>997587.17584918148</v>
      </c>
      <c r="AF16" s="120">
        <v>1026043.7232944836</v>
      </c>
      <c r="AG16" s="120">
        <v>1054948.3607588562</v>
      </c>
      <c r="AH16" s="120">
        <v>1089522.1360017136</v>
      </c>
      <c r="AI16" s="120">
        <v>1123047</v>
      </c>
      <c r="AJ16" s="120">
        <v>1157194</v>
      </c>
      <c r="AK16" s="120">
        <v>1211453</v>
      </c>
      <c r="AL16" s="120">
        <v>1229700</v>
      </c>
      <c r="AM16" s="120">
        <v>1254905</v>
      </c>
      <c r="AN16" s="120">
        <v>1289685</v>
      </c>
      <c r="AO16" s="119">
        <v>1331721</v>
      </c>
      <c r="AP16" s="119">
        <v>1356214</v>
      </c>
      <c r="AQ16" s="119">
        <v>1394821</v>
      </c>
    </row>
    <row r="17" spans="1:43">
      <c r="A17" s="108" t="s">
        <v>699</v>
      </c>
      <c r="B17" s="121">
        <v>2624898.4110362455</v>
      </c>
      <c r="C17" s="121">
        <v>2716726.0279182307</v>
      </c>
      <c r="D17" s="121">
        <v>2805156.7227349449</v>
      </c>
      <c r="E17" s="121">
        <v>2950543.8647723678</v>
      </c>
      <c r="F17" s="121">
        <v>3112702.9564989153</v>
      </c>
      <c r="G17" s="121">
        <v>3243118.4445956959</v>
      </c>
      <c r="H17" s="121">
        <v>3344676.1530031483</v>
      </c>
      <c r="I17" s="121">
        <v>3476248.9387252973</v>
      </c>
      <c r="J17" s="121">
        <v>3664830.6572110113</v>
      </c>
      <c r="K17" s="121">
        <v>3734793.9277353357</v>
      </c>
      <c r="L17" s="121">
        <v>3703845.011300724</v>
      </c>
      <c r="M17" s="121">
        <v>3861124.1696268842</v>
      </c>
      <c r="N17" s="121">
        <v>3964828.7555568302</v>
      </c>
      <c r="O17" s="121">
        <v>4076083.8609545478</v>
      </c>
      <c r="P17" s="121">
        <v>4230093.1101057101</v>
      </c>
      <c r="Q17" s="121">
        <v>4289882.9416911332</v>
      </c>
      <c r="R17" s="121">
        <v>4295710.9571989737</v>
      </c>
      <c r="S17" s="121">
        <v>4327230.689332433</v>
      </c>
      <c r="T17" s="121">
        <v>4407012.2664811872</v>
      </c>
      <c r="U17" s="121">
        <v>4517280.1461452898</v>
      </c>
      <c r="V17" s="121">
        <v>4630347.5606643558</v>
      </c>
      <c r="W17" s="121">
        <v>4759311.3623132966</v>
      </c>
      <c r="X17" s="121">
        <v>4884239.6318790708</v>
      </c>
      <c r="Y17" s="121">
        <v>5071671.8914235886</v>
      </c>
      <c r="Z17" s="121">
        <v>5235114.7910197079</v>
      </c>
      <c r="AA17" s="121">
        <v>5277592</v>
      </c>
      <c r="AB17" s="121">
        <v>5366507.065870584</v>
      </c>
      <c r="AC17" s="121">
        <v>5435201.7655856255</v>
      </c>
      <c r="AD17" s="121">
        <v>5426318.3967642616</v>
      </c>
      <c r="AE17" s="121">
        <v>5582309.4432112817</v>
      </c>
      <c r="AF17" s="121">
        <v>5721433.152342163</v>
      </c>
      <c r="AG17" s="121">
        <v>5815900.9521242194</v>
      </c>
      <c r="AH17" s="121">
        <v>5964849.0152312443</v>
      </c>
      <c r="AI17" s="121">
        <v>6110619</v>
      </c>
      <c r="AJ17" s="121">
        <v>6278174</v>
      </c>
      <c r="AK17" s="121">
        <v>6517572</v>
      </c>
      <c r="AL17" s="121">
        <v>6618129</v>
      </c>
      <c r="AM17" s="121">
        <v>6674324</v>
      </c>
      <c r="AN17" s="121">
        <v>6732461</v>
      </c>
      <c r="AO17" s="121">
        <v>6874727</v>
      </c>
      <c r="AP17" s="121">
        <v>6973580</v>
      </c>
      <c r="AQ17" s="121">
        <v>7165653</v>
      </c>
    </row>
    <row r="18" spans="1:43">
      <c r="A18" s="107" t="s">
        <v>700</v>
      </c>
      <c r="B18" s="119">
        <v>14528</v>
      </c>
      <c r="C18" s="119">
        <v>14652</v>
      </c>
      <c r="D18" s="119">
        <v>15521</v>
      </c>
      <c r="E18" s="119">
        <v>16804</v>
      </c>
      <c r="F18" s="119">
        <v>17815</v>
      </c>
      <c r="G18" s="119">
        <v>18289</v>
      </c>
      <c r="H18" s="119">
        <v>18923</v>
      </c>
      <c r="I18" s="119">
        <v>20151</v>
      </c>
      <c r="J18" s="119">
        <v>21103</v>
      </c>
      <c r="K18" s="119">
        <v>22002</v>
      </c>
      <c r="L18" s="119">
        <v>23246</v>
      </c>
      <c r="M18" s="119">
        <v>23571</v>
      </c>
      <c r="N18" s="119">
        <v>25506</v>
      </c>
      <c r="O18" s="119">
        <v>27340</v>
      </c>
      <c r="P18" s="119">
        <v>28180</v>
      </c>
      <c r="Q18" s="119">
        <v>29047</v>
      </c>
      <c r="R18" s="119">
        <v>30013</v>
      </c>
      <c r="S18" s="119">
        <v>30698</v>
      </c>
      <c r="T18" s="119">
        <v>30624</v>
      </c>
      <c r="U18" s="119">
        <v>31957</v>
      </c>
      <c r="V18" s="119">
        <v>32943</v>
      </c>
      <c r="W18" s="119">
        <v>32802</v>
      </c>
      <c r="X18" s="119">
        <v>34331</v>
      </c>
      <c r="Y18" s="119">
        <v>36123</v>
      </c>
      <c r="Z18" s="119">
        <v>38223</v>
      </c>
      <c r="AA18" s="119">
        <v>41459</v>
      </c>
      <c r="AB18" s="120">
        <v>42258.997830958455</v>
      </c>
      <c r="AC18" s="120">
        <v>43671.814771231169</v>
      </c>
      <c r="AD18" s="120">
        <v>44847.699678041994</v>
      </c>
      <c r="AE18" s="120">
        <v>47429.075390213868</v>
      </c>
      <c r="AF18" s="120">
        <v>51998.570900666826</v>
      </c>
      <c r="AG18" s="120">
        <v>56291.679019421819</v>
      </c>
      <c r="AH18" s="120">
        <v>62866.995939154018</v>
      </c>
      <c r="AI18" s="120">
        <v>67719</v>
      </c>
      <c r="AJ18" s="120">
        <v>74709</v>
      </c>
      <c r="AK18" s="120">
        <v>81716</v>
      </c>
      <c r="AL18" s="120">
        <v>86691</v>
      </c>
      <c r="AM18" s="120">
        <v>92412</v>
      </c>
      <c r="AN18" s="120">
        <v>96537</v>
      </c>
      <c r="AO18" s="119">
        <v>100745</v>
      </c>
      <c r="AP18" s="119">
        <v>106840</v>
      </c>
      <c r="AQ18" s="119">
        <v>112934</v>
      </c>
    </row>
    <row r="19" spans="1:43">
      <c r="A19" s="107" t="s">
        <v>701</v>
      </c>
      <c r="B19" s="119">
        <v>38553</v>
      </c>
      <c r="C19" s="119">
        <v>40907</v>
      </c>
      <c r="D19" s="119">
        <v>43152</v>
      </c>
      <c r="E19" s="119">
        <v>46027</v>
      </c>
      <c r="F19" s="119">
        <v>50585</v>
      </c>
      <c r="G19" s="119">
        <v>54609</v>
      </c>
      <c r="H19" s="119">
        <v>58496</v>
      </c>
      <c r="I19" s="119">
        <v>65775</v>
      </c>
      <c r="J19" s="119">
        <v>68355</v>
      </c>
      <c r="K19" s="119">
        <v>65868</v>
      </c>
      <c r="L19" s="119">
        <v>69853</v>
      </c>
      <c r="M19" s="119">
        <v>74296</v>
      </c>
      <c r="N19" s="119">
        <v>76843</v>
      </c>
      <c r="O19" s="119">
        <v>81989</v>
      </c>
      <c r="P19" s="119">
        <v>85015</v>
      </c>
      <c r="Q19" s="119">
        <v>86505</v>
      </c>
      <c r="R19" s="119">
        <v>86553</v>
      </c>
      <c r="S19" s="119">
        <v>86895</v>
      </c>
      <c r="T19" s="119">
        <v>87244</v>
      </c>
      <c r="U19" s="119">
        <v>89645</v>
      </c>
      <c r="V19" s="119">
        <v>92442</v>
      </c>
      <c r="W19" s="119">
        <v>93941</v>
      </c>
      <c r="X19" s="119">
        <v>93507</v>
      </c>
      <c r="Y19" s="119">
        <v>97670</v>
      </c>
      <c r="Z19" s="119">
        <v>101425</v>
      </c>
      <c r="AA19" s="119">
        <v>101452</v>
      </c>
      <c r="AB19" s="120">
        <v>104597.05150884928</v>
      </c>
      <c r="AC19" s="120">
        <v>105329.22614095852</v>
      </c>
      <c r="AD19" s="120">
        <v>103643.90052034998</v>
      </c>
      <c r="AE19" s="120">
        <v>105716.85418600026</v>
      </c>
      <c r="AF19" s="120">
        <v>107936.60003894339</v>
      </c>
      <c r="AG19" s="120">
        <v>110482.18882158956</v>
      </c>
      <c r="AH19" s="120">
        <v>114501.05839022934</v>
      </c>
      <c r="AI19" s="120">
        <v>118329</v>
      </c>
      <c r="AJ19" s="120">
        <v>122405</v>
      </c>
      <c r="AK19" s="120">
        <v>127880</v>
      </c>
      <c r="AL19" s="120">
        <v>133600</v>
      </c>
      <c r="AM19" s="120">
        <v>138834</v>
      </c>
      <c r="AN19" s="120">
        <v>145837</v>
      </c>
      <c r="AO19" s="119">
        <v>152462</v>
      </c>
      <c r="AP19" s="119">
        <v>158326</v>
      </c>
      <c r="AQ19" s="119">
        <v>168106</v>
      </c>
    </row>
    <row r="20" spans="1:43">
      <c r="A20" s="107" t="s">
        <v>702</v>
      </c>
      <c r="B20" s="119">
        <v>36446</v>
      </c>
      <c r="C20" s="119">
        <v>37929</v>
      </c>
      <c r="D20" s="119">
        <v>40792</v>
      </c>
      <c r="E20" s="119">
        <v>44421</v>
      </c>
      <c r="F20" s="119">
        <v>45364</v>
      </c>
      <c r="G20" s="119">
        <v>49498</v>
      </c>
      <c r="H20" s="119">
        <v>52781</v>
      </c>
      <c r="I20" s="119">
        <v>57011</v>
      </c>
      <c r="J20" s="119">
        <v>63397</v>
      </c>
      <c r="K20" s="119">
        <v>64122</v>
      </c>
      <c r="L20" s="119">
        <v>61334</v>
      </c>
      <c r="M20" s="119">
        <v>65566</v>
      </c>
      <c r="N20" s="119">
        <v>69239</v>
      </c>
      <c r="O20" s="119">
        <v>71189</v>
      </c>
      <c r="P20" s="119">
        <v>75203</v>
      </c>
      <c r="Q20" s="119">
        <v>78655</v>
      </c>
      <c r="R20" s="119">
        <v>79928</v>
      </c>
      <c r="S20" s="119">
        <v>81634</v>
      </c>
      <c r="T20" s="119">
        <v>81492</v>
      </c>
      <c r="U20" s="119">
        <v>79961</v>
      </c>
      <c r="V20" s="119">
        <v>82206</v>
      </c>
      <c r="W20" s="119">
        <v>85610</v>
      </c>
      <c r="X20" s="119">
        <v>91073</v>
      </c>
      <c r="Y20" s="119">
        <v>97894</v>
      </c>
      <c r="Z20" s="119">
        <v>102922</v>
      </c>
      <c r="AA20" s="119">
        <v>107427</v>
      </c>
      <c r="AB20" s="120">
        <v>112119.52508737122</v>
      </c>
      <c r="AC20" s="120">
        <v>113341.05306550111</v>
      </c>
      <c r="AD20" s="120">
        <v>111025.22178410208</v>
      </c>
      <c r="AE20" s="120">
        <v>112096.42665937055</v>
      </c>
      <c r="AF20" s="120">
        <v>116897.2332663639</v>
      </c>
      <c r="AG20" s="120">
        <v>121142.64947604226</v>
      </c>
      <c r="AH20" s="120">
        <v>126210.10018919231</v>
      </c>
      <c r="AI20" s="120">
        <v>132300</v>
      </c>
      <c r="AJ20" s="120">
        <v>137341</v>
      </c>
      <c r="AK20" s="120">
        <v>142770</v>
      </c>
      <c r="AL20" s="120">
        <v>145636</v>
      </c>
      <c r="AM20" s="120">
        <v>146782</v>
      </c>
      <c r="AN20" s="120">
        <v>145636</v>
      </c>
      <c r="AO20" s="119">
        <v>147841</v>
      </c>
      <c r="AP20" s="119">
        <v>148905</v>
      </c>
      <c r="AQ20" s="119">
        <v>150708</v>
      </c>
    </row>
    <row r="21" spans="1:43">
      <c r="A21" s="107" t="s">
        <v>703</v>
      </c>
      <c r="B21" s="119">
        <v>152794</v>
      </c>
      <c r="C21" s="119">
        <v>164199</v>
      </c>
      <c r="D21" s="119">
        <v>175227</v>
      </c>
      <c r="E21" s="119">
        <v>185747</v>
      </c>
      <c r="F21" s="119">
        <v>202472</v>
      </c>
      <c r="G21" s="119">
        <v>214070</v>
      </c>
      <c r="H21" s="119">
        <v>226319</v>
      </c>
      <c r="I21" s="119">
        <v>245019</v>
      </c>
      <c r="J21" s="119">
        <v>266896</v>
      </c>
      <c r="K21" s="119">
        <v>286732</v>
      </c>
      <c r="L21" s="119">
        <v>296824</v>
      </c>
      <c r="M21" s="119">
        <v>309546</v>
      </c>
      <c r="N21" s="119">
        <v>321868</v>
      </c>
      <c r="O21" s="119">
        <v>332597</v>
      </c>
      <c r="P21" s="119">
        <v>337333</v>
      </c>
      <c r="Q21" s="119">
        <v>344987</v>
      </c>
      <c r="R21" s="119">
        <v>346768</v>
      </c>
      <c r="S21" s="119">
        <v>352979</v>
      </c>
      <c r="T21" s="119">
        <v>361902</v>
      </c>
      <c r="U21" s="119">
        <v>367170</v>
      </c>
      <c r="V21" s="119">
        <v>374627</v>
      </c>
      <c r="W21" s="119">
        <v>386998</v>
      </c>
      <c r="X21" s="119">
        <v>409027</v>
      </c>
      <c r="Y21" s="119">
        <v>431389</v>
      </c>
      <c r="Z21" s="119">
        <v>454166</v>
      </c>
      <c r="AA21" s="119">
        <v>474366</v>
      </c>
      <c r="AB21" s="120">
        <v>486443.34455821774</v>
      </c>
      <c r="AC21" s="120">
        <v>490963.46750123712</v>
      </c>
      <c r="AD21" s="120">
        <v>485899.18299245473</v>
      </c>
      <c r="AE21" s="120">
        <v>497479.17663718521</v>
      </c>
      <c r="AF21" s="120">
        <v>511197.1511424589</v>
      </c>
      <c r="AG21" s="120">
        <v>523519.67205969995</v>
      </c>
      <c r="AH21" s="120">
        <v>543757.7551843269</v>
      </c>
      <c r="AI21" s="120">
        <v>568115</v>
      </c>
      <c r="AJ21" s="120">
        <v>594177</v>
      </c>
      <c r="AK21" s="120">
        <v>625120</v>
      </c>
      <c r="AL21" s="120">
        <v>647941</v>
      </c>
      <c r="AM21" s="120">
        <v>665441</v>
      </c>
      <c r="AN21" s="120">
        <v>686076</v>
      </c>
      <c r="AO21" s="119">
        <v>708466</v>
      </c>
      <c r="AP21" s="119">
        <v>734110</v>
      </c>
      <c r="AQ21" s="119">
        <v>762373</v>
      </c>
    </row>
    <row r="22" spans="1:43">
      <c r="A22" s="109" t="s">
        <v>704</v>
      </c>
      <c r="B22" s="119">
        <v>10877</v>
      </c>
      <c r="C22" s="119">
        <v>11398</v>
      </c>
      <c r="D22" s="119">
        <v>11862</v>
      </c>
      <c r="E22" s="119">
        <v>12261</v>
      </c>
      <c r="F22" s="119">
        <v>13144</v>
      </c>
      <c r="G22" s="119">
        <v>13713</v>
      </c>
      <c r="H22" s="119">
        <v>14651</v>
      </c>
      <c r="I22" s="119">
        <v>15548</v>
      </c>
      <c r="J22" s="119">
        <v>16452</v>
      </c>
      <c r="K22" s="119">
        <v>16510</v>
      </c>
      <c r="L22" s="119">
        <v>16005</v>
      </c>
      <c r="M22" s="119">
        <v>17038</v>
      </c>
      <c r="N22" s="119">
        <v>18095</v>
      </c>
      <c r="O22" s="119">
        <v>19058</v>
      </c>
      <c r="P22" s="119">
        <v>20007</v>
      </c>
      <c r="Q22" s="119">
        <v>20768</v>
      </c>
      <c r="R22" s="119">
        <v>21257</v>
      </c>
      <c r="S22" s="119">
        <v>21886</v>
      </c>
      <c r="T22" s="119">
        <v>22385</v>
      </c>
      <c r="U22" s="119">
        <v>23512</v>
      </c>
      <c r="V22" s="119">
        <v>24313</v>
      </c>
      <c r="W22" s="119">
        <v>25556</v>
      </c>
      <c r="X22" s="119">
        <v>26754</v>
      </c>
      <c r="Y22" s="119">
        <v>28385</v>
      </c>
      <c r="Z22" s="119">
        <v>30000</v>
      </c>
      <c r="AA22" s="119">
        <v>31205</v>
      </c>
      <c r="AB22" s="119">
        <v>32342</v>
      </c>
      <c r="AC22" s="119">
        <v>33161</v>
      </c>
      <c r="AD22" s="119">
        <v>34633</v>
      </c>
      <c r="AE22" s="119">
        <v>35838</v>
      </c>
      <c r="AF22" s="119">
        <v>36899</v>
      </c>
      <c r="AG22" s="119">
        <v>38136</v>
      </c>
      <c r="AH22" s="119">
        <v>39918</v>
      </c>
      <c r="AI22" s="119">
        <v>39975</v>
      </c>
      <c r="AJ22" s="119">
        <v>41210</v>
      </c>
      <c r="AK22" s="119">
        <v>42483</v>
      </c>
      <c r="AL22" s="119">
        <v>43795</v>
      </c>
      <c r="AM22" s="119">
        <v>45148</v>
      </c>
      <c r="AN22" s="119">
        <v>46543</v>
      </c>
      <c r="AO22" s="119">
        <v>47980</v>
      </c>
      <c r="AP22" s="119">
        <v>49463</v>
      </c>
      <c r="AQ22" s="119">
        <v>50990</v>
      </c>
    </row>
    <row r="23" spans="1:43">
      <c r="A23" s="108" t="s">
        <v>705</v>
      </c>
      <c r="B23" s="121">
        <v>2878096.4110362455</v>
      </c>
      <c r="C23" s="121">
        <v>2985811.0279182307</v>
      </c>
      <c r="D23" s="121">
        <v>3091710.7227349449</v>
      </c>
      <c r="E23" s="121">
        <v>3255803.8647723678</v>
      </c>
      <c r="F23" s="121">
        <v>3442082.9564989153</v>
      </c>
      <c r="G23" s="121">
        <v>3593297.4445956959</v>
      </c>
      <c r="H23" s="121">
        <v>3715846.1530031483</v>
      </c>
      <c r="I23" s="121">
        <v>3879752.9387252973</v>
      </c>
      <c r="J23" s="121">
        <v>4101033.6572110113</v>
      </c>
      <c r="K23" s="121">
        <v>4190027.9277353357</v>
      </c>
      <c r="L23" s="121">
        <v>4171107.011300724</v>
      </c>
      <c r="M23" s="121">
        <v>4351141.1696268842</v>
      </c>
      <c r="N23" s="121">
        <v>4476379.7555568302</v>
      </c>
      <c r="O23" s="121">
        <v>4608256.8609545473</v>
      </c>
      <c r="P23" s="121">
        <v>4775831.1101057101</v>
      </c>
      <c r="Q23" s="121">
        <v>4849844.9416911332</v>
      </c>
      <c r="R23" s="121">
        <v>4860229.9571989737</v>
      </c>
      <c r="S23" s="121">
        <v>4901322.689332433</v>
      </c>
      <c r="T23" s="121">
        <v>4990659.2664811872</v>
      </c>
      <c r="U23" s="121">
        <v>5109525.1461452898</v>
      </c>
      <c r="V23" s="121">
        <v>5236878.5606643558</v>
      </c>
      <c r="W23" s="121">
        <v>5384218.3623132966</v>
      </c>
      <c r="X23" s="121">
        <v>5538931.6318790708</v>
      </c>
      <c r="Y23" s="121">
        <v>5763132.8914235886</v>
      </c>
      <c r="Z23" s="121">
        <v>5961850.7910197079</v>
      </c>
      <c r="AA23" s="121">
        <v>6033501</v>
      </c>
      <c r="AB23" s="121">
        <v>6144267.9848559806</v>
      </c>
      <c r="AC23" s="121">
        <v>6221668.3270645533</v>
      </c>
      <c r="AD23" s="121">
        <v>6206367.4017392099</v>
      </c>
      <c r="AE23" s="121">
        <v>6380868.9760840517</v>
      </c>
      <c r="AF23" s="121">
        <v>6546361.7076905966</v>
      </c>
      <c r="AG23" s="121">
        <v>6665473.1415009731</v>
      </c>
      <c r="AH23" s="121">
        <v>6852102.9249341469</v>
      </c>
      <c r="AI23" s="121">
        <v>7037057</v>
      </c>
      <c r="AJ23" s="121">
        <v>7248016</v>
      </c>
      <c r="AK23" s="121">
        <v>7537541</v>
      </c>
      <c r="AL23" s="121">
        <v>7675792</v>
      </c>
      <c r="AM23" s="121">
        <v>7762941</v>
      </c>
      <c r="AN23" s="121">
        <v>7853090</v>
      </c>
      <c r="AO23" s="121">
        <v>8032221</v>
      </c>
      <c r="AP23" s="121">
        <v>8171224</v>
      </c>
      <c r="AQ23" s="121">
        <v>8410764</v>
      </c>
    </row>
    <row r="24" spans="1:43">
      <c r="A24" s="106" t="s">
        <v>706</v>
      </c>
      <c r="B24" s="119"/>
      <c r="C24" s="119"/>
      <c r="D24" s="119"/>
      <c r="E24" s="119"/>
      <c r="F24" s="119"/>
      <c r="G24" s="119"/>
      <c r="H24" s="119"/>
      <c r="I24" s="119"/>
      <c r="J24" s="119"/>
      <c r="K24" s="119"/>
      <c r="L24" s="119"/>
      <c r="M24" s="119"/>
      <c r="N24" s="119"/>
      <c r="O24" s="119"/>
      <c r="P24" s="119"/>
      <c r="Q24" s="119"/>
      <c r="R24" s="119"/>
      <c r="S24" s="119"/>
      <c r="T24" s="119"/>
      <c r="U24" s="119"/>
      <c r="V24" s="119"/>
      <c r="W24" s="119"/>
      <c r="X24" s="119"/>
      <c r="Y24" s="119"/>
      <c r="Z24" s="119"/>
      <c r="AA24" s="119"/>
      <c r="AB24" s="119"/>
      <c r="AC24" s="119"/>
      <c r="AD24" s="119"/>
      <c r="AE24" s="119"/>
      <c r="AF24" s="119"/>
      <c r="AG24" s="119"/>
      <c r="AH24" s="119"/>
      <c r="AI24" s="119"/>
      <c r="AJ24" s="119"/>
      <c r="AK24" s="119"/>
      <c r="AL24" s="119"/>
      <c r="AM24" s="119"/>
      <c r="AN24" s="119"/>
      <c r="AO24" s="119"/>
      <c r="AP24" s="119"/>
      <c r="AQ24" s="119"/>
    </row>
    <row r="25" spans="1:43">
      <c r="A25" s="110" t="s">
        <v>707</v>
      </c>
      <c r="B25" s="119">
        <v>116131</v>
      </c>
      <c r="C25" s="119">
        <v>119363</v>
      </c>
      <c r="D25" s="119">
        <v>127422</v>
      </c>
      <c r="E25" s="119">
        <v>134913</v>
      </c>
      <c r="F25" s="119">
        <v>143118</v>
      </c>
      <c r="G25" s="119">
        <v>152220</v>
      </c>
      <c r="H25" s="119">
        <v>158992</v>
      </c>
      <c r="I25" s="119">
        <v>163453</v>
      </c>
      <c r="J25" s="119">
        <v>172314</v>
      </c>
      <c r="K25" s="119">
        <v>176586</v>
      </c>
      <c r="L25" s="119">
        <v>181367</v>
      </c>
      <c r="M25" s="119">
        <v>188678</v>
      </c>
      <c r="N25" s="119">
        <v>190653</v>
      </c>
      <c r="O25" s="119">
        <v>196184</v>
      </c>
      <c r="P25" s="119">
        <v>206515</v>
      </c>
      <c r="Q25" s="119">
        <v>210642</v>
      </c>
      <c r="R25" s="119">
        <v>218780</v>
      </c>
      <c r="S25" s="119">
        <v>218512</v>
      </c>
      <c r="T25" s="119">
        <v>218539</v>
      </c>
      <c r="U25" s="119">
        <v>233618</v>
      </c>
      <c r="V25" s="119">
        <v>245444</v>
      </c>
      <c r="W25" s="119">
        <v>250539</v>
      </c>
      <c r="X25" s="119">
        <v>262925</v>
      </c>
      <c r="Y25" s="119">
        <v>274737</v>
      </c>
      <c r="Z25" s="119">
        <v>286820</v>
      </c>
      <c r="AA25" s="119">
        <v>291180</v>
      </c>
      <c r="AB25" s="120">
        <v>291916.472881853</v>
      </c>
      <c r="AC25" s="120">
        <v>302570.73938290047</v>
      </c>
      <c r="AD25" s="120">
        <v>314360.36038704624</v>
      </c>
      <c r="AE25" s="120">
        <v>327595.43299110385</v>
      </c>
      <c r="AF25" s="120">
        <v>341575.19583383371</v>
      </c>
      <c r="AG25" s="120">
        <v>354521.17811790894</v>
      </c>
      <c r="AH25" s="120">
        <v>370332.91725424805</v>
      </c>
      <c r="AI25" s="120">
        <v>390635</v>
      </c>
      <c r="AJ25" s="120">
        <v>406196</v>
      </c>
      <c r="AK25" s="120">
        <v>414058</v>
      </c>
      <c r="AL25" s="120">
        <v>429694</v>
      </c>
      <c r="AM25" s="120">
        <v>443202</v>
      </c>
      <c r="AN25" s="120">
        <v>461200</v>
      </c>
      <c r="AO25" s="119">
        <v>472265</v>
      </c>
      <c r="AP25" s="119">
        <v>486853</v>
      </c>
      <c r="AQ25" s="119">
        <v>498771</v>
      </c>
    </row>
    <row r="26" spans="1:43">
      <c r="A26" s="110" t="s">
        <v>708</v>
      </c>
      <c r="B26" s="119">
        <v>28724</v>
      </c>
      <c r="C26" s="119">
        <v>30536</v>
      </c>
      <c r="D26" s="119">
        <v>29142</v>
      </c>
      <c r="E26" s="119">
        <v>29095</v>
      </c>
      <c r="F26" s="119">
        <v>32099</v>
      </c>
      <c r="G26" s="119">
        <v>31644</v>
      </c>
      <c r="H26" s="119">
        <v>33285</v>
      </c>
      <c r="I26" s="119">
        <v>34711</v>
      </c>
      <c r="J26" s="119">
        <v>37177</v>
      </c>
      <c r="K26" s="119">
        <v>39390</v>
      </c>
      <c r="L26" s="119">
        <v>38937</v>
      </c>
      <c r="M26" s="119">
        <v>39887</v>
      </c>
      <c r="N26" s="119">
        <v>37944</v>
      </c>
      <c r="O26" s="119">
        <v>38097</v>
      </c>
      <c r="P26" s="119">
        <v>38874</v>
      </c>
      <c r="Q26" s="119">
        <v>39141</v>
      </c>
      <c r="R26" s="119">
        <v>41041</v>
      </c>
      <c r="S26" s="119">
        <v>41809</v>
      </c>
      <c r="T26" s="119">
        <v>42955</v>
      </c>
      <c r="U26" s="119">
        <v>45072</v>
      </c>
      <c r="V26" s="119">
        <v>45420</v>
      </c>
      <c r="W26" s="119">
        <v>46372</v>
      </c>
      <c r="X26" s="119">
        <v>46564</v>
      </c>
      <c r="Y26" s="119">
        <v>46435</v>
      </c>
      <c r="Z26" s="119">
        <v>46850</v>
      </c>
      <c r="AA26" s="119">
        <v>46729</v>
      </c>
      <c r="AB26" s="120">
        <v>46112.652890913974</v>
      </c>
      <c r="AC26" s="120">
        <v>46620.952084171404</v>
      </c>
      <c r="AD26" s="120">
        <v>49627.334172849696</v>
      </c>
      <c r="AE26" s="120">
        <v>52253.609510779046</v>
      </c>
      <c r="AF26" s="120">
        <v>54413.49057993482</v>
      </c>
      <c r="AG26" s="120">
        <v>56332.606851606164</v>
      </c>
      <c r="AH26" s="120">
        <v>57150.937851199276</v>
      </c>
      <c r="AI26" s="120">
        <v>57449</v>
      </c>
      <c r="AJ26" s="120">
        <v>60453</v>
      </c>
      <c r="AK26" s="120">
        <v>61766</v>
      </c>
      <c r="AL26" s="120">
        <v>64000</v>
      </c>
      <c r="AM26" s="120">
        <v>66930</v>
      </c>
      <c r="AN26" s="120">
        <v>69243</v>
      </c>
      <c r="AO26" s="119">
        <v>71790</v>
      </c>
      <c r="AP26" s="119">
        <v>73178</v>
      </c>
      <c r="AQ26" s="119">
        <v>74565</v>
      </c>
    </row>
    <row r="27" spans="1:43">
      <c r="A27" s="110" t="s">
        <v>7</v>
      </c>
      <c r="B27" s="119">
        <v>210203</v>
      </c>
      <c r="C27" s="119">
        <v>223832</v>
      </c>
      <c r="D27" s="119">
        <v>230647</v>
      </c>
      <c r="E27" s="119">
        <v>242703</v>
      </c>
      <c r="F27" s="119">
        <v>255497</v>
      </c>
      <c r="G27" s="119">
        <v>262098</v>
      </c>
      <c r="H27" s="119">
        <v>276694</v>
      </c>
      <c r="I27" s="119">
        <v>291314</v>
      </c>
      <c r="J27" s="119">
        <v>312176</v>
      </c>
      <c r="K27" s="119">
        <v>324928</v>
      </c>
      <c r="L27" s="119">
        <v>332269</v>
      </c>
      <c r="M27" s="119">
        <v>350467</v>
      </c>
      <c r="N27" s="119">
        <v>362245</v>
      </c>
      <c r="O27" s="119">
        <v>376894</v>
      </c>
      <c r="P27" s="119">
        <v>392561</v>
      </c>
      <c r="Q27" s="119">
        <v>397814</v>
      </c>
      <c r="R27" s="119">
        <v>410164</v>
      </c>
      <c r="S27" s="119">
        <v>397671</v>
      </c>
      <c r="T27" s="119">
        <v>409246</v>
      </c>
      <c r="U27" s="119">
        <v>432711</v>
      </c>
      <c r="V27" s="119">
        <v>456107</v>
      </c>
      <c r="W27" s="119">
        <v>468055</v>
      </c>
      <c r="X27" s="119">
        <v>487138</v>
      </c>
      <c r="Y27" s="119">
        <v>510815</v>
      </c>
      <c r="Z27" s="119">
        <v>523177</v>
      </c>
      <c r="AA27" s="119">
        <v>524475</v>
      </c>
      <c r="AB27" s="120">
        <v>513291.92013034265</v>
      </c>
      <c r="AC27" s="120">
        <v>517778.76055206446</v>
      </c>
      <c r="AD27" s="120">
        <v>529920.69718203892</v>
      </c>
      <c r="AE27" s="120">
        <v>555411.20164397929</v>
      </c>
      <c r="AF27" s="120">
        <v>570868.22580120002</v>
      </c>
      <c r="AG27" s="120">
        <v>580059.74771843094</v>
      </c>
      <c r="AH27" s="120">
        <v>604681.7889164713</v>
      </c>
      <c r="AI27" s="120">
        <v>629755</v>
      </c>
      <c r="AJ27" s="120">
        <v>664604</v>
      </c>
      <c r="AK27" s="120">
        <v>699382</v>
      </c>
      <c r="AL27" s="120">
        <v>709074</v>
      </c>
      <c r="AM27" s="120">
        <v>732692</v>
      </c>
      <c r="AN27" s="120">
        <v>746491</v>
      </c>
      <c r="AO27" s="119">
        <v>769405</v>
      </c>
      <c r="AP27" s="119">
        <v>792964</v>
      </c>
      <c r="AQ27" s="119">
        <v>814835</v>
      </c>
    </row>
    <row r="28" spans="1:43">
      <c r="A28" s="110" t="s">
        <v>709</v>
      </c>
      <c r="B28" s="119">
        <v>2607294</v>
      </c>
      <c r="C28" s="119">
        <v>2778086</v>
      </c>
      <c r="D28" s="119">
        <v>2847549</v>
      </c>
      <c r="E28" s="119">
        <v>2983081</v>
      </c>
      <c r="F28" s="119">
        <v>3076517</v>
      </c>
      <c r="G28" s="119">
        <v>3081900</v>
      </c>
      <c r="H28" s="119">
        <v>3178106</v>
      </c>
      <c r="I28" s="119">
        <v>3346554</v>
      </c>
      <c r="J28" s="119">
        <v>3536622</v>
      </c>
      <c r="K28" s="119">
        <v>3526724</v>
      </c>
      <c r="L28" s="119">
        <v>3516825</v>
      </c>
      <c r="M28" s="119">
        <v>3701163</v>
      </c>
      <c r="N28" s="119">
        <v>3868829</v>
      </c>
      <c r="O28" s="119">
        <v>4089548</v>
      </c>
      <c r="P28" s="119">
        <v>4228647</v>
      </c>
      <c r="Q28" s="119">
        <v>4230558</v>
      </c>
      <c r="R28" s="119">
        <v>4336141</v>
      </c>
      <c r="S28" s="119">
        <v>4254870</v>
      </c>
      <c r="T28" s="119">
        <v>4433129</v>
      </c>
      <c r="U28" s="119">
        <v>4755958</v>
      </c>
      <c r="V28" s="119">
        <v>4940383</v>
      </c>
      <c r="W28" s="119">
        <v>5110480</v>
      </c>
      <c r="X28" s="119">
        <v>5290129</v>
      </c>
      <c r="Y28" s="119">
        <v>5512845</v>
      </c>
      <c r="Z28" s="119">
        <v>5703521</v>
      </c>
      <c r="AA28" s="119">
        <v>5803200</v>
      </c>
      <c r="AB28" s="120">
        <v>5791930.851878101</v>
      </c>
      <c r="AC28" s="120">
        <v>5985151.5010630758</v>
      </c>
      <c r="AD28" s="120">
        <v>6146209.8369950391</v>
      </c>
      <c r="AE28" s="120">
        <v>6395858.4833451454</v>
      </c>
      <c r="AF28" s="120">
        <v>6558150.6676116223</v>
      </c>
      <c r="AG28" s="120">
        <v>6803768.7427356476</v>
      </c>
      <c r="AH28" s="120">
        <v>7109774.5503487503</v>
      </c>
      <c r="AI28" s="120">
        <v>7413357</v>
      </c>
      <c r="AJ28" s="120">
        <v>7746169</v>
      </c>
      <c r="AK28" s="120">
        <v>8032209</v>
      </c>
      <c r="AL28" s="120">
        <v>8093143</v>
      </c>
      <c r="AM28" s="120">
        <v>8223657</v>
      </c>
      <c r="AN28" s="120">
        <v>8431121</v>
      </c>
      <c r="AO28" s="119">
        <v>8738865</v>
      </c>
      <c r="AP28" s="119">
        <v>9007611</v>
      </c>
      <c r="AQ28" s="119">
        <v>9266364</v>
      </c>
    </row>
    <row r="29" spans="1:43">
      <c r="A29" s="111" t="s">
        <v>710</v>
      </c>
      <c r="B29" s="121">
        <v>2962352</v>
      </c>
      <c r="C29" s="121">
        <v>3151817</v>
      </c>
      <c r="D29" s="121">
        <v>3234760</v>
      </c>
      <c r="E29" s="121">
        <v>3389792</v>
      </c>
      <c r="F29" s="121">
        <v>3507231</v>
      </c>
      <c r="G29" s="121">
        <v>3527862</v>
      </c>
      <c r="H29" s="121">
        <v>3647077</v>
      </c>
      <c r="I29" s="121">
        <v>3836032</v>
      </c>
      <c r="J29" s="121">
        <v>4058289</v>
      </c>
      <c r="K29" s="121">
        <v>4067628</v>
      </c>
      <c r="L29" s="121">
        <v>4069398</v>
      </c>
      <c r="M29" s="121">
        <v>4280195</v>
      </c>
      <c r="N29" s="121">
        <v>4459671</v>
      </c>
      <c r="O29" s="121">
        <v>4700723</v>
      </c>
      <c r="P29" s="121">
        <v>4866597</v>
      </c>
      <c r="Q29" s="121">
        <v>4878155</v>
      </c>
      <c r="R29" s="121">
        <v>5006126</v>
      </c>
      <c r="S29" s="121">
        <v>4912862</v>
      </c>
      <c r="T29" s="121">
        <v>5103869</v>
      </c>
      <c r="U29" s="121">
        <v>5467359</v>
      </c>
      <c r="V29" s="121">
        <v>5687354</v>
      </c>
      <c r="W29" s="121">
        <v>5875446</v>
      </c>
      <c r="X29" s="121">
        <v>6086756</v>
      </c>
      <c r="Y29" s="121">
        <v>6344832</v>
      </c>
      <c r="Z29" s="121">
        <v>6560368</v>
      </c>
      <c r="AA29" s="121">
        <v>6665584</v>
      </c>
      <c r="AB29" s="121">
        <v>6643251.897781211</v>
      </c>
      <c r="AC29" s="121">
        <v>6852121.9530822122</v>
      </c>
      <c r="AD29" s="121">
        <v>7040118.2287369743</v>
      </c>
      <c r="AE29" s="121">
        <v>7331118.7274910072</v>
      </c>
      <c r="AF29" s="121">
        <v>7525007.5798265906</v>
      </c>
      <c r="AG29" s="121">
        <v>7794682.2754235938</v>
      </c>
      <c r="AH29" s="121">
        <v>8141940.1943706693</v>
      </c>
      <c r="AI29" s="121">
        <v>8491196</v>
      </c>
      <c r="AJ29" s="121">
        <v>8877422</v>
      </c>
      <c r="AK29" s="121">
        <v>9207415</v>
      </c>
      <c r="AL29" s="121">
        <v>9295911</v>
      </c>
      <c r="AM29" s="121">
        <v>9466481</v>
      </c>
      <c r="AN29" s="121">
        <v>9708055</v>
      </c>
      <c r="AO29" s="121">
        <v>10052325</v>
      </c>
      <c r="AP29" s="121">
        <v>10360606</v>
      </c>
      <c r="AQ29" s="121">
        <v>10654535</v>
      </c>
    </row>
    <row r="30" spans="1:43">
      <c r="A30" s="106" t="s">
        <v>711</v>
      </c>
      <c r="B30" s="119"/>
      <c r="C30" s="119"/>
      <c r="D30" s="119"/>
      <c r="E30" s="119"/>
      <c r="F30" s="119"/>
      <c r="G30" s="119"/>
      <c r="H30" s="119"/>
      <c r="I30" s="119"/>
      <c r="J30" s="119"/>
      <c r="K30" s="119"/>
      <c r="L30" s="119"/>
      <c r="M30" s="119"/>
      <c r="N30" s="119"/>
      <c r="O30" s="119"/>
      <c r="P30" s="119"/>
      <c r="Q30" s="119"/>
      <c r="R30" s="119"/>
      <c r="S30" s="119"/>
      <c r="T30" s="119"/>
      <c r="U30" s="119"/>
      <c r="V30" s="119"/>
      <c r="W30" s="119"/>
      <c r="X30" s="119"/>
      <c r="Y30" s="119"/>
      <c r="Z30" s="119"/>
      <c r="AA30" s="119"/>
      <c r="AB30" s="119"/>
      <c r="AC30" s="119"/>
      <c r="AD30" s="119"/>
      <c r="AE30" s="119"/>
      <c r="AF30" s="119"/>
      <c r="AG30" s="119"/>
      <c r="AH30" s="119"/>
      <c r="AI30" s="119"/>
      <c r="AJ30" s="119"/>
      <c r="AK30" s="119"/>
      <c r="AL30" s="119"/>
      <c r="AM30" s="119"/>
      <c r="AN30" s="119"/>
      <c r="AO30" s="119"/>
      <c r="AP30" s="119"/>
      <c r="AQ30" s="119"/>
    </row>
    <row r="31" spans="1:43">
      <c r="A31" s="110" t="s">
        <v>712</v>
      </c>
      <c r="B31" s="119">
        <v>3155.9589840797707</v>
      </c>
      <c r="C31" s="119">
        <v>3359.999968504475</v>
      </c>
      <c r="D31" s="119">
        <v>3578.6295810184092</v>
      </c>
      <c r="E31" s="119">
        <v>3809.8884520316496</v>
      </c>
      <c r="F31" s="119">
        <v>4058.2395912912325</v>
      </c>
      <c r="G31" s="119">
        <v>4320.851034060528</v>
      </c>
      <c r="H31" s="119">
        <v>4602.1343390358379</v>
      </c>
      <c r="I31" s="119">
        <v>4901.0542880379362</v>
      </c>
      <c r="J31" s="119">
        <v>5218.2180045124842</v>
      </c>
      <c r="K31" s="119">
        <v>5356.8418938588584</v>
      </c>
      <c r="L31" s="119">
        <v>5497.2699762900593</v>
      </c>
      <c r="M31" s="119">
        <v>5642.7475378962699</v>
      </c>
      <c r="N31" s="119">
        <v>5792.6190107805887</v>
      </c>
      <c r="O31" s="119">
        <v>5945.2840807657922</v>
      </c>
      <c r="P31" s="119">
        <v>6100.8292997032404</v>
      </c>
      <c r="Q31" s="119">
        <v>6270.0286868971307</v>
      </c>
      <c r="R31" s="119">
        <v>6428.4001750895986</v>
      </c>
      <c r="S31" s="119">
        <v>6596.1999005919788</v>
      </c>
      <c r="T31" s="119">
        <v>6771.2563945943257</v>
      </c>
      <c r="U31" s="119">
        <v>6950.6496911256108</v>
      </c>
      <c r="V31" s="119">
        <v>7133.4715521329781</v>
      </c>
      <c r="W31" s="119">
        <v>7321.4205919106025</v>
      </c>
      <c r="X31" s="119">
        <v>7513.8060968269128</v>
      </c>
      <c r="Y31" s="119">
        <v>7712.6472130096518</v>
      </c>
      <c r="Z31" s="119">
        <v>7916.8635156934615</v>
      </c>
      <c r="AA31" s="119">
        <v>8125</v>
      </c>
      <c r="AB31" s="119">
        <v>5850</v>
      </c>
      <c r="AC31" s="119">
        <v>5428.8</v>
      </c>
      <c r="AD31" s="119">
        <v>5949.9647999999997</v>
      </c>
      <c r="AE31" s="119">
        <v>6443.8118783999998</v>
      </c>
      <c r="AF31" s="119">
        <v>7300.8388582271982</v>
      </c>
      <c r="AG31" s="119">
        <v>7965.2151943258732</v>
      </c>
      <c r="AH31" s="119">
        <v>7152.7632445046338</v>
      </c>
      <c r="AI31" s="119">
        <v>8061.1641765567238</v>
      </c>
      <c r="AJ31" s="119">
        <v>8875.3417583889532</v>
      </c>
      <c r="AK31" s="119">
        <v>9523.241706751347</v>
      </c>
      <c r="AL31" s="119">
        <v>10208.915109637444</v>
      </c>
      <c r="AM31" s="119">
        <v>10556.018223365118</v>
      </c>
      <c r="AN31" s="119">
        <v>11189</v>
      </c>
      <c r="AO31" s="119">
        <v>11849</v>
      </c>
      <c r="AP31" s="119">
        <v>12501</v>
      </c>
      <c r="AQ31" s="119">
        <v>13126</v>
      </c>
    </row>
    <row r="32" spans="1:43">
      <c r="A32" s="110" t="s">
        <v>713</v>
      </c>
      <c r="B32" s="119">
        <v>31575.052365839583</v>
      </c>
      <c r="C32" s="119">
        <v>34066.874783612227</v>
      </c>
      <c r="D32" s="119">
        <v>35898.041113675703</v>
      </c>
      <c r="E32" s="119">
        <v>36558.697201384879</v>
      </c>
      <c r="F32" s="119">
        <v>38339.596220426996</v>
      </c>
      <c r="G32" s="119">
        <v>40522.633727639928</v>
      </c>
      <c r="H32" s="119">
        <v>41843.94590305828</v>
      </c>
      <c r="I32" s="119">
        <v>43825.914166185801</v>
      </c>
      <c r="J32" s="119">
        <v>45556.545874206575</v>
      </c>
      <c r="K32" s="119">
        <v>46985.573716099243</v>
      </c>
      <c r="L32" s="119">
        <v>50848.97562031159</v>
      </c>
      <c r="M32" s="119">
        <v>52371.357039815339</v>
      </c>
      <c r="N32" s="119">
        <v>51868.683929601837</v>
      </c>
      <c r="O32" s="119">
        <v>52988.926860934793</v>
      </c>
      <c r="P32" s="119">
        <v>55028.343479515279</v>
      </c>
      <c r="Q32" s="119">
        <v>53448.513704558558</v>
      </c>
      <c r="R32" s="119">
        <v>54870.360502019612</v>
      </c>
      <c r="S32" s="119">
        <v>56644.078476630108</v>
      </c>
      <c r="T32" s="119">
        <v>55574.102856318525</v>
      </c>
      <c r="U32" s="119">
        <v>57412.450230813614</v>
      </c>
      <c r="V32" s="119">
        <v>55681.818522792841</v>
      </c>
      <c r="W32" s="119">
        <v>57153.932631275246</v>
      </c>
      <c r="X32" s="119">
        <v>57261.648297749569</v>
      </c>
      <c r="Y32" s="119">
        <v>56902.596076168491</v>
      </c>
      <c r="Z32" s="119">
        <v>55882.887766878252</v>
      </c>
      <c r="AA32" s="119">
        <v>49779</v>
      </c>
      <c r="AB32" s="119">
        <v>45597.563999999998</v>
      </c>
      <c r="AC32" s="119">
        <v>42268.941828000003</v>
      </c>
      <c r="AD32" s="119">
        <v>41634.907700579999</v>
      </c>
      <c r="AE32" s="119">
        <v>42384.336039190443</v>
      </c>
      <c r="AF32" s="119">
        <v>43613.48178432697</v>
      </c>
      <c r="AG32" s="119">
        <v>39513.814496600229</v>
      </c>
      <c r="AH32" s="119">
        <v>37301.040884790622</v>
      </c>
      <c r="AI32" s="119">
        <v>38793.082520182252</v>
      </c>
      <c r="AJ32" s="119">
        <v>39685.323418146443</v>
      </c>
      <c r="AK32" s="119">
        <v>41828.330882726354</v>
      </c>
      <c r="AL32" s="119">
        <v>43543.292448918131</v>
      </c>
      <c r="AM32" s="119">
        <v>45676.913778915128</v>
      </c>
      <c r="AN32" s="119">
        <v>47641.021071408475</v>
      </c>
      <c r="AO32" s="119">
        <v>50785</v>
      </c>
      <c r="AP32" s="119">
        <v>53974</v>
      </c>
      <c r="AQ32" s="119">
        <v>57266</v>
      </c>
    </row>
    <row r="33" spans="1:43">
      <c r="A33" s="110" t="s">
        <v>714</v>
      </c>
      <c r="B33" s="119">
        <v>78270.351758793971</v>
      </c>
      <c r="C33" s="119">
        <v>81656.515912897812</v>
      </c>
      <c r="D33" s="119">
        <v>85153.701842546056</v>
      </c>
      <c r="E33" s="119">
        <v>89122.730318257949</v>
      </c>
      <c r="F33" s="119">
        <v>90760.30150753769</v>
      </c>
      <c r="G33" s="119">
        <v>92592.160804020095</v>
      </c>
      <c r="H33" s="119">
        <v>95756.281407035174</v>
      </c>
      <c r="I33" s="119">
        <v>99142.445561139029</v>
      </c>
      <c r="J33" s="119">
        <v>102445.34338358458</v>
      </c>
      <c r="K33" s="119">
        <v>106164.5728643216</v>
      </c>
      <c r="L33" s="119">
        <v>109300.93802345058</v>
      </c>
      <c r="M33" s="119">
        <v>111049.5309882747</v>
      </c>
      <c r="N33" s="119">
        <v>116073.26633165829</v>
      </c>
      <c r="O33" s="119">
        <v>117488.79396984924</v>
      </c>
      <c r="P33" s="119">
        <v>118487.98994974873</v>
      </c>
      <c r="Q33" s="119">
        <v>121763.1323283082</v>
      </c>
      <c r="R33" s="119">
        <v>121152.51256281407</v>
      </c>
      <c r="S33" s="119">
        <v>123511.72529313232</v>
      </c>
      <c r="T33" s="119">
        <v>125371.34003350083</v>
      </c>
      <c r="U33" s="119">
        <v>128313.41708542714</v>
      </c>
      <c r="V33" s="119">
        <v>129312.61306532663</v>
      </c>
      <c r="W33" s="119">
        <v>131699.58123953099</v>
      </c>
      <c r="X33" s="119">
        <v>132365.71189279732</v>
      </c>
      <c r="Y33" s="119">
        <v>135307.78894472361</v>
      </c>
      <c r="Z33" s="119">
        <v>136418</v>
      </c>
      <c r="AA33" s="119">
        <v>132560</v>
      </c>
      <c r="AB33" s="119">
        <v>115943.71831654961</v>
      </c>
      <c r="AC33" s="119">
        <v>113300.2266436755</v>
      </c>
      <c r="AD33" s="119">
        <v>113971.05048452114</v>
      </c>
      <c r="AE33" s="119">
        <v>117827.07244574989</v>
      </c>
      <c r="AF33" s="119">
        <v>124789.90647295734</v>
      </c>
      <c r="AG33" s="119">
        <v>130723.26927468396</v>
      </c>
      <c r="AH33" s="119">
        <v>131892.37143096415</v>
      </c>
      <c r="AI33" s="119">
        <v>133504</v>
      </c>
      <c r="AJ33" s="119">
        <v>134743</v>
      </c>
      <c r="AK33" s="119">
        <v>138418</v>
      </c>
      <c r="AL33" s="119">
        <v>142285</v>
      </c>
      <c r="AM33" s="119">
        <v>145864</v>
      </c>
      <c r="AN33" s="119">
        <v>151407</v>
      </c>
      <c r="AO33" s="119">
        <v>158701</v>
      </c>
      <c r="AP33" s="119">
        <v>168567</v>
      </c>
      <c r="AQ33" s="119">
        <v>180337</v>
      </c>
    </row>
    <row r="34" spans="1:43">
      <c r="A34" s="110" t="s">
        <v>715</v>
      </c>
      <c r="B34" s="119">
        <v>44769.64890743923</v>
      </c>
      <c r="C34" s="119">
        <v>47318.986005401421</v>
      </c>
      <c r="D34" s="119">
        <v>50032.796464522464</v>
      </c>
      <c r="E34" s="119">
        <v>50641.347900810215</v>
      </c>
      <c r="F34" s="119">
        <v>52154.502823471645</v>
      </c>
      <c r="G34" s="119">
        <v>51973.582126196903</v>
      </c>
      <c r="H34" s="119">
        <v>54292.656518536707</v>
      </c>
      <c r="I34" s="119">
        <v>55460.417382764543</v>
      </c>
      <c r="J34" s="119">
        <v>58338.701203044438</v>
      </c>
      <c r="K34" s="119">
        <v>59851.856125705868</v>
      </c>
      <c r="L34" s="119">
        <v>61134.748342744904</v>
      </c>
      <c r="M34" s="119">
        <v>61315.669040019638</v>
      </c>
      <c r="N34" s="119">
        <v>65164.345691136754</v>
      </c>
      <c r="O34" s="119">
        <v>66743.289958261725</v>
      </c>
      <c r="P34" s="119">
        <v>66874.868647188807</v>
      </c>
      <c r="Q34" s="119">
        <v>67549.209427940092</v>
      </c>
      <c r="R34" s="119">
        <v>68026.182175300753</v>
      </c>
      <c r="S34" s="119">
        <v>70476.835256567632</v>
      </c>
      <c r="T34" s="119">
        <v>69753.152467468695</v>
      </c>
      <c r="U34" s="119">
        <v>71578.806776331941</v>
      </c>
      <c r="V34" s="119">
        <v>69818.941811932236</v>
      </c>
      <c r="W34" s="119">
        <v>71216.965381782473</v>
      </c>
      <c r="X34" s="119">
        <v>72318.936901546767</v>
      </c>
      <c r="Y34" s="119">
        <v>73420.908421311076</v>
      </c>
      <c r="Z34" s="119">
        <v>71776.174809722565</v>
      </c>
      <c r="AA34" s="119">
        <v>66990</v>
      </c>
      <c r="AB34" s="119">
        <v>59019.339483460106</v>
      </c>
      <c r="AC34" s="119">
        <v>57210.880895334107</v>
      </c>
      <c r="AD34" s="119">
        <v>56881.283807859261</v>
      </c>
      <c r="AE34" s="119">
        <v>58557.663441407545</v>
      </c>
      <c r="AF34" s="119">
        <v>59429.894548594697</v>
      </c>
      <c r="AG34" s="119">
        <v>60214.374908082442</v>
      </c>
      <c r="AH34" s="119">
        <v>62963.88149320794</v>
      </c>
      <c r="AI34" s="119">
        <v>66008</v>
      </c>
      <c r="AJ34" s="119">
        <v>68722</v>
      </c>
      <c r="AK34" s="119">
        <v>72303</v>
      </c>
      <c r="AL34" s="119">
        <v>75250</v>
      </c>
      <c r="AM34" s="119">
        <v>78539</v>
      </c>
      <c r="AN34" s="119">
        <v>81835</v>
      </c>
      <c r="AO34" s="119">
        <v>85761</v>
      </c>
      <c r="AP34" s="119">
        <v>89338</v>
      </c>
      <c r="AQ34" s="119">
        <v>92801</v>
      </c>
    </row>
    <row r="35" spans="1:43">
      <c r="A35" s="110" t="s">
        <v>716</v>
      </c>
      <c r="B35" s="119">
        <v>118385.50327204737</v>
      </c>
      <c r="C35" s="119">
        <v>125856.72795263323</v>
      </c>
      <c r="D35" s="119">
        <v>130412.3527578685</v>
      </c>
      <c r="E35" s="119">
        <v>138308.76908694298</v>
      </c>
      <c r="F35" s="119">
        <v>136911.7108133375</v>
      </c>
      <c r="G35" s="119">
        <v>144018.48550950454</v>
      </c>
      <c r="H35" s="119">
        <v>154283.82673730134</v>
      </c>
      <c r="I35" s="119">
        <v>165521.03459021504</v>
      </c>
      <c r="J35" s="119">
        <v>177973.0757245248</v>
      </c>
      <c r="K35" s="119">
        <v>188420.64194453103</v>
      </c>
      <c r="L35" s="119">
        <v>197288.92489872235</v>
      </c>
      <c r="M35" s="119">
        <v>202208.99968837644</v>
      </c>
      <c r="N35" s="119">
        <v>205974.9828607043</v>
      </c>
      <c r="O35" s="119">
        <v>213446.20754129015</v>
      </c>
      <c r="P35" s="119">
        <v>209497.99937675291</v>
      </c>
      <c r="Q35" s="119">
        <v>204213.47460267998</v>
      </c>
      <c r="R35" s="119">
        <v>193340.71673418512</v>
      </c>
      <c r="S35" s="119">
        <v>191579.2084761608</v>
      </c>
      <c r="T35" s="119">
        <v>201054.90807105019</v>
      </c>
      <c r="U35" s="119">
        <v>208526.13275163603</v>
      </c>
      <c r="V35" s="119">
        <v>210712.83265814898</v>
      </c>
      <c r="W35" s="119">
        <v>217394.41570582738</v>
      </c>
      <c r="X35" s="119">
        <v>214478.81583047679</v>
      </c>
      <c r="Y35" s="119">
        <v>219216.66562792149</v>
      </c>
      <c r="Z35" s="119">
        <v>215815.13244001247</v>
      </c>
      <c r="AA35" s="119">
        <v>194920</v>
      </c>
      <c r="AB35" s="119">
        <v>181245.22890068105</v>
      </c>
      <c r="AC35" s="119">
        <v>185803.51159849297</v>
      </c>
      <c r="AD35" s="119">
        <v>192749.42035580348</v>
      </c>
      <c r="AE35" s="119">
        <v>202951.25632499639</v>
      </c>
      <c r="AF35" s="119">
        <v>217060.15875197796</v>
      </c>
      <c r="AG35" s="119">
        <v>230083.71361127371</v>
      </c>
      <c r="AH35" s="119">
        <v>245729.41860988725</v>
      </c>
      <c r="AI35" s="119">
        <v>259283</v>
      </c>
      <c r="AJ35" s="119">
        <v>271181</v>
      </c>
      <c r="AK35" s="119">
        <v>282517</v>
      </c>
      <c r="AL35" s="119">
        <v>285948</v>
      </c>
      <c r="AM35" s="119">
        <v>290080</v>
      </c>
      <c r="AN35" s="119">
        <v>301266</v>
      </c>
      <c r="AO35" s="119">
        <v>317349</v>
      </c>
      <c r="AP35" s="119">
        <v>327466</v>
      </c>
      <c r="AQ35" s="119">
        <v>349681</v>
      </c>
    </row>
    <row r="36" spans="1:43">
      <c r="A36" s="110" t="s">
        <v>717</v>
      </c>
      <c r="B36" s="119">
        <v>45401.617435158507</v>
      </c>
      <c r="C36" s="119">
        <v>50587.619596541779</v>
      </c>
      <c r="D36" s="119">
        <v>52901.077809798269</v>
      </c>
      <c r="E36" s="119">
        <v>54019.249279538904</v>
      </c>
      <c r="F36" s="119">
        <v>56506.216858789638</v>
      </c>
      <c r="G36" s="119">
        <v>57778.618876080691</v>
      </c>
      <c r="H36" s="119">
        <v>65933.559077809798</v>
      </c>
      <c r="I36" s="119">
        <v>70174.899135446685</v>
      </c>
      <c r="J36" s="119">
        <v>72411.24207492797</v>
      </c>
      <c r="K36" s="119">
        <v>76479.072766570607</v>
      </c>
      <c r="L36" s="119">
        <v>79910.702449567732</v>
      </c>
      <c r="M36" s="119">
        <v>83997.81195965418</v>
      </c>
      <c r="N36" s="119">
        <v>85906.414985590789</v>
      </c>
      <c r="O36" s="119">
        <v>88701.843659942373</v>
      </c>
      <c r="P36" s="119">
        <v>91265.926512968304</v>
      </c>
      <c r="Q36" s="119">
        <v>91516.551152737753</v>
      </c>
      <c r="R36" s="119">
        <v>90957.465417867439</v>
      </c>
      <c r="S36" s="119">
        <v>91034.580691642652</v>
      </c>
      <c r="T36" s="119">
        <v>90224.870317002889</v>
      </c>
      <c r="U36" s="119">
        <v>93810.73054755044</v>
      </c>
      <c r="V36" s="119">
        <v>93656.5</v>
      </c>
      <c r="W36" s="119">
        <v>95256.641930835744</v>
      </c>
      <c r="X36" s="119">
        <v>93251.644812680111</v>
      </c>
      <c r="Y36" s="119">
        <v>93020.298991354473</v>
      </c>
      <c r="Z36" s="119">
        <v>90051.360951008654</v>
      </c>
      <c r="AA36" s="119">
        <v>80277</v>
      </c>
      <c r="AB36" s="119">
        <v>69921.266999999993</v>
      </c>
      <c r="AC36" s="119">
        <v>63768.195503999996</v>
      </c>
      <c r="AD36" s="119">
        <v>64724.71843655999</v>
      </c>
      <c r="AE36" s="119">
        <v>67248.982455585821</v>
      </c>
      <c r="AF36" s="119">
        <v>72024</v>
      </c>
      <c r="AG36" s="119">
        <v>74832.582958119761</v>
      </c>
      <c r="AH36" s="119">
        <v>70267.795397674447</v>
      </c>
      <c r="AI36" s="119">
        <v>66894.941218586071</v>
      </c>
      <c r="AJ36" s="119">
        <v>66092.201923963032</v>
      </c>
      <c r="AK36" s="119">
        <v>67480.138164366246</v>
      </c>
      <c r="AL36" s="119">
        <v>71326.506039735119</v>
      </c>
      <c r="AM36" s="119">
        <v>74892.831341721874</v>
      </c>
      <c r="AN36" s="119">
        <v>78562.580077466264</v>
      </c>
      <c r="AO36" s="119">
        <v>85241</v>
      </c>
      <c r="AP36" s="119">
        <v>88736</v>
      </c>
      <c r="AQ36" s="119">
        <v>92200</v>
      </c>
    </row>
    <row r="37" spans="1:43">
      <c r="A37" s="110" t="s">
        <v>718</v>
      </c>
      <c r="B37" s="119">
        <v>58457.867276641548</v>
      </c>
      <c r="C37" s="119">
        <v>61605.275780409036</v>
      </c>
      <c r="D37" s="119">
        <v>62668.400430570509</v>
      </c>
      <c r="E37" s="119">
        <v>63983.317761033366</v>
      </c>
      <c r="F37" s="119">
        <v>71131.432185145313</v>
      </c>
      <c r="G37" s="119">
        <v>74488.667922497305</v>
      </c>
      <c r="H37" s="119">
        <v>83077.596017222822</v>
      </c>
      <c r="I37" s="119">
        <v>85945.234876210976</v>
      </c>
      <c r="J37" s="119">
        <v>88812.873735199144</v>
      </c>
      <c r="K37" s="119">
        <v>100269.4406889128</v>
      </c>
      <c r="L37" s="119">
        <v>100269.4406889128</v>
      </c>
      <c r="M37" s="119">
        <v>103374.88374596341</v>
      </c>
      <c r="N37" s="119">
        <v>110900.68719052745</v>
      </c>
      <c r="O37" s="119">
        <v>117013.65392895587</v>
      </c>
      <c r="P37" s="119">
        <v>125043.04273412272</v>
      </c>
      <c r="Q37" s="119">
        <v>131058.09009687837</v>
      </c>
      <c r="R37" s="119">
        <v>133156.36243272337</v>
      </c>
      <c r="S37" s="119">
        <v>134359.37190527449</v>
      </c>
      <c r="T37" s="119">
        <v>135576.36986006459</v>
      </c>
      <c r="U37" s="119">
        <v>138681.81291711517</v>
      </c>
      <c r="V37" s="119">
        <v>139884.82238966631</v>
      </c>
      <c r="W37" s="119">
        <v>145690.04251883746</v>
      </c>
      <c r="X37" s="119">
        <v>143997.43616792251</v>
      </c>
      <c r="Y37" s="119">
        <v>141983.0947255113</v>
      </c>
      <c r="Z37" s="119">
        <v>140178.5805166846</v>
      </c>
      <c r="AA37" s="119">
        <v>129953</v>
      </c>
      <c r="AB37" s="119">
        <v>112710.851</v>
      </c>
      <c r="AC37" s="119">
        <v>91391.431045000005</v>
      </c>
      <c r="AD37" s="119">
        <v>76267.909534608014</v>
      </c>
      <c r="AE37" s="119">
        <v>79189.796898058368</v>
      </c>
      <c r="AF37" s="119">
        <v>83343.618625969379</v>
      </c>
      <c r="AG37" s="119">
        <v>91336.531307442026</v>
      </c>
      <c r="AH37" s="119">
        <v>100596.32466542155</v>
      </c>
      <c r="AI37" s="119">
        <v>105771.60386146295</v>
      </c>
      <c r="AJ37" s="119">
        <v>103884.68906247466</v>
      </c>
      <c r="AK37" s="119">
        <v>108608.68982003262</v>
      </c>
      <c r="AL37" s="119">
        <v>112647.00241177615</v>
      </c>
      <c r="AM37" s="119">
        <v>116999.84868963432</v>
      </c>
      <c r="AN37" s="119">
        <v>120896</v>
      </c>
      <c r="AO37" s="119">
        <v>127410</v>
      </c>
      <c r="AP37" s="119">
        <v>133935</v>
      </c>
      <c r="AQ37" s="119">
        <v>140778</v>
      </c>
    </row>
    <row r="38" spans="1:43">
      <c r="A38" s="111" t="s">
        <v>719</v>
      </c>
      <c r="B38" s="121">
        <v>380016</v>
      </c>
      <c r="C38" s="121">
        <v>404452</v>
      </c>
      <c r="D38" s="121">
        <v>420644.99999999994</v>
      </c>
      <c r="E38" s="121">
        <v>436444</v>
      </c>
      <c r="F38" s="121">
        <v>449862</v>
      </c>
      <c r="G38" s="121">
        <v>465695</v>
      </c>
      <c r="H38" s="121">
        <v>499790</v>
      </c>
      <c r="I38" s="121">
        <v>524971</v>
      </c>
      <c r="J38" s="121">
        <v>550756</v>
      </c>
      <c r="K38" s="121">
        <v>583528</v>
      </c>
      <c r="L38" s="121">
        <v>604251</v>
      </c>
      <c r="M38" s="121">
        <v>619961</v>
      </c>
      <c r="N38" s="121">
        <v>641681</v>
      </c>
      <c r="O38" s="121">
        <v>662328</v>
      </c>
      <c r="P38" s="121">
        <v>672299</v>
      </c>
      <c r="Q38" s="121">
        <v>675819</v>
      </c>
      <c r="R38" s="121">
        <v>667932</v>
      </c>
      <c r="S38" s="121">
        <v>674202</v>
      </c>
      <c r="T38" s="121">
        <v>684326</v>
      </c>
      <c r="U38" s="121">
        <v>705273.99999999988</v>
      </c>
      <c r="V38" s="121">
        <v>706201</v>
      </c>
      <c r="W38" s="121">
        <v>725733</v>
      </c>
      <c r="X38" s="121">
        <v>721188</v>
      </c>
      <c r="Y38" s="121">
        <v>727564</v>
      </c>
      <c r="Z38" s="121">
        <v>718039</v>
      </c>
      <c r="AA38" s="121">
        <v>662604</v>
      </c>
      <c r="AB38" s="121">
        <v>590287.96870069078</v>
      </c>
      <c r="AC38" s="121">
        <v>559171.9875145026</v>
      </c>
      <c r="AD38" s="121">
        <v>552179.25511993188</v>
      </c>
      <c r="AE38" s="121">
        <v>574602.91948338854</v>
      </c>
      <c r="AF38" s="121">
        <v>607561.8990420535</v>
      </c>
      <c r="AG38" s="121">
        <v>634669.501750528</v>
      </c>
      <c r="AH38" s="121">
        <v>655903.59572645056</v>
      </c>
      <c r="AI38" s="121">
        <v>678315.79177678796</v>
      </c>
      <c r="AJ38" s="121">
        <v>693183.55616297305</v>
      </c>
      <c r="AK38" s="121">
        <v>720678.40057387669</v>
      </c>
      <c r="AL38" s="121">
        <v>741208.7160100668</v>
      </c>
      <c r="AM38" s="121">
        <v>762608.61203363654</v>
      </c>
      <c r="AN38" s="121">
        <v>792796.60114887473</v>
      </c>
      <c r="AO38" s="121">
        <v>837096</v>
      </c>
      <c r="AP38" s="121">
        <v>874517</v>
      </c>
      <c r="AQ38" s="121">
        <v>926189</v>
      </c>
    </row>
    <row r="39" spans="1:43">
      <c r="A39" s="106" t="s">
        <v>720</v>
      </c>
      <c r="B39" s="119"/>
      <c r="C39" s="119"/>
      <c r="D39" s="119"/>
      <c r="E39" s="119"/>
      <c r="F39" s="119"/>
      <c r="G39" s="119"/>
      <c r="H39" s="119"/>
      <c r="I39" s="119"/>
      <c r="J39" s="119"/>
      <c r="K39" s="119"/>
      <c r="L39" s="119"/>
      <c r="M39" s="119"/>
      <c r="N39" s="119"/>
      <c r="O39" s="119"/>
      <c r="P39" s="119"/>
      <c r="Q39" s="119"/>
      <c r="R39" s="119"/>
      <c r="S39" s="119"/>
      <c r="T39" s="119"/>
      <c r="U39" s="119"/>
      <c r="V39" s="119"/>
      <c r="W39" s="119"/>
      <c r="X39" s="119"/>
      <c r="Y39" s="119"/>
      <c r="Z39" s="119"/>
      <c r="AA39" s="119"/>
      <c r="AB39" s="119"/>
      <c r="AC39" s="119"/>
      <c r="AD39" s="119"/>
      <c r="AE39" s="119"/>
      <c r="AF39" s="119"/>
      <c r="AG39" s="119"/>
      <c r="AH39" s="119"/>
      <c r="AI39" s="119"/>
      <c r="AJ39" s="119"/>
      <c r="AK39" s="119"/>
      <c r="AL39" s="119"/>
      <c r="AM39" s="119"/>
      <c r="AN39" s="119"/>
      <c r="AO39" s="119"/>
      <c r="AP39" s="119"/>
      <c r="AQ39" s="119"/>
    </row>
    <row r="40" spans="1:43">
      <c r="A40" s="107" t="s">
        <v>721</v>
      </c>
      <c r="B40" s="119"/>
      <c r="C40" s="119"/>
      <c r="D40" s="119"/>
      <c r="E40" s="119"/>
      <c r="F40" s="119"/>
      <c r="G40" s="119"/>
      <c r="H40" s="119"/>
      <c r="I40" s="119"/>
      <c r="J40" s="119"/>
      <c r="K40" s="119"/>
      <c r="L40" s="119"/>
      <c r="M40" s="119"/>
      <c r="N40" s="119"/>
      <c r="O40" s="119"/>
      <c r="P40" s="119"/>
      <c r="Q40" s="119"/>
      <c r="R40" s="119"/>
      <c r="S40" s="119"/>
      <c r="T40" s="119"/>
      <c r="U40" s="119"/>
      <c r="V40" s="119"/>
      <c r="W40" s="119"/>
      <c r="X40" s="119"/>
      <c r="Y40" s="119"/>
      <c r="Z40" s="119"/>
      <c r="AA40" s="119">
        <v>16530</v>
      </c>
      <c r="AB40" s="119">
        <v>14610</v>
      </c>
      <c r="AC40" s="119">
        <v>10535</v>
      </c>
      <c r="AD40" s="119">
        <v>7287</v>
      </c>
      <c r="AE40" s="119">
        <v>7484</v>
      </c>
      <c r="AF40" s="119">
        <v>7933</v>
      </c>
      <c r="AG40" s="119">
        <v>12232.685999999998</v>
      </c>
      <c r="AH40" s="119">
        <v>16709.849075999995</v>
      </c>
      <c r="AI40" s="119">
        <v>19483.684022615991</v>
      </c>
      <c r="AJ40" s="119">
        <v>21334.63400476451</v>
      </c>
      <c r="AK40" s="119">
        <v>22486.704241021795</v>
      </c>
      <c r="AL40" s="119">
        <v>23498.60593186778</v>
      </c>
      <c r="AM40" s="119">
        <v>24368.054351346887</v>
      </c>
      <c r="AN40" s="119">
        <v>25147.832090589989</v>
      </c>
      <c r="AO40" s="119">
        <v>26682</v>
      </c>
      <c r="AP40" s="119">
        <v>28016</v>
      </c>
      <c r="AQ40" s="119">
        <v>29697</v>
      </c>
    </row>
    <row r="41" spans="1:43">
      <c r="A41" s="107" t="s">
        <v>722</v>
      </c>
      <c r="B41" s="119"/>
      <c r="C41" s="119"/>
      <c r="D41" s="119"/>
      <c r="E41" s="119"/>
      <c r="F41" s="119"/>
      <c r="G41" s="119"/>
      <c r="H41" s="119"/>
      <c r="I41" s="119"/>
      <c r="J41" s="119"/>
      <c r="K41" s="119"/>
      <c r="L41" s="119"/>
      <c r="M41" s="119"/>
      <c r="N41" s="119"/>
      <c r="O41" s="119"/>
      <c r="P41" s="119"/>
      <c r="Q41" s="119"/>
      <c r="R41" s="119"/>
      <c r="S41" s="119"/>
      <c r="T41" s="119"/>
      <c r="U41" s="119"/>
      <c r="V41" s="119"/>
      <c r="W41" s="119"/>
      <c r="X41" s="119"/>
      <c r="Y41" s="119"/>
      <c r="Z41" s="119"/>
      <c r="AA41" s="119">
        <v>33139</v>
      </c>
      <c r="AB41" s="119">
        <v>26146.671000000006</v>
      </c>
      <c r="AC41" s="119">
        <v>23087.510493000002</v>
      </c>
      <c r="AD41" s="119">
        <v>21240.509653560002</v>
      </c>
      <c r="AE41" s="119">
        <v>22493.699723120048</v>
      </c>
      <c r="AF41" s="119">
        <v>24023.271304292208</v>
      </c>
      <c r="AG41" s="119">
        <v>25440.644311245447</v>
      </c>
      <c r="AH41" s="119">
        <v>27170.608124410141</v>
      </c>
      <c r="AI41" s="119">
        <v>27849.873327520399</v>
      </c>
      <c r="AJ41" s="119">
        <v>27599.224467572716</v>
      </c>
      <c r="AK41" s="119">
        <v>28399.60197713233</v>
      </c>
      <c r="AL41" s="119">
        <v>29649.184464126149</v>
      </c>
      <c r="AM41" s="119">
        <v>31190.942056260708</v>
      </c>
      <c r="AN41" s="119">
        <v>32532.152564679916</v>
      </c>
      <c r="AO41" s="119">
        <v>33931</v>
      </c>
      <c r="AP41" s="119">
        <v>35380</v>
      </c>
      <c r="AQ41" s="119">
        <v>37078</v>
      </c>
    </row>
    <row r="42" spans="1:43">
      <c r="A42" s="107" t="s">
        <v>723</v>
      </c>
      <c r="B42" s="119"/>
      <c r="C42" s="119"/>
      <c r="D42" s="119"/>
      <c r="E42" s="119"/>
      <c r="F42" s="119"/>
      <c r="G42" s="119"/>
      <c r="H42" s="119"/>
      <c r="I42" s="119"/>
      <c r="J42" s="119"/>
      <c r="K42" s="119"/>
      <c r="L42" s="119"/>
      <c r="M42" s="119"/>
      <c r="N42" s="119"/>
      <c r="O42" s="119"/>
      <c r="P42" s="119"/>
      <c r="Q42" s="119"/>
      <c r="R42" s="119"/>
      <c r="S42" s="119"/>
      <c r="T42" s="119"/>
      <c r="U42" s="119"/>
      <c r="V42" s="119"/>
      <c r="W42" s="119"/>
      <c r="X42" s="119"/>
      <c r="Y42" s="119"/>
      <c r="Z42" s="119"/>
      <c r="AA42" s="119">
        <v>7394</v>
      </c>
      <c r="AB42" s="119">
        <v>6935.5720000000001</v>
      </c>
      <c r="AC42" s="119">
        <v>6477.8242479999999</v>
      </c>
      <c r="AD42" s="119">
        <v>5991.9874294000001</v>
      </c>
      <c r="AE42" s="119">
        <v>5884.1316556708007</v>
      </c>
      <c r="AF42" s="119">
        <v>5819.4062074584217</v>
      </c>
      <c r="AG42" s="119">
        <v>5889.2390819479224</v>
      </c>
      <c r="AH42" s="119">
        <v>5971.688429095193</v>
      </c>
      <c r="AI42" s="119">
        <v>6174.7258356844295</v>
      </c>
      <c r="AJ42" s="119">
        <v>6440.2390466188599</v>
      </c>
      <c r="AK42" s="119">
        <v>6730.0498037167081</v>
      </c>
      <c r="AL42" s="119">
        <v>6427.1975625494551</v>
      </c>
      <c r="AM42" s="119">
        <v>6485.0423406124009</v>
      </c>
      <c r="AN42" s="119">
        <v>6705.5337801932228</v>
      </c>
      <c r="AO42" s="119">
        <v>6981</v>
      </c>
      <c r="AP42" s="119">
        <v>7267</v>
      </c>
      <c r="AQ42" s="119">
        <v>7485</v>
      </c>
    </row>
    <row r="43" spans="1:43">
      <c r="A43" s="107" t="s">
        <v>724</v>
      </c>
      <c r="B43" s="119"/>
      <c r="C43" s="119"/>
      <c r="D43" s="119"/>
      <c r="E43" s="119"/>
      <c r="F43" s="119"/>
      <c r="G43" s="119"/>
      <c r="H43" s="119"/>
      <c r="I43" s="119"/>
      <c r="J43" s="119"/>
      <c r="K43" s="119"/>
      <c r="L43" s="119"/>
      <c r="M43" s="119"/>
      <c r="N43" s="119"/>
      <c r="O43" s="119"/>
      <c r="P43" s="119"/>
      <c r="Q43" s="119"/>
      <c r="R43" s="119"/>
      <c r="S43" s="119"/>
      <c r="T43" s="119"/>
      <c r="U43" s="119"/>
      <c r="V43" s="119"/>
      <c r="W43" s="119"/>
      <c r="X43" s="119"/>
      <c r="Y43" s="119"/>
      <c r="Z43" s="119"/>
      <c r="AA43" s="119">
        <v>21624</v>
      </c>
      <c r="AB43" s="119">
        <v>19699.464</v>
      </c>
      <c r="AC43" s="119">
        <v>18615.993479999997</v>
      </c>
      <c r="AD43" s="119">
        <v>19137.241297439999</v>
      </c>
      <c r="AE43" s="119">
        <v>20151.515086204323</v>
      </c>
      <c r="AF43" s="119">
        <v>20977.727204738698</v>
      </c>
      <c r="AG43" s="119">
        <v>21732.925384109287</v>
      </c>
      <c r="AH43" s="119">
        <v>22776.105802546532</v>
      </c>
      <c r="AI43" s="119">
        <v>23596.045611438203</v>
      </c>
      <c r="AJ43" s="119">
        <v>24917.424165678738</v>
      </c>
      <c r="AK43" s="119">
        <v>25889.203708140212</v>
      </c>
      <c r="AL43" s="119">
        <v>26588.212208259996</v>
      </c>
      <c r="AM43" s="119">
        <v>27465.623211132581</v>
      </c>
      <c r="AN43" s="119">
        <v>28608</v>
      </c>
      <c r="AO43" s="119">
        <v>29880</v>
      </c>
      <c r="AP43" s="119">
        <v>31118</v>
      </c>
      <c r="AQ43" s="119">
        <v>32898</v>
      </c>
    </row>
    <row r="44" spans="1:43">
      <c r="A44" s="107" t="s">
        <v>725</v>
      </c>
      <c r="B44" s="119"/>
      <c r="C44" s="119"/>
      <c r="D44" s="119"/>
      <c r="E44" s="119"/>
      <c r="F44" s="119"/>
      <c r="G44" s="119"/>
      <c r="H44" s="119"/>
      <c r="I44" s="119"/>
      <c r="J44" s="119"/>
      <c r="K44" s="119"/>
      <c r="L44" s="119"/>
      <c r="M44" s="119"/>
      <c r="N44" s="119"/>
      <c r="O44" s="119"/>
      <c r="P44" s="119"/>
      <c r="Q44" s="119"/>
      <c r="R44" s="119"/>
      <c r="S44" s="119"/>
      <c r="T44" s="119"/>
      <c r="U44" s="119"/>
      <c r="V44" s="119"/>
      <c r="W44" s="119"/>
      <c r="X44" s="119"/>
      <c r="Y44" s="119"/>
      <c r="Z44" s="119"/>
      <c r="AA44" s="119">
        <v>51266</v>
      </c>
      <c r="AB44" s="119">
        <v>45319.144000000008</v>
      </c>
      <c r="AC44" s="119">
        <v>32675.102824000005</v>
      </c>
      <c r="AD44" s="119">
        <v>22611.171154208001</v>
      </c>
      <c r="AE44" s="119">
        <v>23176.450433063201</v>
      </c>
      <c r="AF44" s="119">
        <v>24590.213909480055</v>
      </c>
      <c r="AG44" s="119">
        <v>26041.036530139376</v>
      </c>
      <c r="AH44" s="119">
        <v>27968.073233369691</v>
      </c>
      <c r="AI44" s="119">
        <v>28667.275064203932</v>
      </c>
      <c r="AJ44" s="119">
        <v>23593.167377839836</v>
      </c>
      <c r="AK44" s="119">
        <v>25103.130090021587</v>
      </c>
      <c r="AL44" s="119">
        <v>26483.802244972772</v>
      </c>
      <c r="AM44" s="119">
        <v>27490.186730281737</v>
      </c>
      <c r="AN44" s="119">
        <v>27902.539531235961</v>
      </c>
      <c r="AO44" s="119">
        <v>29936</v>
      </c>
      <c r="AP44" s="119">
        <v>31784</v>
      </c>
      <c r="AQ44" s="119">
        <v>33620</v>
      </c>
    </row>
    <row r="45" spans="1:43">
      <c r="A45" s="111" t="s">
        <v>726</v>
      </c>
      <c r="B45" s="121"/>
      <c r="C45" s="121"/>
      <c r="D45" s="121"/>
      <c r="E45" s="121"/>
      <c r="F45" s="121"/>
      <c r="G45" s="121"/>
      <c r="H45" s="121"/>
      <c r="I45" s="121"/>
      <c r="J45" s="121"/>
      <c r="K45" s="121"/>
      <c r="L45" s="121"/>
      <c r="M45" s="121"/>
      <c r="N45" s="121"/>
      <c r="O45" s="121"/>
      <c r="P45" s="121"/>
      <c r="Q45" s="121"/>
      <c r="R45" s="121"/>
      <c r="S45" s="121"/>
      <c r="T45" s="121"/>
      <c r="U45" s="121"/>
      <c r="V45" s="121"/>
      <c r="W45" s="121"/>
      <c r="X45" s="121"/>
      <c r="Y45" s="121"/>
      <c r="Z45" s="121"/>
      <c r="AA45" s="121">
        <v>129953</v>
      </c>
      <c r="AB45" s="121">
        <v>112710.851</v>
      </c>
      <c r="AC45" s="121">
        <v>91391.431045000005</v>
      </c>
      <c r="AD45" s="121">
        <v>76267.909534608014</v>
      </c>
      <c r="AE45" s="121">
        <v>79189.796898058368</v>
      </c>
      <c r="AF45" s="121">
        <v>83343.618625969379</v>
      </c>
      <c r="AG45" s="121">
        <v>91336.531307442026</v>
      </c>
      <c r="AH45" s="121">
        <v>100596.32466542155</v>
      </c>
      <c r="AI45" s="121">
        <v>105771.60386146295</v>
      </c>
      <c r="AJ45" s="121">
        <v>103884.68906247466</v>
      </c>
      <c r="AK45" s="121">
        <v>108608.68982003262</v>
      </c>
      <c r="AL45" s="121">
        <v>112647.00241177615</v>
      </c>
      <c r="AM45" s="121">
        <v>116999.84868963432</v>
      </c>
      <c r="AN45" s="121">
        <v>120896.0579666991</v>
      </c>
      <c r="AO45" s="121">
        <v>127410</v>
      </c>
      <c r="AP45" s="121">
        <v>133565</v>
      </c>
      <c r="AQ45" s="121">
        <v>140778</v>
      </c>
    </row>
    <row r="46" spans="1:43">
      <c r="A46" s="107" t="s">
        <v>727</v>
      </c>
      <c r="B46" s="119"/>
      <c r="C46" s="119"/>
      <c r="D46" s="119"/>
      <c r="E46" s="119"/>
      <c r="F46" s="119"/>
      <c r="G46" s="119"/>
      <c r="H46" s="119"/>
      <c r="I46" s="119"/>
      <c r="J46" s="119"/>
      <c r="K46" s="119"/>
      <c r="L46" s="119"/>
      <c r="M46" s="119"/>
      <c r="N46" s="119"/>
      <c r="O46" s="119"/>
      <c r="P46" s="119"/>
      <c r="Q46" s="119"/>
      <c r="R46" s="119"/>
      <c r="S46" s="119"/>
      <c r="T46" s="119"/>
      <c r="U46" s="119"/>
      <c r="V46" s="119"/>
      <c r="W46" s="119"/>
      <c r="X46" s="119"/>
      <c r="Y46" s="119"/>
      <c r="Z46" s="119"/>
      <c r="AA46" s="119">
        <v>91706</v>
      </c>
      <c r="AB46" s="119">
        <v>81054.402316549618</v>
      </c>
      <c r="AC46" s="119">
        <v>80643.826867675496</v>
      </c>
      <c r="AD46" s="119">
        <v>80693.747789452376</v>
      </c>
      <c r="AE46" s="119">
        <v>82484.73784273224</v>
      </c>
      <c r="AF46" s="119">
        <v>87382.343242934177</v>
      </c>
      <c r="AG46" s="119">
        <v>91016.559267205826</v>
      </c>
      <c r="AH46" s="119">
        <v>90354.806759378262</v>
      </c>
      <c r="AI46" s="119">
        <v>89566</v>
      </c>
      <c r="AJ46" s="119">
        <v>90727</v>
      </c>
      <c r="AK46" s="119">
        <v>94029</v>
      </c>
      <c r="AL46" s="119">
        <v>96475</v>
      </c>
      <c r="AM46" s="119">
        <v>98187</v>
      </c>
      <c r="AN46" s="119">
        <v>101729</v>
      </c>
      <c r="AO46" s="119">
        <v>106318</v>
      </c>
      <c r="AP46" s="119">
        <v>113042</v>
      </c>
      <c r="AQ46" s="119">
        <v>120257</v>
      </c>
    </row>
    <row r="47" spans="1:43">
      <c r="A47" s="107" t="s">
        <v>728</v>
      </c>
      <c r="B47" s="119"/>
      <c r="C47" s="119"/>
      <c r="D47" s="119"/>
      <c r="E47" s="119"/>
      <c r="F47" s="119"/>
      <c r="G47" s="119"/>
      <c r="H47" s="119"/>
      <c r="I47" s="119"/>
      <c r="J47" s="119"/>
      <c r="K47" s="119"/>
      <c r="L47" s="119"/>
      <c r="M47" s="119"/>
      <c r="N47" s="119"/>
      <c r="O47" s="119"/>
      <c r="P47" s="119"/>
      <c r="Q47" s="119"/>
      <c r="R47" s="119"/>
      <c r="S47" s="119"/>
      <c r="T47" s="119"/>
      <c r="U47" s="119"/>
      <c r="V47" s="119"/>
      <c r="W47" s="119"/>
      <c r="X47" s="119"/>
      <c r="Y47" s="119"/>
      <c r="Z47" s="119"/>
      <c r="AA47" s="119">
        <v>40854</v>
      </c>
      <c r="AB47" s="119">
        <v>34889.315999999999</v>
      </c>
      <c r="AC47" s="119">
        <v>32656.399775999998</v>
      </c>
      <c r="AD47" s="119">
        <v>33277.302695068771</v>
      </c>
      <c r="AE47" s="119">
        <v>35342.334603017654</v>
      </c>
      <c r="AF47" s="119">
        <v>37407.563230023174</v>
      </c>
      <c r="AG47" s="119">
        <v>39706.710007478134</v>
      </c>
      <c r="AH47" s="119">
        <v>41537.564671585904</v>
      </c>
      <c r="AI47" s="119">
        <v>43938</v>
      </c>
      <c r="AJ47" s="119">
        <v>44016</v>
      </c>
      <c r="AK47" s="119">
        <v>44389</v>
      </c>
      <c r="AL47" s="119">
        <v>45810</v>
      </c>
      <c r="AM47" s="119">
        <v>47677</v>
      </c>
      <c r="AN47" s="119">
        <v>49678</v>
      </c>
      <c r="AO47" s="119">
        <v>52383</v>
      </c>
      <c r="AP47" s="119">
        <v>55525</v>
      </c>
      <c r="AQ47" s="119">
        <v>60080</v>
      </c>
    </row>
    <row r="48" spans="1:43">
      <c r="A48" s="111" t="s">
        <v>729</v>
      </c>
      <c r="B48" s="121"/>
      <c r="C48" s="121"/>
      <c r="D48" s="121"/>
      <c r="E48" s="121"/>
      <c r="F48" s="121"/>
      <c r="G48" s="121"/>
      <c r="H48" s="121"/>
      <c r="I48" s="121"/>
      <c r="J48" s="121"/>
      <c r="K48" s="121"/>
      <c r="L48" s="121"/>
      <c r="M48" s="121"/>
      <c r="N48" s="121"/>
      <c r="O48" s="121"/>
      <c r="P48" s="121"/>
      <c r="Q48" s="121"/>
      <c r="R48" s="121"/>
      <c r="S48" s="121"/>
      <c r="T48" s="121"/>
      <c r="U48" s="121"/>
      <c r="V48" s="121"/>
      <c r="W48" s="121"/>
      <c r="X48" s="121"/>
      <c r="Y48" s="121"/>
      <c r="Z48" s="121"/>
      <c r="AA48" s="121">
        <v>132560</v>
      </c>
      <c r="AB48" s="121">
        <v>115943.71831654961</v>
      </c>
      <c r="AC48" s="121">
        <v>113300.2266436755</v>
      </c>
      <c r="AD48" s="121">
        <v>113971.05048452114</v>
      </c>
      <c r="AE48" s="121">
        <v>117827.07244574989</v>
      </c>
      <c r="AF48" s="121">
        <v>124789.90647295734</v>
      </c>
      <c r="AG48" s="121">
        <v>130723.26927468396</v>
      </c>
      <c r="AH48" s="121">
        <v>131892.37143096415</v>
      </c>
      <c r="AI48" s="121">
        <v>133504</v>
      </c>
      <c r="AJ48" s="121">
        <v>134743</v>
      </c>
      <c r="AK48" s="121">
        <v>138418</v>
      </c>
      <c r="AL48" s="121">
        <v>142285</v>
      </c>
      <c r="AM48" s="121">
        <v>145864</v>
      </c>
      <c r="AN48" s="121">
        <v>151407</v>
      </c>
      <c r="AO48" s="121">
        <v>158701</v>
      </c>
      <c r="AP48" s="121">
        <v>168567</v>
      </c>
      <c r="AQ48" s="121">
        <v>180337</v>
      </c>
    </row>
    <row r="49" spans="1:43">
      <c r="A49" s="106" t="s">
        <v>730</v>
      </c>
      <c r="B49" s="119"/>
      <c r="C49" s="119"/>
      <c r="D49" s="119"/>
      <c r="E49" s="119"/>
      <c r="F49" s="119"/>
      <c r="G49" s="119"/>
      <c r="H49" s="119"/>
      <c r="I49" s="119"/>
      <c r="J49" s="119"/>
      <c r="K49" s="119"/>
      <c r="L49" s="119"/>
      <c r="M49" s="119"/>
      <c r="N49" s="119"/>
      <c r="O49" s="119"/>
      <c r="P49" s="119"/>
      <c r="Q49" s="119"/>
      <c r="R49" s="119"/>
      <c r="S49" s="119"/>
      <c r="T49" s="119"/>
      <c r="U49" s="119"/>
      <c r="V49" s="119"/>
      <c r="W49" s="119"/>
      <c r="X49" s="119"/>
      <c r="Y49" s="119"/>
      <c r="Z49" s="119"/>
      <c r="AA49" s="119"/>
      <c r="AB49" s="119"/>
      <c r="AC49" s="119"/>
      <c r="AD49" s="119"/>
      <c r="AE49" s="119"/>
      <c r="AF49" s="119"/>
      <c r="AG49" s="119"/>
      <c r="AH49" s="119"/>
      <c r="AI49" s="119"/>
      <c r="AJ49" s="119"/>
      <c r="AK49" s="119"/>
      <c r="AL49" s="119"/>
      <c r="AM49" s="119"/>
      <c r="AN49" s="119"/>
      <c r="AO49" s="119"/>
      <c r="AP49" s="119"/>
      <c r="AQ49" s="119"/>
    </row>
    <row r="50" spans="1:43">
      <c r="A50" s="110" t="s">
        <v>731</v>
      </c>
      <c r="B50" s="119"/>
      <c r="C50" s="119"/>
      <c r="D50" s="119"/>
      <c r="E50" s="119"/>
      <c r="F50" s="119"/>
      <c r="G50" s="119"/>
      <c r="H50" s="119"/>
      <c r="I50" s="119"/>
      <c r="J50" s="119">
        <v>16691</v>
      </c>
      <c r="K50" s="119"/>
      <c r="L50" s="119"/>
      <c r="M50" s="119"/>
      <c r="N50" s="119"/>
      <c r="O50" s="119"/>
      <c r="P50" s="119"/>
      <c r="Q50" s="119"/>
      <c r="R50" s="119"/>
      <c r="S50" s="119"/>
      <c r="T50" s="119"/>
      <c r="U50" s="119"/>
      <c r="V50" s="119"/>
      <c r="W50" s="119"/>
      <c r="X50" s="119"/>
      <c r="Y50" s="119"/>
      <c r="Z50" s="119"/>
      <c r="AA50" s="119">
        <v>20483</v>
      </c>
      <c r="AB50" s="119">
        <v>18086.489000000001</v>
      </c>
      <c r="AC50" s="119">
        <v>10526.336598000002</v>
      </c>
      <c r="AD50" s="119">
        <v>9600.0189773760012</v>
      </c>
      <c r="AE50" s="119">
        <v>10118.420002154306</v>
      </c>
      <c r="AF50" s="119">
        <v>10816.590982302954</v>
      </c>
      <c r="AG50" s="119">
        <v>11454.769850258828</v>
      </c>
      <c r="AH50" s="119">
        <v>11832.777255317369</v>
      </c>
      <c r="AI50" s="119">
        <v>12696.569994955536</v>
      </c>
      <c r="AJ50" s="119">
        <v>13115.55680478907</v>
      </c>
      <c r="AK50" s="119">
        <v>13889.374656271628</v>
      </c>
      <c r="AL50" s="119">
        <v>15222.754623273706</v>
      </c>
      <c r="AM50" s="119">
        <v>17521.390571388034</v>
      </c>
      <c r="AN50" s="119">
        <v>19956.863860810972</v>
      </c>
      <c r="AO50" s="119">
        <v>22052</v>
      </c>
      <c r="AP50" s="119">
        <v>25140</v>
      </c>
      <c r="AQ50" s="119">
        <v>28484</v>
      </c>
    </row>
    <row r="51" spans="1:43">
      <c r="A51" s="110" t="s">
        <v>732</v>
      </c>
      <c r="B51" s="119"/>
      <c r="C51" s="119"/>
      <c r="D51" s="119"/>
      <c r="E51" s="119"/>
      <c r="F51" s="119"/>
      <c r="G51" s="119"/>
      <c r="H51" s="119"/>
      <c r="I51" s="119"/>
      <c r="J51" s="119">
        <v>24378</v>
      </c>
      <c r="K51" s="119"/>
      <c r="L51" s="119"/>
      <c r="M51" s="119"/>
      <c r="N51" s="119"/>
      <c r="O51" s="119"/>
      <c r="P51" s="119"/>
      <c r="Q51" s="119"/>
      <c r="R51" s="119"/>
      <c r="S51" s="119"/>
      <c r="T51" s="119"/>
      <c r="U51" s="119"/>
      <c r="V51" s="119"/>
      <c r="W51" s="119"/>
      <c r="X51" s="119"/>
      <c r="Y51" s="119"/>
      <c r="Z51" s="119"/>
      <c r="AA51" s="119">
        <v>33397</v>
      </c>
      <c r="AB51" s="119">
        <v>33163.220999999998</v>
      </c>
      <c r="AC51" s="119">
        <v>25668.333054000002</v>
      </c>
      <c r="AD51" s="119">
        <v>19738.948118526001</v>
      </c>
      <c r="AE51" s="119">
        <v>15850.37533917638</v>
      </c>
      <c r="AF51" s="119">
        <v>13980.031049153569</v>
      </c>
      <c r="AG51" s="119">
        <v>14161.771452792564</v>
      </c>
      <c r="AH51" s="119">
        <v>14983.15419705453</v>
      </c>
      <c r="AI51" s="119">
        <v>16481.469616759983</v>
      </c>
      <c r="AJ51" s="119">
        <v>17701.098368400224</v>
      </c>
      <c r="AK51" s="119">
        <v>19665.920287292647</v>
      </c>
      <c r="AL51" s="119">
        <v>21612.846395734618</v>
      </c>
      <c r="AM51" s="119">
        <v>23903.808113682484</v>
      </c>
      <c r="AN51" s="119">
        <v>26581.034622414925</v>
      </c>
      <c r="AO51" s="119">
        <v>29644</v>
      </c>
      <c r="AP51" s="119">
        <v>36847</v>
      </c>
      <c r="AQ51" s="119">
        <v>48270</v>
      </c>
    </row>
    <row r="52" spans="1:43">
      <c r="A52" s="110" t="s">
        <v>733</v>
      </c>
      <c r="B52" s="119"/>
      <c r="C52" s="119"/>
      <c r="D52" s="119"/>
      <c r="E52" s="119"/>
      <c r="F52" s="119"/>
      <c r="G52" s="119"/>
      <c r="H52" s="119"/>
      <c r="I52" s="119"/>
      <c r="J52" s="119">
        <v>48333</v>
      </c>
      <c r="K52" s="119"/>
      <c r="L52" s="119"/>
      <c r="M52" s="119"/>
      <c r="N52" s="119"/>
      <c r="O52" s="119"/>
      <c r="P52" s="119"/>
      <c r="Q52" s="119"/>
      <c r="R52" s="119"/>
      <c r="S52" s="119"/>
      <c r="T52" s="119"/>
      <c r="U52" s="119"/>
      <c r="V52" s="119"/>
      <c r="W52" s="119"/>
      <c r="X52" s="119"/>
      <c r="Y52" s="119"/>
      <c r="Z52" s="119"/>
      <c r="AA52" s="119">
        <v>73389</v>
      </c>
      <c r="AB52" s="119">
        <v>72361.553999999989</v>
      </c>
      <c r="AC52" s="119">
        <v>65414.844816000012</v>
      </c>
      <c r="AD52" s="119">
        <v>60443.316609984024</v>
      </c>
      <c r="AE52" s="119">
        <v>53371.448566615887</v>
      </c>
      <c r="AF52" s="119">
        <v>47820.817915687832</v>
      </c>
      <c r="AG52" s="119">
        <v>49159.800817327094</v>
      </c>
      <c r="AH52" s="119">
        <v>54764.018110502388</v>
      </c>
      <c r="AI52" s="119">
        <v>59364.195631784591</v>
      </c>
      <c r="AJ52" s="119">
        <v>61382.578283265269</v>
      </c>
      <c r="AK52" s="119">
        <v>64942.767823694645</v>
      </c>
      <c r="AL52" s="119">
        <v>67995.077911408283</v>
      </c>
      <c r="AM52" s="119">
        <v>71394.831806978706</v>
      </c>
      <c r="AN52" s="119">
        <v>76249.68036985326</v>
      </c>
      <c r="AO52" s="119">
        <v>84943</v>
      </c>
      <c r="AP52" s="119">
        <v>92842</v>
      </c>
      <c r="AQ52" s="119">
        <v>102033</v>
      </c>
    </row>
    <row r="53" spans="1:43">
      <c r="A53" s="110" t="s">
        <v>734</v>
      </c>
      <c r="B53" s="119"/>
      <c r="C53" s="119"/>
      <c r="D53" s="119"/>
      <c r="E53" s="119"/>
      <c r="F53" s="119"/>
      <c r="G53" s="119"/>
      <c r="H53" s="119"/>
      <c r="I53" s="119"/>
      <c r="J53" s="119">
        <v>12214</v>
      </c>
      <c r="K53" s="119"/>
      <c r="L53" s="119"/>
      <c r="M53" s="119"/>
      <c r="N53" s="119"/>
      <c r="O53" s="119"/>
      <c r="P53" s="119"/>
      <c r="Q53" s="119"/>
      <c r="R53" s="119"/>
      <c r="S53" s="119"/>
      <c r="T53" s="119"/>
      <c r="U53" s="119"/>
      <c r="V53" s="119"/>
      <c r="W53" s="119"/>
      <c r="X53" s="119"/>
      <c r="Y53" s="119"/>
      <c r="Z53" s="119"/>
      <c r="AA53" s="119">
        <v>16980</v>
      </c>
      <c r="AB53" s="119">
        <v>15282</v>
      </c>
      <c r="AC53" s="119">
        <v>13127.237999999998</v>
      </c>
      <c r="AD53" s="119">
        <v>12011.422769999997</v>
      </c>
      <c r="AE53" s="119">
        <v>11819.240005679998</v>
      </c>
      <c r="AF53" s="119">
        <v>12351.105805935596</v>
      </c>
      <c r="AG53" s="119">
        <v>12906.905567202701</v>
      </c>
      <c r="AH53" s="119">
        <v>14262.130651758984</v>
      </c>
      <c r="AI53" s="119">
        <v>15003.761445650451</v>
      </c>
      <c r="AJ53" s="119">
        <v>14988.7576842048</v>
      </c>
      <c r="AK53" s="119">
        <v>16157.880783572773</v>
      </c>
      <c r="AL53" s="119">
        <v>17191.985153721431</v>
      </c>
      <c r="AM53" s="119">
        <v>18429.808084789373</v>
      </c>
      <c r="AN53" s="119">
        <v>19369.72829711363</v>
      </c>
      <c r="AO53" s="119">
        <v>20978</v>
      </c>
      <c r="AP53" s="119">
        <v>23117</v>
      </c>
      <c r="AQ53" s="119">
        <v>25707</v>
      </c>
    </row>
    <row r="54" spans="1:43">
      <c r="A54" s="110" t="s">
        <v>735</v>
      </c>
      <c r="B54" s="119"/>
      <c r="C54" s="119"/>
      <c r="D54" s="119"/>
      <c r="E54" s="119"/>
      <c r="F54" s="119"/>
      <c r="G54" s="119"/>
      <c r="H54" s="119"/>
      <c r="I54" s="119"/>
      <c r="J54" s="119">
        <v>28627</v>
      </c>
      <c r="K54" s="119"/>
      <c r="L54" s="119"/>
      <c r="M54" s="119"/>
      <c r="N54" s="119"/>
      <c r="O54" s="119"/>
      <c r="P54" s="119"/>
      <c r="Q54" s="119"/>
      <c r="R54" s="119"/>
      <c r="S54" s="119"/>
      <c r="T54" s="119"/>
      <c r="U54" s="119"/>
      <c r="V54" s="119"/>
      <c r="W54" s="119"/>
      <c r="X54" s="119"/>
      <c r="Y54" s="119"/>
      <c r="Z54" s="119"/>
      <c r="AA54" s="119">
        <v>41325</v>
      </c>
      <c r="AB54" s="119">
        <v>32605.425000000003</v>
      </c>
      <c r="AC54" s="119">
        <v>17965.589175000005</v>
      </c>
      <c r="AD54" s="119">
        <v>12701.671546725005</v>
      </c>
      <c r="AE54" s="119">
        <v>11380.697705865603</v>
      </c>
      <c r="AF54" s="119">
        <v>11676.59584621811</v>
      </c>
      <c r="AG54" s="119">
        <v>12984.374580994539</v>
      </c>
      <c r="AH54" s="119">
        <v>14347.733911998967</v>
      </c>
      <c r="AI54" s="119">
        <v>14792.513663270936</v>
      </c>
      <c r="AJ54" s="119">
        <v>15221.496559505793</v>
      </c>
      <c r="AK54" s="119">
        <v>15495.483497576894</v>
      </c>
      <c r="AL54" s="119">
        <v>16239.266705460584</v>
      </c>
      <c r="AM54" s="119">
        <v>17132.426374260915</v>
      </c>
      <c r="AN54" s="119">
        <v>19034.125701803874</v>
      </c>
      <c r="AO54" s="119">
        <v>20157</v>
      </c>
      <c r="AP54" s="119">
        <v>22092</v>
      </c>
      <c r="AQ54" s="119">
        <v>24169</v>
      </c>
    </row>
    <row r="55" spans="1:43">
      <c r="A55" s="110" t="s">
        <v>23</v>
      </c>
      <c r="B55" s="119"/>
      <c r="C55" s="119"/>
      <c r="D55" s="119"/>
      <c r="E55" s="119"/>
      <c r="F55" s="119"/>
      <c r="G55" s="119"/>
      <c r="H55" s="119"/>
      <c r="I55" s="119"/>
      <c r="J55" s="119">
        <v>104875</v>
      </c>
      <c r="K55" s="119"/>
      <c r="L55" s="119"/>
      <c r="M55" s="119"/>
      <c r="N55" s="119"/>
      <c r="O55" s="119"/>
      <c r="P55" s="119"/>
      <c r="Q55" s="119"/>
      <c r="R55" s="119"/>
      <c r="S55" s="119"/>
      <c r="T55" s="119"/>
      <c r="U55" s="119"/>
      <c r="V55" s="119"/>
      <c r="W55" s="119"/>
      <c r="X55" s="119"/>
      <c r="Y55" s="119"/>
      <c r="Z55" s="119"/>
      <c r="AA55" s="119">
        <v>122295</v>
      </c>
      <c r="AB55" s="119">
        <v>108842.55</v>
      </c>
      <c r="AC55" s="119">
        <v>103073.89485</v>
      </c>
      <c r="AD55" s="119">
        <v>93591.096523800006</v>
      </c>
      <c r="AE55" s="119">
        <v>81798.6183618012</v>
      </c>
      <c r="AF55" s="119">
        <v>75091.131656133512</v>
      </c>
      <c r="AG55" s="119">
        <v>75466.587314414181</v>
      </c>
      <c r="AH55" s="119">
        <v>76749.519298759231</v>
      </c>
      <c r="AI55" s="119">
        <v>75291.278432082807</v>
      </c>
      <c r="AJ55" s="119">
        <v>77324.142949749046</v>
      </c>
      <c r="AK55" s="119">
        <v>84901.908958824453</v>
      </c>
      <c r="AL55" s="119">
        <v>96363.666668265752</v>
      </c>
      <c r="AM55" s="119">
        <v>105807.3060017558</v>
      </c>
      <c r="AN55" s="119">
        <v>115647.38545991908</v>
      </c>
      <c r="AO55" s="119">
        <v>126402</v>
      </c>
      <c r="AP55" s="119">
        <v>139044</v>
      </c>
      <c r="AQ55" s="119">
        <v>153922</v>
      </c>
    </row>
    <row r="56" spans="1:43">
      <c r="A56" s="110" t="s">
        <v>736</v>
      </c>
      <c r="B56" s="119"/>
      <c r="C56" s="119"/>
      <c r="D56" s="119"/>
      <c r="E56" s="119"/>
      <c r="F56" s="119"/>
      <c r="G56" s="119"/>
      <c r="H56" s="119"/>
      <c r="I56" s="119"/>
      <c r="J56" s="119">
        <v>11781</v>
      </c>
      <c r="K56" s="119"/>
      <c r="L56" s="119"/>
      <c r="M56" s="119"/>
      <c r="N56" s="119"/>
      <c r="O56" s="119"/>
      <c r="P56" s="119"/>
      <c r="Q56" s="119"/>
      <c r="R56" s="119"/>
      <c r="S56" s="119"/>
      <c r="T56" s="119"/>
      <c r="U56" s="119"/>
      <c r="V56" s="119"/>
      <c r="W56" s="119"/>
      <c r="X56" s="119"/>
      <c r="Y56" s="119"/>
      <c r="Z56" s="119"/>
      <c r="AA56" s="119">
        <v>15787</v>
      </c>
      <c r="AB56" s="119">
        <v>14539.826999999999</v>
      </c>
      <c r="AC56" s="119">
        <v>12533.330873999999</v>
      </c>
      <c r="AD56" s="119">
        <v>10590.664588529999</v>
      </c>
      <c r="AE56" s="119">
        <v>8461.9410062354709</v>
      </c>
      <c r="AF56" s="119">
        <v>8004.9961918987547</v>
      </c>
      <c r="AG56" s="119">
        <v>8573.3509215235663</v>
      </c>
      <c r="AH56" s="119">
        <v>9422.1126627543999</v>
      </c>
      <c r="AI56" s="119">
        <v>9619.9770286722414</v>
      </c>
      <c r="AJ56" s="119">
        <v>9975.9161787331159</v>
      </c>
      <c r="AK56" s="119">
        <v>10514.615652384704</v>
      </c>
      <c r="AL56" s="119">
        <v>11071.890281961092</v>
      </c>
      <c r="AM56" s="119">
        <v>11071.890281961092</v>
      </c>
      <c r="AN56" s="119">
        <v>11813.706930852484</v>
      </c>
      <c r="AO56" s="119">
        <v>12641</v>
      </c>
      <c r="AP56" s="119">
        <v>12616</v>
      </c>
      <c r="AQ56" s="119">
        <v>12957</v>
      </c>
    </row>
    <row r="57" spans="1:43">
      <c r="A57" s="110" t="s">
        <v>737</v>
      </c>
      <c r="B57" s="119"/>
      <c r="C57" s="119"/>
      <c r="D57" s="119"/>
      <c r="E57" s="119"/>
      <c r="F57" s="119"/>
      <c r="G57" s="119"/>
      <c r="H57" s="119"/>
      <c r="I57" s="119"/>
      <c r="J57" s="119">
        <v>18998</v>
      </c>
      <c r="K57" s="119"/>
      <c r="L57" s="119"/>
      <c r="M57" s="119"/>
      <c r="N57" s="119"/>
      <c r="O57" s="119"/>
      <c r="P57" s="119"/>
      <c r="Q57" s="119"/>
      <c r="R57" s="119"/>
      <c r="S57" s="119"/>
      <c r="T57" s="119"/>
      <c r="U57" s="119"/>
      <c r="V57" s="119"/>
      <c r="W57" s="119"/>
      <c r="X57" s="119"/>
      <c r="Y57" s="119"/>
      <c r="Z57" s="119"/>
      <c r="AA57" s="119">
        <v>26413</v>
      </c>
      <c r="AB57" s="119">
        <v>23084.962</v>
      </c>
      <c r="AC57" s="119">
        <v>15674.689198</v>
      </c>
      <c r="AD57" s="119">
        <v>13887.774629428</v>
      </c>
      <c r="AE57" s="119">
        <v>14193.305671275417</v>
      </c>
      <c r="AF57" s="119">
        <v>14065.565920233936</v>
      </c>
      <c r="AG57" s="119">
        <v>14600.057425202822</v>
      </c>
      <c r="AH57" s="119">
        <v>15811.862191494656</v>
      </c>
      <c r="AI57" s="119">
        <v>16555.019714494905</v>
      </c>
      <c r="AJ57" s="119">
        <v>17101.335365073235</v>
      </c>
      <c r="AK57" s="119">
        <v>18281.327505263293</v>
      </c>
      <c r="AL57" s="119">
        <v>19743.833705684352</v>
      </c>
      <c r="AM57" s="119">
        <v>21007.439062848152</v>
      </c>
      <c r="AN57" s="119">
        <v>22582.996992561762</v>
      </c>
      <c r="AO57" s="119">
        <v>24548</v>
      </c>
      <c r="AP57" s="119">
        <v>27150</v>
      </c>
      <c r="AQ57" s="119">
        <v>30381</v>
      </c>
    </row>
    <row r="58" spans="1:43">
      <c r="A58" s="110" t="s">
        <v>738</v>
      </c>
      <c r="B58" s="119"/>
      <c r="C58" s="119"/>
      <c r="D58" s="119"/>
      <c r="E58" s="119"/>
      <c r="F58" s="119"/>
      <c r="G58" s="119"/>
      <c r="H58" s="119"/>
      <c r="I58" s="119"/>
      <c r="J58" s="119">
        <v>24643</v>
      </c>
      <c r="K58" s="119"/>
      <c r="L58" s="119"/>
      <c r="M58" s="119"/>
      <c r="N58" s="119"/>
      <c r="O58" s="119"/>
      <c r="P58" s="119"/>
      <c r="Q58" s="119"/>
      <c r="R58" s="119"/>
      <c r="S58" s="119"/>
      <c r="T58" s="119"/>
      <c r="U58" s="119"/>
      <c r="V58" s="119"/>
      <c r="W58" s="119"/>
      <c r="X58" s="119"/>
      <c r="Y58" s="119"/>
      <c r="Z58" s="119"/>
      <c r="AA58" s="119">
        <v>32010</v>
      </c>
      <c r="AB58" s="119">
        <v>30185.43</v>
      </c>
      <c r="AC58" s="119">
        <v>23755.933409999994</v>
      </c>
      <c r="AD58" s="119">
        <v>19907.472197579998</v>
      </c>
      <c r="AE58" s="119">
        <v>17956.539922217162</v>
      </c>
      <c r="AF58" s="119">
        <v>18890.279998172457</v>
      </c>
      <c r="AG58" s="119">
        <v>19778.123158086561</v>
      </c>
      <c r="AH58" s="119">
        <v>21162.591779152623</v>
      </c>
      <c r="AI58" s="119">
        <v>22707.460979030762</v>
      </c>
      <c r="AJ58" s="119">
        <v>22321.434142387239</v>
      </c>
      <c r="AK58" s="119">
        <v>23191.970073940342</v>
      </c>
      <c r="AL58" s="119">
        <v>24676.256158672524</v>
      </c>
      <c r="AM58" s="119">
        <v>26354.241577462257</v>
      </c>
      <c r="AN58" s="119">
        <v>28910.603010476094</v>
      </c>
      <c r="AO58" s="119">
        <v>31022</v>
      </c>
      <c r="AP58" s="119">
        <v>33379</v>
      </c>
      <c r="AQ58" s="119">
        <v>35882</v>
      </c>
    </row>
    <row r="59" spans="1:43">
      <c r="A59" s="110" t="s">
        <v>739</v>
      </c>
      <c r="B59" s="119"/>
      <c r="C59" s="119"/>
      <c r="D59" s="119"/>
      <c r="E59" s="119"/>
      <c r="F59" s="119"/>
      <c r="G59" s="119"/>
      <c r="H59" s="119"/>
      <c r="I59" s="119"/>
      <c r="J59" s="119">
        <v>20134</v>
      </c>
      <c r="K59" s="119"/>
      <c r="L59" s="119"/>
      <c r="M59" s="119"/>
      <c r="N59" s="119"/>
      <c r="O59" s="119"/>
      <c r="P59" s="119"/>
      <c r="Q59" s="119"/>
      <c r="R59" s="119"/>
      <c r="S59" s="119"/>
      <c r="T59" s="119"/>
      <c r="U59" s="119"/>
      <c r="V59" s="119"/>
      <c r="W59" s="119"/>
      <c r="X59" s="119"/>
      <c r="Y59" s="119"/>
      <c r="Z59" s="119"/>
      <c r="AA59" s="119">
        <v>27112</v>
      </c>
      <c r="AB59" s="119">
        <v>22367.4</v>
      </c>
      <c r="AC59" s="119">
        <v>15880.853999999999</v>
      </c>
      <c r="AD59" s="119">
        <v>15690.283751999999</v>
      </c>
      <c r="AE59" s="119">
        <v>10841.986072631998</v>
      </c>
      <c r="AF59" s="119">
        <v>10690.198267615149</v>
      </c>
      <c r="AG59" s="119">
        <v>10059.476569825854</v>
      </c>
      <c r="AH59" s="119">
        <v>10220.428194943068</v>
      </c>
      <c r="AI59" s="119">
        <v>9556.1003622717672</v>
      </c>
      <c r="AJ59" s="119">
        <v>9231.1929499545276</v>
      </c>
      <c r="AK59" s="119">
        <v>9425.0480019035731</v>
      </c>
      <c r="AL59" s="119">
        <v>9999.9759300196911</v>
      </c>
      <c r="AM59" s="119">
        <v>10779.974052561227</v>
      </c>
      <c r="AN59" s="119">
        <v>11459.112417872584</v>
      </c>
      <c r="AO59" s="119">
        <v>12307</v>
      </c>
      <c r="AP59" s="119">
        <v>13230</v>
      </c>
      <c r="AQ59" s="119">
        <v>13882</v>
      </c>
    </row>
    <row r="60" spans="1:43">
      <c r="A60" s="110" t="s">
        <v>740</v>
      </c>
      <c r="B60" s="119"/>
      <c r="C60" s="119"/>
      <c r="D60" s="119"/>
      <c r="E60" s="119"/>
      <c r="F60" s="119"/>
      <c r="G60" s="119"/>
      <c r="H60" s="119"/>
      <c r="I60" s="119"/>
      <c r="J60" s="119">
        <v>872466</v>
      </c>
      <c r="K60" s="119"/>
      <c r="L60" s="119"/>
      <c r="M60" s="119"/>
      <c r="N60" s="119"/>
      <c r="O60" s="119"/>
      <c r="P60" s="119"/>
      <c r="Q60" s="119"/>
      <c r="R60" s="119"/>
      <c r="S60" s="119"/>
      <c r="T60" s="119"/>
      <c r="U60" s="119"/>
      <c r="V60" s="119"/>
      <c r="W60" s="119"/>
      <c r="X60" s="119"/>
      <c r="Y60" s="119"/>
      <c r="Z60" s="119"/>
      <c r="AA60" s="119">
        <v>1151040</v>
      </c>
      <c r="AB60" s="119">
        <v>1093488</v>
      </c>
      <c r="AC60" s="119">
        <v>934932.24</v>
      </c>
      <c r="AD60" s="119">
        <v>853593.13511999988</v>
      </c>
      <c r="AE60" s="119">
        <v>745186.80695975991</v>
      </c>
      <c r="AF60" s="119">
        <v>714634.14787440991</v>
      </c>
      <c r="AG60" s="119">
        <v>688907.31855093117</v>
      </c>
      <c r="AH60" s="119">
        <v>698552.02101064427</v>
      </c>
      <c r="AI60" s="119">
        <v>661528.76389708009</v>
      </c>
      <c r="AJ60" s="119">
        <v>703866.60478649323</v>
      </c>
      <c r="AK60" s="119">
        <v>774253.26526514266</v>
      </c>
      <c r="AL60" s="119">
        <v>813740.18179366493</v>
      </c>
      <c r="AM60" s="119">
        <v>851985.97033796727</v>
      </c>
      <c r="AN60" s="119">
        <v>914180.9461726388</v>
      </c>
      <c r="AO60" s="119">
        <v>980002</v>
      </c>
      <c r="AP60" s="119">
        <v>1042722</v>
      </c>
      <c r="AQ60" s="119">
        <v>1112584</v>
      </c>
    </row>
    <row r="61" spans="1:43">
      <c r="A61" s="110" t="s">
        <v>741</v>
      </c>
      <c r="B61" s="119"/>
      <c r="C61" s="119"/>
      <c r="D61" s="119"/>
      <c r="E61" s="119"/>
      <c r="F61" s="119"/>
      <c r="G61" s="119"/>
      <c r="H61" s="119"/>
      <c r="I61" s="119"/>
      <c r="J61" s="119">
        <v>13279</v>
      </c>
      <c r="K61" s="119"/>
      <c r="L61" s="119"/>
      <c r="M61" s="119"/>
      <c r="N61" s="119"/>
      <c r="O61" s="119"/>
      <c r="P61" s="119"/>
      <c r="Q61" s="119"/>
      <c r="R61" s="119"/>
      <c r="S61" s="119"/>
      <c r="T61" s="119"/>
      <c r="U61" s="119"/>
      <c r="V61" s="119"/>
      <c r="W61" s="119"/>
      <c r="X61" s="119"/>
      <c r="Y61" s="119"/>
      <c r="Z61" s="119"/>
      <c r="AA61" s="119">
        <v>15884</v>
      </c>
      <c r="AB61" s="119">
        <v>14533.86</v>
      </c>
      <c r="AC61" s="119">
        <v>9839.4232199999988</v>
      </c>
      <c r="AD61" s="119">
        <v>8235.5972351399978</v>
      </c>
      <c r="AE61" s="119">
        <v>6481.4150240551789</v>
      </c>
      <c r="AF61" s="119">
        <v>5677.7195610723365</v>
      </c>
      <c r="AG61" s="119">
        <v>4729.5403943732563</v>
      </c>
      <c r="AH61" s="119">
        <v>4809.9425810776011</v>
      </c>
      <c r="AI61" s="119">
        <v>5064.8695378747134</v>
      </c>
      <c r="AJ61" s="119">
        <v>5252.2697107760778</v>
      </c>
      <c r="AK61" s="119">
        <v>5688.2080967704924</v>
      </c>
      <c r="AL61" s="119">
        <v>6268.4053226410833</v>
      </c>
      <c r="AM61" s="119">
        <v>6863.9038282919864</v>
      </c>
      <c r="AN61" s="119">
        <v>7564.0220187777695</v>
      </c>
      <c r="AO61" s="119">
        <v>8366</v>
      </c>
      <c r="AP61" s="119">
        <v>8926</v>
      </c>
      <c r="AQ61" s="119">
        <v>9551</v>
      </c>
    </row>
    <row r="62" spans="1:43">
      <c r="A62" s="110" t="s">
        <v>742</v>
      </c>
      <c r="B62" s="119"/>
      <c r="C62" s="119"/>
      <c r="D62" s="119"/>
      <c r="E62" s="119"/>
      <c r="F62" s="119"/>
      <c r="G62" s="119"/>
      <c r="H62" s="119"/>
      <c r="I62" s="119"/>
      <c r="J62" s="119">
        <v>11483</v>
      </c>
      <c r="K62" s="119"/>
      <c r="L62" s="119"/>
      <c r="M62" s="119"/>
      <c r="N62" s="119"/>
      <c r="O62" s="119"/>
      <c r="P62" s="119"/>
      <c r="Q62" s="119"/>
      <c r="R62" s="119"/>
      <c r="S62" s="119"/>
      <c r="T62" s="119"/>
      <c r="U62" s="119"/>
      <c r="V62" s="119"/>
      <c r="W62" s="119"/>
      <c r="X62" s="119"/>
      <c r="Y62" s="119"/>
      <c r="Z62" s="119"/>
      <c r="AA62" s="119">
        <v>13300</v>
      </c>
      <c r="AB62" s="119">
        <v>12674.9</v>
      </c>
      <c r="AC62" s="119">
        <v>10773.664999999999</v>
      </c>
      <c r="AD62" s="119">
        <v>10935.269974999997</v>
      </c>
      <c r="AE62" s="119">
        <v>9043.4682693249979</v>
      </c>
      <c r="AF62" s="119">
        <v>8392.3385539335977</v>
      </c>
      <c r="AG62" s="119">
        <v>8954.6252370471484</v>
      </c>
      <c r="AH62" s="119">
        <v>7933.7979600237732</v>
      </c>
      <c r="AI62" s="119">
        <v>8497.0976151854611</v>
      </c>
      <c r="AJ62" s="119">
        <v>9899.1187216910621</v>
      </c>
      <c r="AK62" s="119">
        <v>10502.964963714216</v>
      </c>
      <c r="AL62" s="119">
        <v>10933.586527226498</v>
      </c>
      <c r="AM62" s="119">
        <v>11130.391084716573</v>
      </c>
      <c r="AN62" s="119">
        <v>11887.257678477299</v>
      </c>
      <c r="AO62" s="119">
        <v>13634</v>
      </c>
      <c r="AP62" s="119">
        <v>14861</v>
      </c>
      <c r="AQ62" s="119">
        <v>16198</v>
      </c>
    </row>
    <row r="63" spans="1:43">
      <c r="A63" s="110" t="s">
        <v>743</v>
      </c>
      <c r="B63" s="119"/>
      <c r="C63" s="119"/>
      <c r="D63" s="119"/>
      <c r="E63" s="119"/>
      <c r="F63" s="119"/>
      <c r="G63" s="119"/>
      <c r="H63" s="119"/>
      <c r="I63" s="119"/>
      <c r="J63" s="119">
        <v>238156</v>
      </c>
      <c r="K63" s="119"/>
      <c r="L63" s="119"/>
      <c r="M63" s="119"/>
      <c r="N63" s="119"/>
      <c r="O63" s="119"/>
      <c r="P63" s="119"/>
      <c r="Q63" s="119"/>
      <c r="R63" s="119"/>
      <c r="S63" s="119"/>
      <c r="T63" s="119"/>
      <c r="U63" s="119"/>
      <c r="V63" s="119"/>
      <c r="W63" s="119"/>
      <c r="X63" s="119"/>
      <c r="Y63" s="119"/>
      <c r="Z63" s="119"/>
      <c r="AA63" s="119">
        <v>311112</v>
      </c>
      <c r="AB63" s="119">
        <v>284045.25599999999</v>
      </c>
      <c r="AC63" s="119">
        <v>255924.77565600001</v>
      </c>
      <c r="AD63" s="119">
        <v>219583.45751284799</v>
      </c>
      <c r="AE63" s="119">
        <v>169298.8457424058</v>
      </c>
      <c r="AF63" s="119">
        <v>148644.3865618323</v>
      </c>
      <c r="AG63" s="119">
        <v>133779.94790564905</v>
      </c>
      <c r="AH63" s="119">
        <v>129766.54946847957</v>
      </c>
      <c r="AI63" s="119">
        <v>127300.98502857846</v>
      </c>
      <c r="AJ63" s="119">
        <v>127046.38305852131</v>
      </c>
      <c r="AK63" s="119">
        <v>134542.11965897409</v>
      </c>
      <c r="AL63" s="119">
        <v>146919.99466759971</v>
      </c>
      <c r="AM63" s="119">
        <v>154559.83439031491</v>
      </c>
      <c r="AN63" s="119">
        <v>169088.45882300453</v>
      </c>
      <c r="AO63" s="119">
        <v>189548</v>
      </c>
      <c r="AP63" s="119">
        <v>194665</v>
      </c>
      <c r="AQ63" s="119">
        <v>208486</v>
      </c>
    </row>
    <row r="64" spans="1:43">
      <c r="A64" s="110" t="s">
        <v>744</v>
      </c>
      <c r="B64" s="119"/>
      <c r="C64" s="119"/>
      <c r="D64" s="119"/>
      <c r="E64" s="119"/>
      <c r="F64" s="119"/>
      <c r="G64" s="119"/>
      <c r="H64" s="119"/>
      <c r="I64" s="119"/>
      <c r="J64" s="119">
        <v>67012</v>
      </c>
      <c r="K64" s="119"/>
      <c r="L64" s="119"/>
      <c r="M64" s="119"/>
      <c r="N64" s="119"/>
      <c r="O64" s="119"/>
      <c r="P64" s="119"/>
      <c r="Q64" s="119"/>
      <c r="R64" s="119"/>
      <c r="S64" s="119"/>
      <c r="T64" s="119"/>
      <c r="U64" s="119"/>
      <c r="V64" s="119"/>
      <c r="W64" s="119"/>
      <c r="X64" s="119"/>
      <c r="Y64" s="119"/>
      <c r="Z64" s="119"/>
      <c r="AA64" s="119">
        <v>87468</v>
      </c>
      <c r="AB64" s="119">
        <v>87030.66</v>
      </c>
      <c r="AC64" s="119">
        <v>77370.256739999997</v>
      </c>
      <c r="AD64" s="119">
        <v>75590.740834979981</v>
      </c>
      <c r="AE64" s="119">
        <v>71660.022311561013</v>
      </c>
      <c r="AF64" s="119">
        <v>71015.082110756965</v>
      </c>
      <c r="AG64" s="119">
        <v>72222.338506639848</v>
      </c>
      <c r="AH64" s="119">
        <v>75977.900108985123</v>
      </c>
      <c r="AI64" s="119">
        <v>79320.927713780475</v>
      </c>
      <c r="AJ64" s="119">
        <v>82811.04853318684</v>
      </c>
      <c r="AK64" s="119">
        <v>86123.490474514314</v>
      </c>
      <c r="AL64" s="119">
        <v>89999.047545867477</v>
      </c>
      <c r="AM64" s="119">
        <v>93779.007542793915</v>
      </c>
      <c r="AN64" s="119">
        <v>97905.283874676854</v>
      </c>
      <c r="AO64" s="119">
        <v>105444</v>
      </c>
      <c r="AP64" s="119">
        <v>112825</v>
      </c>
      <c r="AQ64" s="119">
        <v>121061</v>
      </c>
    </row>
    <row r="65" spans="1:43">
      <c r="A65" s="111" t="s">
        <v>745</v>
      </c>
      <c r="B65" s="121">
        <v>1068117</v>
      </c>
      <c r="C65" s="121">
        <v>1119932</v>
      </c>
      <c r="D65" s="121">
        <v>1169422</v>
      </c>
      <c r="E65" s="121">
        <v>1237966</v>
      </c>
      <c r="F65" s="121">
        <v>1255392</v>
      </c>
      <c r="G65" s="121">
        <v>1351818</v>
      </c>
      <c r="H65" s="121">
        <v>1387832</v>
      </c>
      <c r="I65" s="121">
        <v>1395732</v>
      </c>
      <c r="J65" s="121">
        <v>1513070</v>
      </c>
      <c r="K65" s="121">
        <v>1556984</v>
      </c>
      <c r="L65" s="121">
        <v>1561399</v>
      </c>
      <c r="M65" s="121">
        <v>1634589</v>
      </c>
      <c r="N65" s="121">
        <v>1673159</v>
      </c>
      <c r="O65" s="121">
        <v>1715215</v>
      </c>
      <c r="P65" s="121">
        <v>1707083</v>
      </c>
      <c r="Q65" s="121">
        <v>1709174</v>
      </c>
      <c r="R65" s="121">
        <v>1724741</v>
      </c>
      <c r="S65" s="121">
        <v>1767262</v>
      </c>
      <c r="T65" s="121">
        <v>1823723</v>
      </c>
      <c r="U65" s="121">
        <v>1847190</v>
      </c>
      <c r="V65" s="121">
        <v>1863687</v>
      </c>
      <c r="W65" s="121">
        <v>1940363</v>
      </c>
      <c r="X65" s="121">
        <v>1965457</v>
      </c>
      <c r="Y65" s="121">
        <v>2007280</v>
      </c>
      <c r="Z65" s="121">
        <v>2037253</v>
      </c>
      <c r="AA65" s="121">
        <v>1987995</v>
      </c>
      <c r="AB65" s="121">
        <v>1862291.534</v>
      </c>
      <c r="AC65" s="121">
        <v>1592461.4045910002</v>
      </c>
      <c r="AD65" s="121">
        <v>1436100.8703919169</v>
      </c>
      <c r="AE65" s="121">
        <v>1237463.1309607604</v>
      </c>
      <c r="AF65" s="121">
        <v>1171750.988295357</v>
      </c>
      <c r="AG65" s="121">
        <v>1137738.9882522691</v>
      </c>
      <c r="AH65" s="121">
        <v>1160596.5393829464</v>
      </c>
      <c r="AI65" s="121">
        <v>1133780.990661473</v>
      </c>
      <c r="AJ65" s="121">
        <v>1187238.9340967308</v>
      </c>
      <c r="AK65" s="121">
        <v>1287576.3456998407</v>
      </c>
      <c r="AL65" s="121">
        <v>1367978.7693912017</v>
      </c>
      <c r="AM65" s="121">
        <v>1441722.2231117727</v>
      </c>
      <c r="AN65" s="121">
        <v>1552231.2062312537</v>
      </c>
      <c r="AO65" s="121">
        <v>1681688</v>
      </c>
      <c r="AP65" s="121">
        <v>1799456</v>
      </c>
      <c r="AQ65" s="121">
        <v>1943567</v>
      </c>
    </row>
    <row r="66" spans="1:43">
      <c r="A66" s="106" t="s">
        <v>746</v>
      </c>
      <c r="B66" s="119"/>
      <c r="C66" s="119"/>
      <c r="D66" s="119"/>
      <c r="E66" s="119"/>
      <c r="F66" s="119"/>
      <c r="G66" s="119"/>
      <c r="H66" s="119"/>
      <c r="I66" s="119"/>
      <c r="J66" s="119"/>
      <c r="K66" s="119"/>
      <c r="L66" s="119"/>
      <c r="M66" s="119"/>
      <c r="N66" s="119"/>
      <c r="O66" s="119"/>
      <c r="P66" s="119"/>
      <c r="Q66" s="119"/>
      <c r="R66" s="119"/>
      <c r="S66" s="119"/>
      <c r="T66" s="119"/>
      <c r="U66" s="119"/>
      <c r="V66" s="119"/>
      <c r="W66" s="119"/>
      <c r="X66" s="119"/>
      <c r="Y66" s="119"/>
      <c r="Z66" s="119"/>
      <c r="AA66" s="119"/>
      <c r="AB66" s="119"/>
      <c r="AC66" s="119"/>
      <c r="AD66" s="119"/>
      <c r="AE66" s="119"/>
      <c r="AF66" s="119"/>
      <c r="AG66" s="119"/>
      <c r="AH66" s="119"/>
      <c r="AI66" s="119"/>
      <c r="AJ66" s="119"/>
      <c r="AK66" s="119"/>
      <c r="AL66" s="119"/>
      <c r="AM66" s="119"/>
      <c r="AN66" s="119"/>
      <c r="AO66" s="119"/>
      <c r="AP66" s="119"/>
      <c r="AQ66" s="119"/>
    </row>
    <row r="67" spans="1:43">
      <c r="A67" s="110" t="s">
        <v>747</v>
      </c>
      <c r="B67" s="119">
        <v>141960</v>
      </c>
      <c r="C67" s="119">
        <v>142919</v>
      </c>
      <c r="D67" s="119">
        <v>146755</v>
      </c>
      <c r="E67" s="119">
        <v>153002</v>
      </c>
      <c r="F67" s="119">
        <v>166080</v>
      </c>
      <c r="G67" s="119">
        <v>174972</v>
      </c>
      <c r="H67" s="119">
        <v>183458</v>
      </c>
      <c r="I67" s="119">
        <v>189183</v>
      </c>
      <c r="J67" s="119">
        <v>200720</v>
      </c>
      <c r="K67" s="119">
        <v>213739</v>
      </c>
      <c r="L67" s="119">
        <v>211850</v>
      </c>
      <c r="M67" s="119">
        <v>211327</v>
      </c>
      <c r="N67" s="119">
        <v>224084</v>
      </c>
      <c r="O67" s="119">
        <v>214233</v>
      </c>
      <c r="P67" s="119">
        <v>229547</v>
      </c>
      <c r="Q67" s="119">
        <v>232802</v>
      </c>
      <c r="R67" s="119">
        <v>219434</v>
      </c>
      <c r="S67" s="119">
        <v>212518</v>
      </c>
      <c r="T67" s="119">
        <v>220016</v>
      </c>
      <c r="U67" s="119">
        <v>224491</v>
      </c>
      <c r="V67" s="119">
        <v>209641</v>
      </c>
      <c r="W67" s="119">
        <v>224985</v>
      </c>
      <c r="X67" s="119">
        <v>230797</v>
      </c>
      <c r="Y67" s="119">
        <v>226438</v>
      </c>
      <c r="Z67" s="119">
        <v>212373</v>
      </c>
      <c r="AA67" s="119">
        <v>212518</v>
      </c>
      <c r="AB67" s="119">
        <v>233770</v>
      </c>
      <c r="AC67" s="119">
        <v>254575</v>
      </c>
      <c r="AD67" s="119">
        <v>269341</v>
      </c>
      <c r="AE67" s="119">
        <v>291696</v>
      </c>
      <c r="AF67" s="119">
        <v>282653</v>
      </c>
      <c r="AG67" s="119">
        <v>295090</v>
      </c>
      <c r="AH67" s="119">
        <v>318698</v>
      </c>
      <c r="AI67" s="119">
        <v>334314</v>
      </c>
      <c r="AJ67" s="119">
        <v>322947</v>
      </c>
      <c r="AK67" s="119">
        <v>320364</v>
      </c>
      <c r="AL67" s="119">
        <v>306237</v>
      </c>
      <c r="AM67" s="119">
        <v>272876</v>
      </c>
      <c r="AN67" s="119">
        <v>296889</v>
      </c>
      <c r="AO67" s="119">
        <v>320750</v>
      </c>
      <c r="AP67" s="119">
        <v>353388</v>
      </c>
      <c r="AQ67" s="119">
        <v>383427</v>
      </c>
    </row>
    <row r="68" spans="1:43">
      <c r="A68" s="110" t="s">
        <v>748</v>
      </c>
      <c r="B68" s="119">
        <v>203444</v>
      </c>
      <c r="C68" s="119">
        <v>216181</v>
      </c>
      <c r="D68" s="119">
        <v>224877</v>
      </c>
      <c r="E68" s="119">
        <v>244921</v>
      </c>
      <c r="F68" s="119">
        <v>266292</v>
      </c>
      <c r="G68" s="119">
        <v>292480</v>
      </c>
      <c r="H68" s="119">
        <v>322159</v>
      </c>
      <c r="I68" s="119">
        <v>356880</v>
      </c>
      <c r="J68" s="119">
        <v>401643</v>
      </c>
      <c r="K68" s="119">
        <v>433322</v>
      </c>
      <c r="L68" s="119">
        <v>455918</v>
      </c>
      <c r="M68" s="119">
        <v>498823</v>
      </c>
      <c r="N68" s="119">
        <v>522154</v>
      </c>
      <c r="O68" s="119">
        <v>548342</v>
      </c>
      <c r="P68" s="119">
        <v>587289</v>
      </c>
      <c r="Q68" s="119">
        <v>639093</v>
      </c>
      <c r="R68" s="119">
        <v>611007</v>
      </c>
      <c r="S68" s="119">
        <v>614538</v>
      </c>
      <c r="T68" s="119">
        <v>593575</v>
      </c>
      <c r="U68" s="119">
        <v>625438</v>
      </c>
      <c r="V68" s="119">
        <v>675090</v>
      </c>
      <c r="W68" s="119">
        <v>729252</v>
      </c>
      <c r="X68" s="119">
        <v>753685</v>
      </c>
      <c r="Y68" s="119">
        <v>751910</v>
      </c>
      <c r="Z68" s="119">
        <v>776547</v>
      </c>
      <c r="AA68" s="119">
        <v>743765</v>
      </c>
      <c r="AB68" s="119">
        <v>751203</v>
      </c>
      <c r="AC68" s="119">
        <v>748949</v>
      </c>
      <c r="AD68" s="119">
        <v>782652</v>
      </c>
      <c r="AE68" s="119">
        <v>831176</v>
      </c>
      <c r="AF68" s="119">
        <v>866086</v>
      </c>
      <c r="AG68" s="119">
        <v>891202</v>
      </c>
      <c r="AH68" s="119">
        <v>925068</v>
      </c>
      <c r="AI68" s="119">
        <v>926918</v>
      </c>
      <c r="AJ68" s="119">
        <v>934333</v>
      </c>
      <c r="AK68" s="119">
        <v>975444</v>
      </c>
      <c r="AL68" s="119">
        <v>988197</v>
      </c>
      <c r="AM68" s="119">
        <v>1007295</v>
      </c>
      <c r="AN68" s="119">
        <v>1012733</v>
      </c>
      <c r="AO68" s="119">
        <v>1062357</v>
      </c>
      <c r="AP68" s="119">
        <v>1086791</v>
      </c>
      <c r="AQ68" s="119">
        <v>1117221</v>
      </c>
    </row>
    <row r="69" spans="1:43">
      <c r="A69" s="110" t="s">
        <v>749</v>
      </c>
      <c r="B69" s="119">
        <v>38951.220099512961</v>
      </c>
      <c r="C69" s="119">
        <v>43294.733892964425</v>
      </c>
      <c r="D69" s="119">
        <v>44700.329501688138</v>
      </c>
      <c r="E69" s="119">
        <v>46300.689863509913</v>
      </c>
      <c r="F69" s="119">
        <v>48023.449029519332</v>
      </c>
      <c r="G69" s="119">
        <v>49010.9496501209</v>
      </c>
      <c r="H69" s="119">
        <v>53399.99508813033</v>
      </c>
      <c r="I69" s="119">
        <v>52752.164209905968</v>
      </c>
      <c r="J69" s="119">
        <v>49816.496696285438</v>
      </c>
      <c r="K69" s="119">
        <v>50301.963491086855</v>
      </c>
      <c r="L69" s="119">
        <v>43807.839128835047</v>
      </c>
      <c r="M69" s="119">
        <v>45349.100920938799</v>
      </c>
      <c r="N69" s="119">
        <v>49819.922451947321</v>
      </c>
      <c r="O69" s="119">
        <v>53913.821925590855</v>
      </c>
      <c r="P69" s="119">
        <v>58378.780745024516</v>
      </c>
      <c r="Q69" s="119">
        <v>63016.920614822826</v>
      </c>
      <c r="R69" s="119">
        <v>66931.658287707614</v>
      </c>
      <c r="S69" s="119">
        <v>57837.013597446043</v>
      </c>
      <c r="T69" s="119">
        <v>56216.399606403909</v>
      </c>
      <c r="U69" s="119">
        <v>59525.040071002673</v>
      </c>
      <c r="V69" s="119">
        <v>60696.659684455008</v>
      </c>
      <c r="W69" s="119">
        <v>64093.382574455696</v>
      </c>
      <c r="X69" s="119">
        <v>68311.238763075293</v>
      </c>
      <c r="Y69" s="119">
        <v>73289.658556611001</v>
      </c>
      <c r="Z69" s="119">
        <v>81061.942801409998</v>
      </c>
      <c r="AA69" s="119">
        <v>84037.998175868692</v>
      </c>
      <c r="AB69" s="119">
        <v>90734.538073938296</v>
      </c>
      <c r="AC69" s="119">
        <v>101873.6550007686</v>
      </c>
      <c r="AD69" s="119">
        <v>109003.8352444209</v>
      </c>
      <c r="AE69" s="119">
        <v>117598.6830606615</v>
      </c>
      <c r="AF69" s="119">
        <v>127482.46832167559</v>
      </c>
      <c r="AG69" s="119">
        <v>136918.4073769791</v>
      </c>
      <c r="AH69" s="119">
        <v>145962.66180812669</v>
      </c>
      <c r="AI69" s="119">
        <v>150678.53837119619</v>
      </c>
      <c r="AJ69" s="119">
        <v>149532.09346171981</v>
      </c>
      <c r="AK69" s="119">
        <v>156244.70206797478</v>
      </c>
      <c r="AL69" s="119">
        <v>161521.1468685072</v>
      </c>
      <c r="AM69" s="119">
        <v>165048.9471553941</v>
      </c>
      <c r="AN69" s="119">
        <v>171513.7706709702</v>
      </c>
      <c r="AO69" s="119">
        <v>182148</v>
      </c>
      <c r="AP69" s="119">
        <v>193623</v>
      </c>
      <c r="AQ69" s="119">
        <v>202143</v>
      </c>
    </row>
    <row r="70" spans="1:43">
      <c r="A70" s="110" t="s">
        <v>750</v>
      </c>
      <c r="B70" s="119">
        <v>50136</v>
      </c>
      <c r="C70" s="119">
        <v>52806</v>
      </c>
      <c r="D70" s="119">
        <v>55028</v>
      </c>
      <c r="E70" s="119">
        <v>58398</v>
      </c>
      <c r="F70" s="119">
        <v>62116</v>
      </c>
      <c r="G70" s="119">
        <v>66308</v>
      </c>
      <c r="H70" s="119">
        <v>70250</v>
      </c>
      <c r="I70" s="119">
        <v>75637</v>
      </c>
      <c r="J70" s="119">
        <v>80728</v>
      </c>
      <c r="K70" s="119">
        <v>85370</v>
      </c>
      <c r="L70" s="119">
        <v>87347</v>
      </c>
      <c r="M70" s="119">
        <v>91488</v>
      </c>
      <c r="N70" s="119">
        <v>95283</v>
      </c>
      <c r="O70" s="119">
        <v>103366</v>
      </c>
      <c r="P70" s="119">
        <v>108906</v>
      </c>
      <c r="Q70" s="119">
        <v>113375</v>
      </c>
      <c r="R70" s="119">
        <v>115789</v>
      </c>
      <c r="S70" s="119">
        <v>116938</v>
      </c>
      <c r="T70" s="119">
        <v>118806</v>
      </c>
      <c r="U70" s="119">
        <v>123037</v>
      </c>
      <c r="V70" s="119">
        <v>127076</v>
      </c>
      <c r="W70" s="119">
        <v>134844</v>
      </c>
      <c r="X70" s="119">
        <v>142086</v>
      </c>
      <c r="Y70" s="119">
        <v>147896</v>
      </c>
      <c r="Z70" s="119">
        <v>152686</v>
      </c>
      <c r="AA70" s="119">
        <v>159042</v>
      </c>
      <c r="AB70" s="119">
        <v>161587</v>
      </c>
      <c r="AC70" s="119">
        <v>167889</v>
      </c>
      <c r="AD70" s="119">
        <v>175444</v>
      </c>
      <c r="AE70" s="119">
        <v>186496</v>
      </c>
      <c r="AF70" s="119">
        <v>196567</v>
      </c>
      <c r="AG70" s="119">
        <v>200695</v>
      </c>
      <c r="AH70" s="119">
        <v>203706</v>
      </c>
      <c r="AI70" s="119">
        <v>205132</v>
      </c>
      <c r="AJ70" s="119">
        <v>196722</v>
      </c>
      <c r="AK70" s="119">
        <v>202230</v>
      </c>
      <c r="AL70" s="119">
        <v>205204</v>
      </c>
      <c r="AM70" s="119">
        <v>209163</v>
      </c>
      <c r="AN70" s="119">
        <v>217791</v>
      </c>
      <c r="AO70" s="119">
        <v>228665</v>
      </c>
      <c r="AP70" s="119">
        <v>240555</v>
      </c>
      <c r="AQ70" s="119">
        <v>254988</v>
      </c>
    </row>
    <row r="71" spans="1:43">
      <c r="A71" s="110" t="s">
        <v>751</v>
      </c>
      <c r="B71" s="119">
        <v>167116</v>
      </c>
      <c r="C71" s="119">
        <v>177427</v>
      </c>
      <c r="D71" s="119">
        <v>188258</v>
      </c>
      <c r="E71" s="119">
        <v>201669</v>
      </c>
      <c r="F71" s="119">
        <v>213924</v>
      </c>
      <c r="G71" s="119">
        <v>227970</v>
      </c>
      <c r="H71" s="119">
        <v>237480</v>
      </c>
      <c r="I71" s="119">
        <v>257636</v>
      </c>
      <c r="J71" s="119">
        <v>279302</v>
      </c>
      <c r="K71" s="119">
        <v>296370</v>
      </c>
      <c r="L71" s="119">
        <v>312998</v>
      </c>
      <c r="M71" s="119">
        <v>326267</v>
      </c>
      <c r="N71" s="119">
        <v>337499</v>
      </c>
      <c r="O71" s="119">
        <v>365340</v>
      </c>
      <c r="P71" s="119">
        <v>398788</v>
      </c>
      <c r="Q71" s="119">
        <v>431983</v>
      </c>
      <c r="R71" s="119">
        <v>469972</v>
      </c>
      <c r="S71" s="119">
        <v>466649</v>
      </c>
      <c r="T71" s="119">
        <v>446602</v>
      </c>
      <c r="U71" s="119">
        <v>462678</v>
      </c>
      <c r="V71" s="119">
        <v>475505</v>
      </c>
      <c r="W71" s="119">
        <v>457655</v>
      </c>
      <c r="X71" s="119">
        <v>466148</v>
      </c>
      <c r="Y71" s="119">
        <v>471953</v>
      </c>
      <c r="Z71" s="119">
        <v>491767</v>
      </c>
      <c r="AA71" s="119">
        <v>516692</v>
      </c>
      <c r="AB71" s="119">
        <v>538508</v>
      </c>
      <c r="AC71" s="119">
        <v>558049</v>
      </c>
      <c r="AD71" s="119">
        <v>568934</v>
      </c>
      <c r="AE71" s="119">
        <v>594054</v>
      </c>
      <c r="AF71" s="119">
        <v>557419</v>
      </c>
      <c r="AG71" s="119">
        <v>586144</v>
      </c>
      <c r="AH71" s="119">
        <v>625759</v>
      </c>
      <c r="AI71" s="119">
        <v>657263</v>
      </c>
      <c r="AJ71" s="119">
        <v>681982</v>
      </c>
      <c r="AK71" s="119">
        <v>726934</v>
      </c>
      <c r="AL71" s="119">
        <v>726676</v>
      </c>
      <c r="AM71" s="119">
        <v>732256</v>
      </c>
      <c r="AN71" s="119">
        <v>742461</v>
      </c>
      <c r="AO71" s="119">
        <v>755273</v>
      </c>
      <c r="AP71" s="119">
        <v>794982</v>
      </c>
      <c r="AQ71" s="119">
        <v>833010</v>
      </c>
    </row>
    <row r="72" spans="1:43">
      <c r="A72" s="110" t="s">
        <v>752</v>
      </c>
      <c r="B72" s="119">
        <v>41213</v>
      </c>
      <c r="C72" s="119">
        <v>44689</v>
      </c>
      <c r="D72" s="119">
        <v>46473</v>
      </c>
      <c r="E72" s="119">
        <v>45980</v>
      </c>
      <c r="F72" s="119">
        <v>47166</v>
      </c>
      <c r="G72" s="119">
        <v>50848</v>
      </c>
      <c r="H72" s="119">
        <v>53131</v>
      </c>
      <c r="I72" s="119">
        <v>54837</v>
      </c>
      <c r="J72" s="119">
        <v>57729</v>
      </c>
      <c r="K72" s="119">
        <v>60773</v>
      </c>
      <c r="L72" s="119">
        <v>65587</v>
      </c>
      <c r="M72" s="119">
        <v>66507</v>
      </c>
      <c r="N72" s="119">
        <v>66470</v>
      </c>
      <c r="O72" s="119">
        <v>66463</v>
      </c>
      <c r="P72" s="119">
        <v>70441</v>
      </c>
      <c r="Q72" s="119">
        <v>73727</v>
      </c>
      <c r="R72" s="119">
        <v>77098</v>
      </c>
      <c r="S72" s="119">
        <v>77183</v>
      </c>
      <c r="T72" s="119">
        <v>66818</v>
      </c>
      <c r="U72" s="119">
        <v>69878</v>
      </c>
      <c r="V72" s="119">
        <v>71239</v>
      </c>
      <c r="W72" s="119">
        <v>78348</v>
      </c>
      <c r="X72" s="119">
        <v>85018</v>
      </c>
      <c r="Y72" s="119">
        <v>78003</v>
      </c>
      <c r="Z72" s="119">
        <v>68466</v>
      </c>
      <c r="AA72" s="119">
        <v>64979</v>
      </c>
      <c r="AB72" s="119">
        <v>66603</v>
      </c>
      <c r="AC72" s="119">
        <v>66004</v>
      </c>
      <c r="AD72" s="119">
        <v>69766</v>
      </c>
      <c r="AE72" s="119">
        <v>79254</v>
      </c>
      <c r="AF72" s="119">
        <v>86070</v>
      </c>
      <c r="AG72" s="119">
        <v>88050</v>
      </c>
      <c r="AH72" s="119">
        <v>95622</v>
      </c>
      <c r="AI72" s="119">
        <v>95718</v>
      </c>
      <c r="AJ72" s="119">
        <v>96579</v>
      </c>
      <c r="AK72" s="119">
        <v>99573</v>
      </c>
      <c r="AL72" s="119">
        <v>99757</v>
      </c>
      <c r="AM72" s="119">
        <v>104684</v>
      </c>
      <c r="AN72" s="119">
        <v>108829</v>
      </c>
      <c r="AO72" s="119">
        <v>112312</v>
      </c>
      <c r="AP72" s="119">
        <v>119499</v>
      </c>
      <c r="AQ72" s="119">
        <v>128103</v>
      </c>
    </row>
    <row r="73" spans="1:43">
      <c r="A73" s="110" t="s">
        <v>583</v>
      </c>
      <c r="B73" s="119">
        <v>13088</v>
      </c>
      <c r="C73" s="119">
        <v>13536</v>
      </c>
      <c r="D73" s="119">
        <v>12975</v>
      </c>
      <c r="E73" s="119">
        <v>13181</v>
      </c>
      <c r="F73" s="119">
        <v>13984</v>
      </c>
      <c r="G73" s="119">
        <v>14638</v>
      </c>
      <c r="H73" s="119">
        <v>14498</v>
      </c>
      <c r="I73" s="119">
        <v>13992</v>
      </c>
      <c r="J73" s="119">
        <v>14098</v>
      </c>
      <c r="K73" s="119">
        <v>14541</v>
      </c>
      <c r="L73" s="119">
        <v>15406</v>
      </c>
      <c r="M73" s="119">
        <v>16026</v>
      </c>
      <c r="N73" s="119">
        <v>16205</v>
      </c>
      <c r="O73" s="119">
        <v>17058</v>
      </c>
      <c r="P73" s="119">
        <v>18110</v>
      </c>
      <c r="Q73" s="119">
        <v>19205</v>
      </c>
      <c r="R73" s="119">
        <v>19575</v>
      </c>
      <c r="S73" s="119">
        <v>17724</v>
      </c>
      <c r="T73" s="119">
        <v>16688</v>
      </c>
      <c r="U73" s="119">
        <v>16505</v>
      </c>
      <c r="V73" s="119">
        <v>16746</v>
      </c>
      <c r="W73" s="119">
        <v>18231</v>
      </c>
      <c r="X73" s="119">
        <v>19676</v>
      </c>
      <c r="Y73" s="119">
        <v>19676</v>
      </c>
      <c r="Z73" s="119">
        <v>19930</v>
      </c>
      <c r="AA73" s="119">
        <v>20105</v>
      </c>
      <c r="AB73" s="119">
        <v>20687</v>
      </c>
      <c r="AC73" s="119">
        <v>22218</v>
      </c>
      <c r="AD73" s="119">
        <v>22907</v>
      </c>
      <c r="AE73" s="119">
        <v>24166</v>
      </c>
      <c r="AF73" s="119">
        <v>23683</v>
      </c>
      <c r="AG73" s="119">
        <v>24867</v>
      </c>
      <c r="AH73" s="119">
        <v>26112</v>
      </c>
      <c r="AI73" s="119">
        <v>27313</v>
      </c>
      <c r="AJ73" s="119">
        <v>26548</v>
      </c>
      <c r="AK73" s="119">
        <v>26203</v>
      </c>
      <c r="AL73" s="119">
        <v>25316</v>
      </c>
      <c r="AM73" s="119">
        <v>22531</v>
      </c>
      <c r="AN73" s="119">
        <v>23026.9</v>
      </c>
      <c r="AO73" s="119">
        <v>25744</v>
      </c>
      <c r="AP73" s="119">
        <v>27443</v>
      </c>
      <c r="AQ73" s="119">
        <v>29501</v>
      </c>
    </row>
    <row r="74" spans="1:43">
      <c r="A74" s="110" t="s">
        <v>16</v>
      </c>
      <c r="B74" s="119">
        <v>89240</v>
      </c>
      <c r="C74" s="119">
        <v>90842</v>
      </c>
      <c r="D74" s="119">
        <v>96334</v>
      </c>
      <c r="E74" s="119">
        <v>102916</v>
      </c>
      <c r="F74" s="119">
        <v>106612</v>
      </c>
      <c r="G74" s="119">
        <v>114807</v>
      </c>
      <c r="H74" s="119">
        <v>116494</v>
      </c>
      <c r="I74" s="119">
        <v>117982</v>
      </c>
      <c r="J74" s="119">
        <v>126364</v>
      </c>
      <c r="K74" s="119">
        <v>129038</v>
      </c>
      <c r="L74" s="119">
        <v>132728</v>
      </c>
      <c r="M74" s="119">
        <v>142978</v>
      </c>
      <c r="N74" s="119">
        <v>151927</v>
      </c>
      <c r="O74" s="119">
        <v>155528</v>
      </c>
      <c r="P74" s="119">
        <v>156752</v>
      </c>
      <c r="Q74" s="119">
        <v>149735</v>
      </c>
      <c r="R74" s="119">
        <v>149253</v>
      </c>
      <c r="S74" s="119">
        <v>146150</v>
      </c>
      <c r="T74" s="119">
        <v>140665</v>
      </c>
      <c r="U74" s="119">
        <v>142664</v>
      </c>
      <c r="V74" s="119">
        <v>144843</v>
      </c>
      <c r="W74" s="119">
        <v>152244</v>
      </c>
      <c r="X74" s="119">
        <v>157698</v>
      </c>
      <c r="Y74" s="119">
        <v>166879</v>
      </c>
      <c r="Z74" s="119">
        <v>152577</v>
      </c>
      <c r="AA74" s="119">
        <v>160648</v>
      </c>
      <c r="AB74" s="119">
        <v>177516</v>
      </c>
      <c r="AC74" s="119">
        <v>189942</v>
      </c>
      <c r="AD74" s="119">
        <v>189182</v>
      </c>
      <c r="AE74" s="119">
        <v>182183</v>
      </c>
      <c r="AF74" s="119">
        <v>192931</v>
      </c>
      <c r="AG74" s="119">
        <v>192160</v>
      </c>
      <c r="AH74" s="119">
        <v>204843</v>
      </c>
      <c r="AI74" s="119">
        <v>204433</v>
      </c>
      <c r="AJ74" s="119">
        <v>191963</v>
      </c>
      <c r="AK74" s="119">
        <v>198105</v>
      </c>
      <c r="AL74" s="119">
        <v>204829</v>
      </c>
      <c r="AM74" s="119">
        <v>186690</v>
      </c>
      <c r="AN74" s="119">
        <v>172282</v>
      </c>
      <c r="AO74" s="119">
        <v>203120</v>
      </c>
      <c r="AP74" s="119">
        <v>222011</v>
      </c>
      <c r="AQ74" s="119">
        <v>244212</v>
      </c>
    </row>
    <row r="75" spans="1:43">
      <c r="A75" s="111" t="s">
        <v>753</v>
      </c>
      <c r="B75" s="121">
        <v>745148.22009951295</v>
      </c>
      <c r="C75" s="121">
        <v>781694.73389296443</v>
      </c>
      <c r="D75" s="121">
        <v>815400.32950168813</v>
      </c>
      <c r="E75" s="121">
        <v>866367.68986350996</v>
      </c>
      <c r="F75" s="121">
        <v>924197.44902951934</v>
      </c>
      <c r="G75" s="121">
        <v>991033.94965012092</v>
      </c>
      <c r="H75" s="121">
        <v>1050869.9950881302</v>
      </c>
      <c r="I75" s="121">
        <v>1118899.164209906</v>
      </c>
      <c r="J75" s="121">
        <v>1210400.4966962854</v>
      </c>
      <c r="K75" s="121">
        <v>1283454.9634910868</v>
      </c>
      <c r="L75" s="121">
        <v>1325641.8391288351</v>
      </c>
      <c r="M75" s="121">
        <v>1398765.1009209389</v>
      </c>
      <c r="N75" s="121">
        <v>1463441.9224519474</v>
      </c>
      <c r="O75" s="121">
        <v>1524243.8219255907</v>
      </c>
      <c r="P75" s="121">
        <v>1628211.7807450246</v>
      </c>
      <c r="Q75" s="121">
        <v>1722936.9206148228</v>
      </c>
      <c r="R75" s="121">
        <v>1729059.6582877077</v>
      </c>
      <c r="S75" s="121">
        <v>1709537.013597446</v>
      </c>
      <c r="T75" s="121">
        <v>1659386.3996064039</v>
      </c>
      <c r="U75" s="121">
        <v>1724216.0400710027</v>
      </c>
      <c r="V75" s="121">
        <v>1780836.659684455</v>
      </c>
      <c r="W75" s="121">
        <v>1859652.3825744558</v>
      </c>
      <c r="X75" s="121">
        <v>1923419.2387630753</v>
      </c>
      <c r="Y75" s="121">
        <v>1936044.658556611</v>
      </c>
      <c r="Z75" s="121">
        <v>1955407.9428014101</v>
      </c>
      <c r="AA75" s="121">
        <v>1961786.9981758688</v>
      </c>
      <c r="AB75" s="121">
        <v>2040608.5380739383</v>
      </c>
      <c r="AC75" s="121">
        <v>2109499.6550007686</v>
      </c>
      <c r="AD75" s="121">
        <v>2187229.8352444209</v>
      </c>
      <c r="AE75" s="121">
        <v>2306623.6830606614</v>
      </c>
      <c r="AF75" s="121">
        <v>2332891.4683216754</v>
      </c>
      <c r="AG75" s="121">
        <v>2415126.407376979</v>
      </c>
      <c r="AH75" s="121">
        <v>2545770.6618081266</v>
      </c>
      <c r="AI75" s="121">
        <v>2601769.538371196</v>
      </c>
      <c r="AJ75" s="121">
        <v>2600606.0934617198</v>
      </c>
      <c r="AK75" s="121">
        <v>2705097.702067975</v>
      </c>
      <c r="AL75" s="121">
        <v>2717737.1468685074</v>
      </c>
      <c r="AM75" s="121">
        <v>2700543.9471553941</v>
      </c>
      <c r="AN75" s="121">
        <v>2745525.6706709699</v>
      </c>
      <c r="AO75" s="121">
        <v>2890369</v>
      </c>
      <c r="AP75" s="121">
        <v>3038292</v>
      </c>
      <c r="AQ75" s="121">
        <v>3192605</v>
      </c>
    </row>
    <row r="76" spans="1:43">
      <c r="A76" s="106" t="s">
        <v>754</v>
      </c>
      <c r="B76" s="119"/>
      <c r="C76" s="119"/>
      <c r="D76" s="119"/>
      <c r="E76" s="119"/>
      <c r="F76" s="119"/>
      <c r="G76" s="119"/>
      <c r="H76" s="119"/>
      <c r="I76" s="119"/>
      <c r="J76" s="119"/>
      <c r="K76" s="119"/>
      <c r="L76" s="119"/>
      <c r="M76" s="119"/>
      <c r="N76" s="119"/>
      <c r="O76" s="119"/>
      <c r="P76" s="119"/>
      <c r="Q76" s="119"/>
      <c r="R76" s="119"/>
      <c r="S76" s="119"/>
      <c r="T76" s="119"/>
      <c r="U76" s="119"/>
      <c r="V76" s="119"/>
      <c r="W76" s="119"/>
      <c r="X76" s="119"/>
      <c r="Y76" s="119"/>
      <c r="Z76" s="119"/>
      <c r="AA76" s="119"/>
      <c r="AB76" s="119"/>
      <c r="AC76" s="119"/>
      <c r="AD76" s="119"/>
      <c r="AE76" s="119"/>
      <c r="AF76" s="119"/>
      <c r="AG76" s="119"/>
      <c r="AH76" s="119"/>
      <c r="AI76" s="119"/>
      <c r="AJ76" s="119"/>
      <c r="AK76" s="119"/>
      <c r="AL76" s="119"/>
      <c r="AM76" s="119"/>
      <c r="AN76" s="119"/>
      <c r="AO76" s="119"/>
      <c r="AP76" s="119"/>
      <c r="AQ76" s="119"/>
    </row>
    <row r="77" spans="1:43">
      <c r="A77" s="107" t="s">
        <v>755</v>
      </c>
      <c r="B77" s="119">
        <v>6958</v>
      </c>
      <c r="C77" s="119">
        <v>7461</v>
      </c>
      <c r="D77" s="119">
        <v>7928</v>
      </c>
      <c r="E77" s="119">
        <v>8604</v>
      </c>
      <c r="F77" s="119">
        <v>8989</v>
      </c>
      <c r="G77" s="119">
        <v>9459</v>
      </c>
      <c r="H77" s="119">
        <v>9820</v>
      </c>
      <c r="I77" s="119">
        <v>10321</v>
      </c>
      <c r="J77" s="119">
        <v>11030</v>
      </c>
      <c r="K77" s="119">
        <v>11598</v>
      </c>
      <c r="L77" s="119">
        <v>12364</v>
      </c>
      <c r="M77" s="119">
        <v>13118</v>
      </c>
      <c r="N77" s="119">
        <v>13670</v>
      </c>
      <c r="O77" s="119">
        <v>14128</v>
      </c>
      <c r="P77" s="119">
        <v>14125</v>
      </c>
      <c r="Q77" s="119">
        <v>13995</v>
      </c>
      <c r="R77" s="119">
        <v>14124</v>
      </c>
      <c r="S77" s="119">
        <v>13508</v>
      </c>
      <c r="T77" s="119">
        <v>12905</v>
      </c>
      <c r="U77" s="119">
        <v>13034</v>
      </c>
      <c r="V77" s="119">
        <v>12943</v>
      </c>
      <c r="W77" s="119">
        <v>12530</v>
      </c>
      <c r="X77" s="119">
        <v>12858</v>
      </c>
      <c r="Y77" s="119">
        <v>13348</v>
      </c>
      <c r="Z77" s="119">
        <v>13735</v>
      </c>
      <c r="AA77" s="119">
        <v>14446</v>
      </c>
      <c r="AB77" s="119">
        <v>15226</v>
      </c>
      <c r="AC77" s="119">
        <v>15485</v>
      </c>
      <c r="AD77" s="119">
        <v>16135</v>
      </c>
      <c r="AE77" s="119">
        <v>16910</v>
      </c>
      <c r="AF77" s="119">
        <v>17705</v>
      </c>
      <c r="AG77" s="119">
        <v>18484</v>
      </c>
      <c r="AH77" s="119">
        <v>19408</v>
      </c>
      <c r="AI77" s="119">
        <v>20417</v>
      </c>
      <c r="AJ77" s="119">
        <v>20499</v>
      </c>
      <c r="AK77" s="119">
        <v>20991</v>
      </c>
      <c r="AL77" s="119">
        <v>21343</v>
      </c>
      <c r="AM77" s="119">
        <v>21863</v>
      </c>
      <c r="AN77" s="119">
        <v>22473</v>
      </c>
      <c r="AO77" s="119">
        <v>23349</v>
      </c>
      <c r="AP77" s="119">
        <v>24307</v>
      </c>
      <c r="AQ77" s="119">
        <v>25401</v>
      </c>
    </row>
    <row r="78" spans="1:43">
      <c r="A78" s="107" t="s">
        <v>258</v>
      </c>
      <c r="B78" s="119">
        <v>4651</v>
      </c>
      <c r="C78" s="119">
        <v>5013</v>
      </c>
      <c r="D78" s="119">
        <v>5320</v>
      </c>
      <c r="E78" s="119">
        <v>5730</v>
      </c>
      <c r="F78" s="119">
        <v>6111</v>
      </c>
      <c r="G78" s="119">
        <v>6515</v>
      </c>
      <c r="H78" s="119">
        <v>6945</v>
      </c>
      <c r="I78" s="119">
        <v>7556</v>
      </c>
      <c r="J78" s="119">
        <v>8145</v>
      </c>
      <c r="K78" s="119">
        <v>8583</v>
      </c>
      <c r="L78" s="119">
        <v>8755</v>
      </c>
      <c r="M78" s="119">
        <v>9231</v>
      </c>
      <c r="N78" s="119">
        <v>10055</v>
      </c>
      <c r="O78" s="119">
        <v>10677</v>
      </c>
      <c r="P78" s="119">
        <v>11207</v>
      </c>
      <c r="Q78" s="119">
        <v>11290</v>
      </c>
      <c r="R78" s="119">
        <v>11035</v>
      </c>
      <c r="S78" s="119">
        <v>10266</v>
      </c>
      <c r="T78" s="119">
        <v>10551</v>
      </c>
      <c r="U78" s="119">
        <v>11379</v>
      </c>
      <c r="V78" s="119">
        <v>11475</v>
      </c>
      <c r="W78" s="119">
        <v>12107</v>
      </c>
      <c r="X78" s="119">
        <v>12683</v>
      </c>
      <c r="Y78" s="119">
        <v>13114</v>
      </c>
      <c r="Z78" s="119">
        <v>13867</v>
      </c>
      <c r="AA78" s="119">
        <v>14370</v>
      </c>
      <c r="AB78" s="119">
        <v>14686</v>
      </c>
      <c r="AC78" s="119">
        <v>15729</v>
      </c>
      <c r="AD78" s="119">
        <v>16641</v>
      </c>
      <c r="AE78" s="119">
        <v>17357</v>
      </c>
      <c r="AF78" s="119">
        <v>17739</v>
      </c>
      <c r="AG78" s="119">
        <v>17899</v>
      </c>
      <c r="AH78" s="119">
        <v>18901</v>
      </c>
      <c r="AI78" s="119">
        <v>20489</v>
      </c>
      <c r="AJ78" s="119">
        <v>22415</v>
      </c>
      <c r="AK78" s="119">
        <v>22908</v>
      </c>
      <c r="AL78" s="119">
        <v>23155</v>
      </c>
      <c r="AM78" s="119">
        <v>23832</v>
      </c>
      <c r="AN78" s="119">
        <v>25388</v>
      </c>
      <c r="AO78" s="119">
        <v>26429</v>
      </c>
      <c r="AP78" s="119">
        <v>27988</v>
      </c>
      <c r="AQ78" s="119">
        <v>29891</v>
      </c>
    </row>
    <row r="79" spans="1:43">
      <c r="A79" s="107" t="s">
        <v>262</v>
      </c>
      <c r="B79" s="119">
        <v>15529</v>
      </c>
      <c r="C79" s="119">
        <v>16380</v>
      </c>
      <c r="D79" s="119">
        <v>18294</v>
      </c>
      <c r="E79" s="119">
        <v>17230</v>
      </c>
      <c r="F79" s="119">
        <v>17018</v>
      </c>
      <c r="G79" s="119">
        <v>16380</v>
      </c>
      <c r="H79" s="119">
        <v>17656</v>
      </c>
      <c r="I79" s="119">
        <v>18507</v>
      </c>
      <c r="J79" s="119">
        <v>20209</v>
      </c>
      <c r="K79" s="119">
        <v>21272</v>
      </c>
      <c r="L79" s="119">
        <v>22336</v>
      </c>
      <c r="M79" s="119">
        <v>22974</v>
      </c>
      <c r="N79" s="119">
        <v>24038</v>
      </c>
      <c r="O79" s="119">
        <v>25527</v>
      </c>
      <c r="P79" s="119">
        <v>26165</v>
      </c>
      <c r="Q79" s="119">
        <v>25527</v>
      </c>
      <c r="R79" s="119">
        <v>27654</v>
      </c>
      <c r="S79" s="119">
        <v>28292</v>
      </c>
      <c r="T79" s="119">
        <v>29104</v>
      </c>
      <c r="U79" s="119">
        <v>30146</v>
      </c>
      <c r="V79" s="119">
        <v>30694</v>
      </c>
      <c r="W79" s="119">
        <v>30714</v>
      </c>
      <c r="X79" s="119">
        <v>30468</v>
      </c>
      <c r="Y79" s="119">
        <v>31022</v>
      </c>
      <c r="Z79" s="119">
        <v>31128</v>
      </c>
      <c r="AA79" s="119">
        <v>31087</v>
      </c>
      <c r="AB79" s="119">
        <v>27481</v>
      </c>
      <c r="AC79" s="119">
        <v>23689</v>
      </c>
      <c r="AD79" s="119">
        <v>19898</v>
      </c>
      <c r="AE79" s="119">
        <v>20296</v>
      </c>
      <c r="AF79" s="119">
        <v>20986</v>
      </c>
      <c r="AG79" s="119">
        <v>22812</v>
      </c>
      <c r="AH79" s="119">
        <v>23565</v>
      </c>
      <c r="AI79" s="119">
        <v>23871</v>
      </c>
      <c r="AJ79" s="119">
        <v>25494</v>
      </c>
      <c r="AK79" s="119">
        <v>26896</v>
      </c>
      <c r="AL79" s="119">
        <v>27694</v>
      </c>
      <c r="AM79" s="119">
        <v>28118</v>
      </c>
      <c r="AN79" s="119">
        <v>28933</v>
      </c>
      <c r="AO79" s="119">
        <v>30723</v>
      </c>
      <c r="AP79" s="119">
        <v>33198</v>
      </c>
      <c r="AQ79" s="119">
        <v>36518</v>
      </c>
    </row>
    <row r="80" spans="1:43">
      <c r="A80" s="107" t="s">
        <v>756</v>
      </c>
      <c r="B80" s="119">
        <v>4791</v>
      </c>
      <c r="C80" s="119">
        <v>5434</v>
      </c>
      <c r="D80" s="119">
        <v>5617</v>
      </c>
      <c r="E80" s="119">
        <v>5628</v>
      </c>
      <c r="F80" s="119">
        <v>6244</v>
      </c>
      <c r="G80" s="119">
        <v>6906</v>
      </c>
      <c r="H80" s="119">
        <v>7637</v>
      </c>
      <c r="I80" s="119">
        <v>8581</v>
      </c>
      <c r="J80" s="119">
        <v>9617</v>
      </c>
      <c r="K80" s="119">
        <v>10171</v>
      </c>
      <c r="L80" s="119">
        <v>10659</v>
      </c>
      <c r="M80" s="119">
        <v>11377</v>
      </c>
      <c r="N80" s="119">
        <v>11930</v>
      </c>
      <c r="O80" s="119">
        <v>12207</v>
      </c>
      <c r="P80" s="119">
        <v>12733</v>
      </c>
      <c r="Q80" s="119">
        <v>13511</v>
      </c>
      <c r="R80" s="119">
        <v>14069</v>
      </c>
      <c r="S80" s="119">
        <v>14324</v>
      </c>
      <c r="T80" s="119">
        <v>14959</v>
      </c>
      <c r="U80" s="119">
        <v>14999</v>
      </c>
      <c r="V80" s="119">
        <v>14620</v>
      </c>
      <c r="W80" s="119">
        <v>15057</v>
      </c>
      <c r="X80" s="119">
        <v>16189</v>
      </c>
      <c r="Y80" s="119">
        <v>16300</v>
      </c>
      <c r="Z80" s="119">
        <v>18377</v>
      </c>
      <c r="AA80" s="119">
        <v>17503</v>
      </c>
      <c r="AB80" s="119">
        <v>17643</v>
      </c>
      <c r="AC80" s="119">
        <v>18772</v>
      </c>
      <c r="AD80" s="119">
        <v>19148</v>
      </c>
      <c r="AE80" s="119">
        <v>19971</v>
      </c>
      <c r="AF80" s="119">
        <v>20870</v>
      </c>
      <c r="AG80" s="119">
        <v>22373</v>
      </c>
      <c r="AH80" s="119">
        <v>24230</v>
      </c>
      <c r="AI80" s="119">
        <v>25998</v>
      </c>
      <c r="AJ80" s="119">
        <v>28078</v>
      </c>
      <c r="AK80" s="119">
        <v>30600</v>
      </c>
      <c r="AL80" s="119">
        <v>31710</v>
      </c>
      <c r="AM80" s="119">
        <v>33116</v>
      </c>
      <c r="AN80" s="119">
        <v>34044</v>
      </c>
      <c r="AO80" s="119">
        <v>36189</v>
      </c>
      <c r="AP80" s="119">
        <v>39269</v>
      </c>
      <c r="AQ80" s="119">
        <v>43196</v>
      </c>
    </row>
    <row r="81" spans="1:43">
      <c r="A81" s="107" t="s">
        <v>757</v>
      </c>
      <c r="B81" s="119">
        <v>13131</v>
      </c>
      <c r="C81" s="119">
        <v>13475</v>
      </c>
      <c r="D81" s="119">
        <v>14188</v>
      </c>
      <c r="E81" s="119">
        <v>14973</v>
      </c>
      <c r="F81" s="119">
        <v>15792</v>
      </c>
      <c r="G81" s="119">
        <v>16899</v>
      </c>
      <c r="H81" s="119">
        <v>17872</v>
      </c>
      <c r="I81" s="119">
        <v>18972</v>
      </c>
      <c r="J81" s="119">
        <v>21337</v>
      </c>
      <c r="K81" s="119">
        <v>22585</v>
      </c>
      <c r="L81" s="119">
        <v>23772</v>
      </c>
      <c r="M81" s="119">
        <v>26075</v>
      </c>
      <c r="N81" s="119">
        <v>27731</v>
      </c>
      <c r="O81" s="119">
        <v>29664</v>
      </c>
      <c r="P81" s="119">
        <v>31274</v>
      </c>
      <c r="Q81" s="119">
        <v>32706</v>
      </c>
      <c r="R81" s="119">
        <v>34041</v>
      </c>
      <c r="S81" s="119">
        <v>34421</v>
      </c>
      <c r="T81" s="119">
        <v>33702</v>
      </c>
      <c r="U81" s="119">
        <v>35081</v>
      </c>
      <c r="V81" s="119">
        <v>36570</v>
      </c>
      <c r="W81" s="119">
        <v>37648</v>
      </c>
      <c r="X81" s="119">
        <v>35288</v>
      </c>
      <c r="Y81" s="119">
        <v>39060</v>
      </c>
      <c r="Z81" s="119">
        <v>39123</v>
      </c>
      <c r="AA81" s="119">
        <v>40267</v>
      </c>
      <c r="AB81" s="119">
        <v>42280</v>
      </c>
      <c r="AC81" s="119">
        <v>43549</v>
      </c>
      <c r="AD81" s="119">
        <v>44507</v>
      </c>
      <c r="AE81" s="119">
        <v>46465</v>
      </c>
      <c r="AF81" s="119">
        <v>47859</v>
      </c>
      <c r="AG81" s="119">
        <v>48816</v>
      </c>
      <c r="AH81" s="119">
        <v>50476</v>
      </c>
      <c r="AI81" s="119">
        <v>50678</v>
      </c>
      <c r="AJ81" s="119">
        <v>46978</v>
      </c>
      <c r="AK81" s="119">
        <v>40059</v>
      </c>
      <c r="AL81" s="119">
        <v>42108</v>
      </c>
      <c r="AM81" s="119">
        <v>42546</v>
      </c>
      <c r="AN81" s="119">
        <v>44078</v>
      </c>
      <c r="AO81" s="119">
        <v>47560</v>
      </c>
      <c r="AP81" s="119">
        <v>49795</v>
      </c>
      <c r="AQ81" s="119">
        <v>52185</v>
      </c>
    </row>
    <row r="82" spans="1:43">
      <c r="A82" s="107" t="s">
        <v>525</v>
      </c>
      <c r="B82" s="119">
        <v>6340</v>
      </c>
      <c r="C82" s="119">
        <v>6794</v>
      </c>
      <c r="D82" s="119">
        <v>7164</v>
      </c>
      <c r="E82" s="119">
        <v>7396</v>
      </c>
      <c r="F82" s="119">
        <v>7653</v>
      </c>
      <c r="G82" s="119">
        <v>7881</v>
      </c>
      <c r="H82" s="119">
        <v>8245</v>
      </c>
      <c r="I82" s="119">
        <v>8712</v>
      </c>
      <c r="J82" s="119">
        <v>9084</v>
      </c>
      <c r="K82" s="119">
        <v>9675</v>
      </c>
      <c r="L82" s="119">
        <v>10193</v>
      </c>
      <c r="M82" s="119">
        <v>10572</v>
      </c>
      <c r="N82" s="119">
        <v>11189</v>
      </c>
      <c r="O82" s="119">
        <v>11935</v>
      </c>
      <c r="P82" s="119">
        <v>11744</v>
      </c>
      <c r="Q82" s="119">
        <v>10748</v>
      </c>
      <c r="R82" s="119">
        <v>9869</v>
      </c>
      <c r="S82" s="119">
        <v>9324</v>
      </c>
      <c r="T82" s="119">
        <v>9386</v>
      </c>
      <c r="U82" s="119">
        <v>9595</v>
      </c>
      <c r="V82" s="119">
        <v>9819</v>
      </c>
      <c r="W82" s="119">
        <v>9926</v>
      </c>
      <c r="X82" s="119">
        <v>10193</v>
      </c>
      <c r="Y82" s="119">
        <v>10384</v>
      </c>
      <c r="Z82" s="119">
        <v>10491</v>
      </c>
      <c r="AA82" s="119">
        <v>10805</v>
      </c>
      <c r="AB82" s="119">
        <v>11108</v>
      </c>
      <c r="AC82" s="119">
        <v>11918</v>
      </c>
      <c r="AD82" s="119">
        <v>12681</v>
      </c>
      <c r="AE82" s="119">
        <v>13442</v>
      </c>
      <c r="AF82" s="119">
        <v>14275</v>
      </c>
      <c r="AG82" s="119">
        <v>14532</v>
      </c>
      <c r="AH82" s="119">
        <v>15157</v>
      </c>
      <c r="AI82" s="119">
        <v>15732</v>
      </c>
      <c r="AJ82" s="119">
        <v>16268</v>
      </c>
      <c r="AK82" s="119">
        <v>16626</v>
      </c>
      <c r="AL82" s="119">
        <v>16910</v>
      </c>
      <c r="AM82" s="119">
        <v>17287</v>
      </c>
      <c r="AN82" s="119">
        <v>17600</v>
      </c>
      <c r="AO82" s="119">
        <v>17917</v>
      </c>
      <c r="AP82" s="119">
        <v>18418</v>
      </c>
      <c r="AQ82" s="119">
        <v>19118</v>
      </c>
    </row>
    <row r="83" spans="1:43">
      <c r="A83" s="107" t="s">
        <v>330</v>
      </c>
      <c r="B83" s="119">
        <v>11613</v>
      </c>
      <c r="C83" s="119">
        <v>12255</v>
      </c>
      <c r="D83" s="119">
        <v>12757</v>
      </c>
      <c r="E83" s="119">
        <v>13877</v>
      </c>
      <c r="F83" s="119">
        <v>14532</v>
      </c>
      <c r="G83" s="119">
        <v>15364</v>
      </c>
      <c r="H83" s="119">
        <v>16221</v>
      </c>
      <c r="I83" s="119">
        <v>17412</v>
      </c>
      <c r="J83" s="119">
        <v>18593</v>
      </c>
      <c r="K83" s="119">
        <v>19779</v>
      </c>
      <c r="L83" s="119">
        <v>20164</v>
      </c>
      <c r="M83" s="119">
        <v>21654</v>
      </c>
      <c r="N83" s="119">
        <v>23344</v>
      </c>
      <c r="O83" s="119">
        <v>24511</v>
      </c>
      <c r="P83" s="119">
        <v>25667</v>
      </c>
      <c r="Q83" s="119">
        <v>26632</v>
      </c>
      <c r="R83" s="119">
        <v>26804</v>
      </c>
      <c r="S83" s="119">
        <v>25858</v>
      </c>
      <c r="T83" s="119">
        <v>25193</v>
      </c>
      <c r="U83" s="119">
        <v>25321</v>
      </c>
      <c r="V83" s="119">
        <v>25167</v>
      </c>
      <c r="W83" s="119">
        <v>25199</v>
      </c>
      <c r="X83" s="119">
        <v>26094</v>
      </c>
      <c r="Y83" s="119">
        <v>27110</v>
      </c>
      <c r="Z83" s="119">
        <v>28179</v>
      </c>
      <c r="AA83" s="119">
        <v>29050</v>
      </c>
      <c r="AB83" s="119">
        <v>30125</v>
      </c>
      <c r="AC83" s="119">
        <v>31601</v>
      </c>
      <c r="AD83" s="119">
        <v>32865</v>
      </c>
      <c r="AE83" s="119">
        <v>34212</v>
      </c>
      <c r="AF83" s="119">
        <v>35923</v>
      </c>
      <c r="AG83" s="119">
        <v>37000</v>
      </c>
      <c r="AH83" s="119">
        <v>38518</v>
      </c>
      <c r="AI83" s="119">
        <v>40482</v>
      </c>
      <c r="AJ83" s="119">
        <v>42020</v>
      </c>
      <c r="AK83" s="119">
        <v>43533</v>
      </c>
      <c r="AL83" s="119">
        <v>44549</v>
      </c>
      <c r="AM83" s="119">
        <v>45551</v>
      </c>
      <c r="AN83" s="119">
        <v>46512</v>
      </c>
      <c r="AO83" s="119">
        <v>47814</v>
      </c>
      <c r="AP83" s="119">
        <v>49344</v>
      </c>
      <c r="AQ83" s="119">
        <v>51614</v>
      </c>
    </row>
    <row r="84" spans="1:43">
      <c r="A84" s="107" t="s">
        <v>758</v>
      </c>
      <c r="B84" s="119">
        <v>3813</v>
      </c>
      <c r="C84" s="119">
        <v>3790</v>
      </c>
      <c r="D84" s="119">
        <v>3713</v>
      </c>
      <c r="E84" s="119">
        <v>3860</v>
      </c>
      <c r="F84" s="119">
        <v>3986</v>
      </c>
      <c r="G84" s="119">
        <v>4174</v>
      </c>
      <c r="H84" s="119">
        <v>4445</v>
      </c>
      <c r="I84" s="119">
        <v>4603</v>
      </c>
      <c r="J84" s="119">
        <v>4810</v>
      </c>
      <c r="K84" s="119">
        <v>5114</v>
      </c>
      <c r="L84" s="119">
        <v>4995</v>
      </c>
      <c r="M84" s="119">
        <v>5422</v>
      </c>
      <c r="N84" s="119">
        <v>5448</v>
      </c>
      <c r="O84" s="119">
        <v>5710</v>
      </c>
      <c r="P84" s="119">
        <v>6127</v>
      </c>
      <c r="Q84" s="119">
        <v>6591</v>
      </c>
      <c r="R84" s="119">
        <v>6410</v>
      </c>
      <c r="S84" s="119">
        <v>6191</v>
      </c>
      <c r="T84" s="119">
        <v>6238</v>
      </c>
      <c r="U84" s="119">
        <v>6256</v>
      </c>
      <c r="V84" s="119">
        <v>6269</v>
      </c>
      <c r="W84" s="119">
        <v>6261</v>
      </c>
      <c r="X84" s="119">
        <v>6214</v>
      </c>
      <c r="Y84" s="119">
        <v>6263</v>
      </c>
      <c r="Z84" s="119">
        <v>6329</v>
      </c>
      <c r="AA84" s="119">
        <v>6323</v>
      </c>
      <c r="AB84" s="119">
        <v>6329</v>
      </c>
      <c r="AC84" s="119">
        <v>5456</v>
      </c>
      <c r="AD84" s="119">
        <v>5336</v>
      </c>
      <c r="AE84" s="119">
        <v>4893</v>
      </c>
      <c r="AF84" s="119">
        <v>5138</v>
      </c>
      <c r="AG84" s="119">
        <v>5349</v>
      </c>
      <c r="AH84" s="119">
        <v>5493</v>
      </c>
      <c r="AI84" s="119">
        <v>5614</v>
      </c>
      <c r="AJ84" s="119">
        <v>5765</v>
      </c>
      <c r="AK84" s="119">
        <v>5817</v>
      </c>
      <c r="AL84" s="119">
        <v>5755</v>
      </c>
      <c r="AM84" s="119">
        <v>5723</v>
      </c>
      <c r="AN84" s="119">
        <v>5752</v>
      </c>
      <c r="AO84" s="119">
        <v>5551</v>
      </c>
      <c r="AP84" s="119">
        <v>5651</v>
      </c>
      <c r="AQ84" s="119">
        <v>5792</v>
      </c>
    </row>
    <row r="85" spans="1:43">
      <c r="A85" s="107" t="s">
        <v>340</v>
      </c>
      <c r="B85" s="119">
        <v>3509</v>
      </c>
      <c r="C85" s="119">
        <v>3713</v>
      </c>
      <c r="D85" s="119">
        <v>3922</v>
      </c>
      <c r="E85" s="119">
        <v>4154</v>
      </c>
      <c r="F85" s="119">
        <v>4187</v>
      </c>
      <c r="G85" s="119">
        <v>4296</v>
      </c>
      <c r="H85" s="119">
        <v>4462</v>
      </c>
      <c r="I85" s="119">
        <v>4635</v>
      </c>
      <c r="J85" s="119">
        <v>4866</v>
      </c>
      <c r="K85" s="119">
        <v>4826</v>
      </c>
      <c r="L85" s="119">
        <v>4949</v>
      </c>
      <c r="M85" s="119">
        <v>5467</v>
      </c>
      <c r="N85" s="119">
        <v>6047</v>
      </c>
      <c r="O85" s="119">
        <v>6662</v>
      </c>
      <c r="P85" s="119">
        <v>6976</v>
      </c>
      <c r="Q85" s="119">
        <v>7014</v>
      </c>
      <c r="R85" s="119">
        <v>7196</v>
      </c>
      <c r="S85" s="119">
        <v>7078</v>
      </c>
      <c r="T85" s="119">
        <v>7030</v>
      </c>
      <c r="U85" s="119">
        <v>7312</v>
      </c>
      <c r="V85" s="119">
        <v>7640</v>
      </c>
      <c r="W85" s="119">
        <v>7710</v>
      </c>
      <c r="X85" s="119">
        <v>8167</v>
      </c>
      <c r="Y85" s="119">
        <v>8571</v>
      </c>
      <c r="Z85" s="119">
        <v>8894</v>
      </c>
      <c r="AA85" s="119">
        <v>8898</v>
      </c>
      <c r="AB85" s="119">
        <v>9138</v>
      </c>
      <c r="AC85" s="119">
        <v>9668</v>
      </c>
      <c r="AD85" s="119">
        <v>10355</v>
      </c>
      <c r="AE85" s="119">
        <v>10158</v>
      </c>
      <c r="AF85" s="119">
        <v>10534</v>
      </c>
      <c r="AG85" s="119">
        <v>10913</v>
      </c>
      <c r="AH85" s="119">
        <v>11459</v>
      </c>
      <c r="AI85" s="119">
        <v>11791</v>
      </c>
      <c r="AJ85" s="119">
        <v>11567</v>
      </c>
      <c r="AK85" s="119">
        <v>12134</v>
      </c>
      <c r="AL85" s="119">
        <v>12450</v>
      </c>
      <c r="AM85" s="119">
        <v>12789</v>
      </c>
      <c r="AN85" s="119">
        <v>13234</v>
      </c>
      <c r="AO85" s="119">
        <v>13896</v>
      </c>
      <c r="AP85" s="119">
        <v>14465</v>
      </c>
      <c r="AQ85" s="119">
        <v>15189</v>
      </c>
    </row>
    <row r="86" spans="1:43">
      <c r="A86" s="107" t="s">
        <v>759</v>
      </c>
      <c r="B86" s="119">
        <v>5456</v>
      </c>
      <c r="C86" s="119">
        <v>5695</v>
      </c>
      <c r="D86" s="119">
        <v>5915</v>
      </c>
      <c r="E86" s="119">
        <v>6218</v>
      </c>
      <c r="F86" s="119">
        <v>6681</v>
      </c>
      <c r="G86" s="119">
        <v>7481</v>
      </c>
      <c r="H86" s="119">
        <v>7481</v>
      </c>
      <c r="I86" s="119">
        <v>7706</v>
      </c>
      <c r="J86" s="119">
        <v>8411</v>
      </c>
      <c r="K86" s="119">
        <v>8095</v>
      </c>
      <c r="L86" s="119">
        <v>8093</v>
      </c>
      <c r="M86" s="119">
        <v>7603</v>
      </c>
      <c r="N86" s="119">
        <v>7443</v>
      </c>
      <c r="O86" s="119">
        <v>7496</v>
      </c>
      <c r="P86" s="119">
        <v>7363</v>
      </c>
      <c r="Q86" s="119">
        <v>6957</v>
      </c>
      <c r="R86" s="119">
        <v>7142</v>
      </c>
      <c r="S86" s="119">
        <v>7237</v>
      </c>
      <c r="T86" s="119">
        <v>7405</v>
      </c>
      <c r="U86" s="119">
        <v>7343</v>
      </c>
      <c r="V86" s="119">
        <v>7003</v>
      </c>
      <c r="W86" s="119">
        <v>7119</v>
      </c>
      <c r="X86" s="119">
        <v>7668</v>
      </c>
      <c r="Y86" s="119">
        <v>7889</v>
      </c>
      <c r="Z86" s="119">
        <v>8428</v>
      </c>
      <c r="AA86" s="119">
        <v>8890</v>
      </c>
      <c r="AB86" s="119">
        <v>8917</v>
      </c>
      <c r="AC86" s="119">
        <v>9140</v>
      </c>
      <c r="AD86" s="119">
        <v>9304</v>
      </c>
      <c r="AE86" s="119">
        <v>9481</v>
      </c>
      <c r="AF86" s="119">
        <v>9642</v>
      </c>
      <c r="AG86" s="119">
        <v>9497</v>
      </c>
      <c r="AH86" s="119">
        <v>9355</v>
      </c>
      <c r="AI86" s="119">
        <v>9317</v>
      </c>
      <c r="AJ86" s="119">
        <v>9308</v>
      </c>
      <c r="AK86" s="119">
        <v>9411</v>
      </c>
      <c r="AL86" s="119">
        <v>9574</v>
      </c>
      <c r="AM86" s="119">
        <v>9672</v>
      </c>
      <c r="AN86" s="119">
        <v>9895</v>
      </c>
      <c r="AO86" s="119">
        <v>9984</v>
      </c>
      <c r="AP86" s="119">
        <v>10124</v>
      </c>
      <c r="AQ86" s="119">
        <v>10387</v>
      </c>
    </row>
    <row r="87" spans="1:43">
      <c r="A87" s="107" t="s">
        <v>472</v>
      </c>
      <c r="B87" s="119">
        <v>4786</v>
      </c>
      <c r="C87" s="119">
        <v>4944</v>
      </c>
      <c r="D87" s="119">
        <v>5288</v>
      </c>
      <c r="E87" s="119">
        <v>5360</v>
      </c>
      <c r="F87" s="119">
        <v>5716</v>
      </c>
      <c r="G87" s="119">
        <v>5771</v>
      </c>
      <c r="H87" s="119">
        <v>6055</v>
      </c>
      <c r="I87" s="119">
        <v>6248</v>
      </c>
      <c r="J87" s="119">
        <v>6566</v>
      </c>
      <c r="K87" s="119">
        <v>7505</v>
      </c>
      <c r="L87" s="119">
        <v>7493</v>
      </c>
      <c r="M87" s="119">
        <v>7880</v>
      </c>
      <c r="N87" s="119">
        <v>8556</v>
      </c>
      <c r="O87" s="119">
        <v>7884</v>
      </c>
      <c r="P87" s="119">
        <v>5785</v>
      </c>
      <c r="Q87" s="119">
        <v>6043</v>
      </c>
      <c r="R87" s="119">
        <v>6367</v>
      </c>
      <c r="S87" s="119">
        <v>6312</v>
      </c>
      <c r="T87" s="119">
        <v>6609</v>
      </c>
      <c r="U87" s="119">
        <v>6474</v>
      </c>
      <c r="V87" s="119">
        <v>6204</v>
      </c>
      <c r="W87" s="119">
        <v>6077</v>
      </c>
      <c r="X87" s="119">
        <v>6035</v>
      </c>
      <c r="Y87" s="119">
        <v>5367</v>
      </c>
      <c r="Z87" s="119">
        <v>5296</v>
      </c>
      <c r="AA87" s="119">
        <v>5297</v>
      </c>
      <c r="AB87" s="119">
        <v>5281</v>
      </c>
      <c r="AC87" s="119">
        <v>5323</v>
      </c>
      <c r="AD87" s="119">
        <v>5302</v>
      </c>
      <c r="AE87" s="119">
        <v>5514</v>
      </c>
      <c r="AF87" s="119">
        <v>5762</v>
      </c>
      <c r="AG87" s="119">
        <v>6033</v>
      </c>
      <c r="AH87" s="119">
        <v>6340</v>
      </c>
      <c r="AI87" s="119">
        <v>6600</v>
      </c>
      <c r="AJ87" s="119">
        <v>7889</v>
      </c>
      <c r="AK87" s="119">
        <v>7500</v>
      </c>
      <c r="AL87" s="119">
        <v>7726</v>
      </c>
      <c r="AM87" s="119">
        <v>7775</v>
      </c>
      <c r="AN87" s="119">
        <v>7969</v>
      </c>
      <c r="AO87" s="119">
        <v>8376</v>
      </c>
      <c r="AP87" s="119">
        <v>8711</v>
      </c>
      <c r="AQ87" s="119">
        <v>9033</v>
      </c>
    </row>
    <row r="88" spans="1:43">
      <c r="A88" s="107" t="s">
        <v>489</v>
      </c>
      <c r="B88" s="119">
        <v>4091</v>
      </c>
      <c r="C88" s="119">
        <v>4395</v>
      </c>
      <c r="D88" s="119">
        <v>4762</v>
      </c>
      <c r="E88" s="119">
        <v>5109</v>
      </c>
      <c r="F88" s="119">
        <v>5507</v>
      </c>
      <c r="G88" s="119">
        <v>5839</v>
      </c>
      <c r="H88" s="119">
        <v>6312</v>
      </c>
      <c r="I88" s="119">
        <v>6645</v>
      </c>
      <c r="J88" s="119">
        <v>7052</v>
      </c>
      <c r="K88" s="119">
        <v>7221</v>
      </c>
      <c r="L88" s="119">
        <v>7338</v>
      </c>
      <c r="M88" s="119">
        <v>7458</v>
      </c>
      <c r="N88" s="119">
        <v>7546</v>
      </c>
      <c r="O88" s="119">
        <v>8285</v>
      </c>
      <c r="P88" s="119">
        <v>8651</v>
      </c>
      <c r="Q88" s="119">
        <v>9961</v>
      </c>
      <c r="R88" s="119">
        <v>10367</v>
      </c>
      <c r="S88" s="119">
        <v>10939</v>
      </c>
      <c r="T88" s="119">
        <v>11013</v>
      </c>
      <c r="U88" s="119">
        <v>10963</v>
      </c>
      <c r="V88" s="119">
        <v>11480</v>
      </c>
      <c r="W88" s="119">
        <v>11857</v>
      </c>
      <c r="X88" s="119">
        <v>12150</v>
      </c>
      <c r="Y88" s="119">
        <v>10256</v>
      </c>
      <c r="Z88" s="119">
        <v>10215</v>
      </c>
      <c r="AA88" s="119">
        <v>10688</v>
      </c>
      <c r="AB88" s="119">
        <v>11650</v>
      </c>
      <c r="AC88" s="119">
        <v>12605</v>
      </c>
      <c r="AD88" s="119">
        <v>13273</v>
      </c>
      <c r="AE88" s="119">
        <v>13685</v>
      </c>
      <c r="AF88" s="119">
        <v>13945</v>
      </c>
      <c r="AG88" s="119">
        <v>14280</v>
      </c>
      <c r="AH88" s="119">
        <v>14908</v>
      </c>
      <c r="AI88" s="119">
        <v>15504</v>
      </c>
      <c r="AJ88" s="119">
        <v>16000</v>
      </c>
      <c r="AK88" s="119">
        <v>16400</v>
      </c>
      <c r="AL88" s="119">
        <v>16493</v>
      </c>
      <c r="AM88" s="119">
        <v>16861</v>
      </c>
      <c r="AN88" s="119">
        <v>17590</v>
      </c>
      <c r="AO88" s="119">
        <v>18909</v>
      </c>
      <c r="AP88" s="119">
        <v>20213</v>
      </c>
      <c r="AQ88" s="119">
        <v>21730</v>
      </c>
    </row>
    <row r="89" spans="1:43">
      <c r="A89" s="107" t="s">
        <v>503</v>
      </c>
      <c r="B89" s="119">
        <v>3773</v>
      </c>
      <c r="C89" s="119">
        <v>3815</v>
      </c>
      <c r="D89" s="119">
        <v>4058</v>
      </c>
      <c r="E89" s="119">
        <v>4202</v>
      </c>
      <c r="F89" s="119">
        <v>4365</v>
      </c>
      <c r="G89" s="119">
        <v>4636</v>
      </c>
      <c r="H89" s="119">
        <v>4839</v>
      </c>
      <c r="I89" s="119">
        <v>5088</v>
      </c>
      <c r="J89" s="119">
        <v>5487</v>
      </c>
      <c r="K89" s="119">
        <v>5945</v>
      </c>
      <c r="L89" s="119">
        <v>6328</v>
      </c>
      <c r="M89" s="119">
        <v>6758</v>
      </c>
      <c r="N89" s="119">
        <v>7478</v>
      </c>
      <c r="O89" s="119">
        <v>8297</v>
      </c>
      <c r="P89" s="119">
        <v>9215</v>
      </c>
      <c r="Q89" s="119">
        <v>10549</v>
      </c>
      <c r="R89" s="119">
        <v>11458</v>
      </c>
      <c r="S89" s="119">
        <v>11058</v>
      </c>
      <c r="T89" s="119">
        <v>10724</v>
      </c>
      <c r="U89" s="119">
        <v>11061</v>
      </c>
      <c r="V89" s="119">
        <v>11501</v>
      </c>
      <c r="W89" s="119">
        <v>11486</v>
      </c>
      <c r="X89" s="119">
        <v>11988</v>
      </c>
      <c r="Y89" s="119">
        <v>12764</v>
      </c>
      <c r="Z89" s="119">
        <v>13509</v>
      </c>
      <c r="AA89" s="119">
        <v>13923</v>
      </c>
      <c r="AB89" s="119">
        <v>14271</v>
      </c>
      <c r="AC89" s="119">
        <v>14514</v>
      </c>
      <c r="AD89" s="119">
        <v>15094</v>
      </c>
      <c r="AE89" s="119">
        <v>15547</v>
      </c>
      <c r="AF89" s="119">
        <v>16247</v>
      </c>
      <c r="AG89" s="119">
        <v>16458</v>
      </c>
      <c r="AH89" s="119">
        <v>16886</v>
      </c>
      <c r="AI89" s="119">
        <v>16819</v>
      </c>
      <c r="AJ89" s="119">
        <v>16903</v>
      </c>
      <c r="AK89" s="119">
        <v>16835</v>
      </c>
      <c r="AL89" s="119">
        <v>17184</v>
      </c>
      <c r="AM89" s="119">
        <v>17174</v>
      </c>
      <c r="AN89" s="119">
        <v>17827</v>
      </c>
      <c r="AO89" s="119">
        <v>18558</v>
      </c>
      <c r="AP89" s="119">
        <v>19096</v>
      </c>
      <c r="AQ89" s="119">
        <v>19859</v>
      </c>
    </row>
    <row r="90" spans="1:43">
      <c r="A90" s="107" t="s">
        <v>760</v>
      </c>
      <c r="B90" s="119">
        <v>12254</v>
      </c>
      <c r="C90" s="119">
        <v>13119</v>
      </c>
      <c r="D90" s="119">
        <v>13944</v>
      </c>
      <c r="E90" s="119">
        <v>14606</v>
      </c>
      <c r="F90" s="119">
        <v>15899</v>
      </c>
      <c r="G90" s="119">
        <v>17280</v>
      </c>
      <c r="H90" s="119">
        <v>18375</v>
      </c>
      <c r="I90" s="119">
        <v>19732</v>
      </c>
      <c r="J90" s="119">
        <v>20908</v>
      </c>
      <c r="K90" s="119">
        <v>20919</v>
      </c>
      <c r="L90" s="119">
        <v>20388</v>
      </c>
      <c r="M90" s="119">
        <v>21464</v>
      </c>
      <c r="N90" s="119">
        <v>22867</v>
      </c>
      <c r="O90" s="119">
        <v>24379</v>
      </c>
      <c r="P90" s="119">
        <v>25868</v>
      </c>
      <c r="Q90" s="119">
        <v>26263</v>
      </c>
      <c r="R90" s="119">
        <v>26544</v>
      </c>
      <c r="S90" s="119">
        <v>25734</v>
      </c>
      <c r="T90" s="119">
        <v>25855</v>
      </c>
      <c r="U90" s="119">
        <v>27747</v>
      </c>
      <c r="V90" s="119">
        <v>28319</v>
      </c>
      <c r="W90" s="119">
        <v>30630</v>
      </c>
      <c r="X90" s="119">
        <v>32136</v>
      </c>
      <c r="Y90" s="119">
        <v>34228</v>
      </c>
      <c r="Z90" s="119">
        <v>35919</v>
      </c>
      <c r="AA90" s="119">
        <v>37277</v>
      </c>
      <c r="AB90" s="119">
        <v>38136</v>
      </c>
      <c r="AC90" s="119">
        <v>39877</v>
      </c>
      <c r="AD90" s="119">
        <v>41729</v>
      </c>
      <c r="AE90" s="119">
        <v>43475</v>
      </c>
      <c r="AF90" s="119">
        <v>45453</v>
      </c>
      <c r="AG90" s="119">
        <v>46953</v>
      </c>
      <c r="AH90" s="119">
        <v>48549</v>
      </c>
      <c r="AI90" s="119">
        <v>50103</v>
      </c>
      <c r="AJ90" s="119">
        <v>52207</v>
      </c>
      <c r="AK90" s="119">
        <v>53826</v>
      </c>
      <c r="AL90" s="119">
        <v>55010</v>
      </c>
      <c r="AM90" s="119">
        <v>55285</v>
      </c>
      <c r="AN90" s="119">
        <v>56170</v>
      </c>
      <c r="AO90" s="119">
        <v>57069</v>
      </c>
      <c r="AP90" s="119">
        <v>58610</v>
      </c>
      <c r="AQ90" s="119">
        <v>60075</v>
      </c>
    </row>
    <row r="91" spans="1:43">
      <c r="A91" s="107" t="s">
        <v>761</v>
      </c>
      <c r="B91" s="119">
        <v>6603</v>
      </c>
      <c r="C91" s="119">
        <v>6891</v>
      </c>
      <c r="D91" s="119">
        <v>7035</v>
      </c>
      <c r="E91" s="119">
        <v>7400</v>
      </c>
      <c r="F91" s="119">
        <v>7604</v>
      </c>
      <c r="G91" s="119">
        <v>7873</v>
      </c>
      <c r="H91" s="119">
        <v>7954</v>
      </c>
      <c r="I91" s="119">
        <v>8414</v>
      </c>
      <c r="J91" s="119">
        <v>8553</v>
      </c>
      <c r="K91" s="119">
        <v>9011</v>
      </c>
      <c r="L91" s="119">
        <v>9181</v>
      </c>
      <c r="M91" s="119">
        <v>10059</v>
      </c>
      <c r="N91" s="119">
        <v>10698</v>
      </c>
      <c r="O91" s="119">
        <v>11947</v>
      </c>
      <c r="P91" s="119">
        <v>12500</v>
      </c>
      <c r="Q91" s="119">
        <v>13501</v>
      </c>
      <c r="R91" s="119">
        <v>14096</v>
      </c>
      <c r="S91" s="119">
        <v>13271</v>
      </c>
      <c r="T91" s="119">
        <v>12231</v>
      </c>
      <c r="U91" s="119">
        <v>12967</v>
      </c>
      <c r="V91" s="119">
        <v>12436</v>
      </c>
      <c r="W91" s="119">
        <v>12028</v>
      </c>
      <c r="X91" s="119">
        <v>11473</v>
      </c>
      <c r="Y91" s="119">
        <v>11027</v>
      </c>
      <c r="Z91" s="119">
        <v>10937</v>
      </c>
      <c r="AA91" s="119">
        <v>11110</v>
      </c>
      <c r="AB91" s="119">
        <v>11499</v>
      </c>
      <c r="AC91" s="119">
        <v>11372</v>
      </c>
      <c r="AD91" s="119">
        <v>11236</v>
      </c>
      <c r="AE91" s="119">
        <v>11708</v>
      </c>
      <c r="AF91" s="119">
        <v>12188</v>
      </c>
      <c r="AG91" s="119">
        <v>12651</v>
      </c>
      <c r="AH91" s="119">
        <v>13043</v>
      </c>
      <c r="AI91" s="119">
        <v>13669</v>
      </c>
      <c r="AJ91" s="119">
        <v>14598</v>
      </c>
      <c r="AK91" s="119">
        <v>15299</v>
      </c>
      <c r="AL91" s="119">
        <v>15948</v>
      </c>
      <c r="AM91" s="119">
        <v>16459</v>
      </c>
      <c r="AN91" s="119">
        <v>18566</v>
      </c>
      <c r="AO91" s="119">
        <v>19754</v>
      </c>
      <c r="AP91" s="119">
        <v>21512</v>
      </c>
      <c r="AQ91" s="119">
        <v>24094</v>
      </c>
    </row>
    <row r="92" spans="1:43">
      <c r="A92" s="111" t="s">
        <v>762</v>
      </c>
      <c r="B92" s="121">
        <v>107298</v>
      </c>
      <c r="C92" s="121">
        <v>113174</v>
      </c>
      <c r="D92" s="121">
        <v>119905</v>
      </c>
      <c r="E92" s="121">
        <v>124347</v>
      </c>
      <c r="F92" s="121">
        <v>130284</v>
      </c>
      <c r="G92" s="121">
        <v>136754</v>
      </c>
      <c r="H92" s="121">
        <v>144319</v>
      </c>
      <c r="I92" s="121">
        <v>153132</v>
      </c>
      <c r="J92" s="121">
        <v>164668</v>
      </c>
      <c r="K92" s="121">
        <v>172299</v>
      </c>
      <c r="L92" s="121">
        <v>177008</v>
      </c>
      <c r="M92" s="121">
        <v>187112</v>
      </c>
      <c r="N92" s="121">
        <v>198040</v>
      </c>
      <c r="O92" s="121">
        <v>209309</v>
      </c>
      <c r="P92" s="121">
        <v>215400</v>
      </c>
      <c r="Q92" s="121">
        <v>221288</v>
      </c>
      <c r="R92" s="121">
        <v>227176</v>
      </c>
      <c r="S92" s="121">
        <v>223813</v>
      </c>
      <c r="T92" s="121">
        <v>222905</v>
      </c>
      <c r="U92" s="121">
        <v>229678</v>
      </c>
      <c r="V92" s="121">
        <v>232140</v>
      </c>
      <c r="W92" s="121">
        <v>236349</v>
      </c>
      <c r="X92" s="121">
        <v>239604</v>
      </c>
      <c r="Y92" s="121">
        <v>246703</v>
      </c>
      <c r="Z92" s="121">
        <v>254427</v>
      </c>
      <c r="AA92" s="121">
        <v>259934</v>
      </c>
      <c r="AB92" s="121">
        <v>263770</v>
      </c>
      <c r="AC92" s="121">
        <v>268698</v>
      </c>
      <c r="AD92" s="121">
        <v>273504</v>
      </c>
      <c r="AE92" s="121">
        <v>283114</v>
      </c>
      <c r="AF92" s="121">
        <v>294266</v>
      </c>
      <c r="AG92" s="121">
        <v>304050</v>
      </c>
      <c r="AH92" s="121">
        <v>316288</v>
      </c>
      <c r="AI92" s="121">
        <v>327084</v>
      </c>
      <c r="AJ92" s="121">
        <v>335989</v>
      </c>
      <c r="AK92" s="121">
        <v>338835</v>
      </c>
      <c r="AL92" s="121">
        <v>347609</v>
      </c>
      <c r="AM92" s="121">
        <v>354051</v>
      </c>
      <c r="AN92" s="121">
        <v>366031</v>
      </c>
      <c r="AO92" s="121">
        <v>382078</v>
      </c>
      <c r="AP92" s="121">
        <v>400701</v>
      </c>
      <c r="AQ92" s="121">
        <v>424082</v>
      </c>
    </row>
    <row r="93" spans="1:43">
      <c r="A93" s="107" t="s">
        <v>763</v>
      </c>
      <c r="B93" s="119">
        <v>9285</v>
      </c>
      <c r="C93" s="119">
        <v>9808</v>
      </c>
      <c r="D93" s="119">
        <v>10359</v>
      </c>
      <c r="E93" s="119">
        <v>10942</v>
      </c>
      <c r="F93" s="119">
        <v>11558</v>
      </c>
      <c r="G93" s="119">
        <v>12210</v>
      </c>
      <c r="H93" s="119">
        <v>12897</v>
      </c>
      <c r="I93" s="119">
        <v>13544</v>
      </c>
      <c r="J93" s="119">
        <v>14392</v>
      </c>
      <c r="K93" s="119">
        <v>14585</v>
      </c>
      <c r="L93" s="119">
        <v>14783</v>
      </c>
      <c r="M93" s="119">
        <v>14983</v>
      </c>
      <c r="N93" s="119">
        <v>15187</v>
      </c>
      <c r="O93" s="119">
        <v>15392</v>
      </c>
      <c r="P93" s="119">
        <v>15601</v>
      </c>
      <c r="Q93" s="119">
        <v>15812</v>
      </c>
      <c r="R93" s="119">
        <v>16026</v>
      </c>
      <c r="S93" s="119">
        <v>16243</v>
      </c>
      <c r="T93" s="119">
        <v>16462</v>
      </c>
      <c r="U93" s="119">
        <v>16686</v>
      </c>
      <c r="V93" s="119">
        <v>16912</v>
      </c>
      <c r="W93" s="119">
        <v>17142</v>
      </c>
      <c r="X93" s="119">
        <v>17374</v>
      </c>
      <c r="Y93" s="119">
        <v>17611</v>
      </c>
      <c r="Z93" s="119">
        <v>17851</v>
      </c>
      <c r="AA93" s="119">
        <v>18094</v>
      </c>
      <c r="AB93" s="119">
        <v>18545</v>
      </c>
      <c r="AC93" s="119">
        <v>19007</v>
      </c>
      <c r="AD93" s="119">
        <v>19481</v>
      </c>
      <c r="AE93" s="119">
        <v>19966</v>
      </c>
      <c r="AF93" s="119">
        <v>20464</v>
      </c>
      <c r="AG93" s="119">
        <v>20975</v>
      </c>
      <c r="AH93" s="119">
        <v>21497</v>
      </c>
      <c r="AI93" s="119">
        <v>22033</v>
      </c>
      <c r="AJ93" s="119">
        <v>22634</v>
      </c>
      <c r="AK93" s="119">
        <v>22846</v>
      </c>
      <c r="AL93" s="119">
        <v>22617</v>
      </c>
      <c r="AM93" s="119">
        <v>22804</v>
      </c>
      <c r="AN93" s="119">
        <v>23662</v>
      </c>
      <c r="AO93" s="119">
        <v>24746</v>
      </c>
      <c r="AP93" s="119">
        <v>25879</v>
      </c>
      <c r="AQ93" s="119">
        <v>27066</v>
      </c>
    </row>
    <row r="94" spans="1:43">
      <c r="A94" s="111" t="s">
        <v>764</v>
      </c>
      <c r="B94" s="121">
        <v>861731.22009951295</v>
      </c>
      <c r="C94" s="121">
        <v>904676.73389296443</v>
      </c>
      <c r="D94" s="121">
        <v>945664.32950168813</v>
      </c>
      <c r="E94" s="121">
        <v>1001656.68986351</v>
      </c>
      <c r="F94" s="121">
        <v>1066039.4490295192</v>
      </c>
      <c r="G94" s="121">
        <v>1139997.9496501209</v>
      </c>
      <c r="H94" s="121">
        <v>1208085.9950881302</v>
      </c>
      <c r="I94" s="121">
        <v>1285575.164209906</v>
      </c>
      <c r="J94" s="121">
        <v>1389460.4966962854</v>
      </c>
      <c r="K94" s="121">
        <v>1470338.9634910868</v>
      </c>
      <c r="L94" s="121">
        <v>1517432.8391288351</v>
      </c>
      <c r="M94" s="121">
        <v>1600860.1009209389</v>
      </c>
      <c r="N94" s="121">
        <v>1676668.9224519474</v>
      </c>
      <c r="O94" s="121">
        <v>1748944.8219255907</v>
      </c>
      <c r="P94" s="121">
        <v>1859212.7807450246</v>
      </c>
      <c r="Q94" s="121">
        <v>1960036.9206148228</v>
      </c>
      <c r="R94" s="121">
        <v>1972261.6582877077</v>
      </c>
      <c r="S94" s="121">
        <v>1949593.013597446</v>
      </c>
      <c r="T94" s="121">
        <v>1898753.3996064039</v>
      </c>
      <c r="U94" s="121">
        <v>1970580.0400710027</v>
      </c>
      <c r="V94" s="121">
        <v>2029888.659684455</v>
      </c>
      <c r="W94" s="121">
        <v>2113143.3825744558</v>
      </c>
      <c r="X94" s="121">
        <v>2180397.2387630753</v>
      </c>
      <c r="Y94" s="121">
        <v>2200358.6585566113</v>
      </c>
      <c r="Z94" s="121">
        <v>2227685.9428014103</v>
      </c>
      <c r="AA94" s="121">
        <v>2239814.9981758688</v>
      </c>
      <c r="AB94" s="121">
        <v>2322923.5380739383</v>
      </c>
      <c r="AC94" s="121">
        <v>2397204.6550007686</v>
      </c>
      <c r="AD94" s="121">
        <v>2480214.8352444209</v>
      </c>
      <c r="AE94" s="121">
        <v>2609703.6830606614</v>
      </c>
      <c r="AF94" s="121">
        <v>2647621.4683216754</v>
      </c>
      <c r="AG94" s="121">
        <v>2740151.407376979</v>
      </c>
      <c r="AH94" s="121">
        <v>2883555.6618081266</v>
      </c>
      <c r="AI94" s="121">
        <v>2950886.538371196</v>
      </c>
      <c r="AJ94" s="121">
        <v>2959229.0934617198</v>
      </c>
      <c r="AK94" s="121">
        <v>3066778.702067975</v>
      </c>
      <c r="AL94" s="121">
        <v>3087963.1468685074</v>
      </c>
      <c r="AM94" s="121">
        <v>3077398.9471553941</v>
      </c>
      <c r="AN94" s="121">
        <v>3135218.6706709699</v>
      </c>
      <c r="AO94" s="121">
        <v>3297193</v>
      </c>
      <c r="AP94" s="121">
        <v>3464872</v>
      </c>
      <c r="AQ94" s="121">
        <v>3643753</v>
      </c>
    </row>
    <row r="95" spans="1:43">
      <c r="A95" s="106" t="s">
        <v>765</v>
      </c>
      <c r="B95" s="119"/>
      <c r="C95" s="119"/>
      <c r="D95" s="119"/>
      <c r="E95" s="119"/>
      <c r="F95" s="119"/>
      <c r="G95" s="119"/>
      <c r="H95" s="119"/>
      <c r="I95" s="119"/>
      <c r="J95" s="119"/>
      <c r="K95" s="119"/>
      <c r="L95" s="119"/>
      <c r="M95" s="119"/>
      <c r="N95" s="119"/>
      <c r="O95" s="119"/>
      <c r="P95" s="119"/>
      <c r="Q95" s="119"/>
      <c r="R95" s="119"/>
      <c r="S95" s="119"/>
      <c r="T95" s="119"/>
      <c r="U95" s="119"/>
      <c r="V95" s="119"/>
      <c r="W95" s="119"/>
      <c r="X95" s="119"/>
      <c r="Y95" s="119"/>
      <c r="Z95" s="119"/>
      <c r="AA95" s="119"/>
      <c r="AB95" s="119"/>
      <c r="AC95" s="119"/>
      <c r="AD95" s="119"/>
      <c r="AE95" s="119"/>
      <c r="AF95" s="119"/>
      <c r="AG95" s="119"/>
      <c r="AH95" s="119"/>
      <c r="AI95" s="119"/>
      <c r="AJ95" s="119"/>
      <c r="AK95" s="119"/>
      <c r="AL95" s="119"/>
      <c r="AM95" s="119"/>
      <c r="AN95" s="119"/>
      <c r="AO95" s="119"/>
      <c r="AP95" s="119"/>
      <c r="AQ95" s="119"/>
    </row>
    <row r="96" spans="1:43">
      <c r="A96" s="107" t="s">
        <v>766</v>
      </c>
      <c r="B96" s="119">
        <v>501769</v>
      </c>
      <c r="C96" s="119">
        <v>548841</v>
      </c>
      <c r="D96" s="119">
        <v>533407</v>
      </c>
      <c r="E96" s="119">
        <v>522728</v>
      </c>
      <c r="F96" s="119">
        <v>567545</v>
      </c>
      <c r="G96" s="119">
        <v>636937</v>
      </c>
      <c r="H96" s="119">
        <v>668646</v>
      </c>
      <c r="I96" s="119">
        <v>688186</v>
      </c>
      <c r="J96" s="119">
        <v>739414</v>
      </c>
      <c r="K96" s="119">
        <v>751924</v>
      </c>
      <c r="L96" s="119">
        <v>798346</v>
      </c>
      <c r="M96" s="119">
        <v>793568</v>
      </c>
      <c r="N96" s="119">
        <v>843097</v>
      </c>
      <c r="O96" s="119">
        <v>935083</v>
      </c>
      <c r="P96" s="119">
        <v>1007193</v>
      </c>
      <c r="Q96" s="119">
        <v>1041142</v>
      </c>
      <c r="R96" s="119">
        <v>1103378</v>
      </c>
      <c r="S96" s="119">
        <v>1186387</v>
      </c>
      <c r="T96" s="119">
        <v>1287034</v>
      </c>
      <c r="U96" s="119">
        <v>1447262</v>
      </c>
      <c r="V96" s="119">
        <v>1596691</v>
      </c>
      <c r="W96" s="119">
        <v>1703670</v>
      </c>
      <c r="X96" s="119">
        <v>1883027</v>
      </c>
      <c r="Y96" s="119">
        <v>2016024</v>
      </c>
      <c r="Z96" s="119">
        <v>2051813</v>
      </c>
      <c r="AA96" s="119">
        <v>2123852</v>
      </c>
      <c r="AB96" s="119">
        <v>2263794</v>
      </c>
      <c r="AC96" s="119">
        <v>2483921</v>
      </c>
      <c r="AD96" s="119">
        <v>2724344</v>
      </c>
      <c r="AE96" s="119">
        <v>2997060</v>
      </c>
      <c r="AF96" s="119">
        <v>3450084</v>
      </c>
      <c r="AG96" s="119">
        <v>3521141</v>
      </c>
      <c r="AH96" s="119">
        <v>3706647</v>
      </c>
      <c r="AI96" s="119">
        <v>3717352</v>
      </c>
      <c r="AJ96" s="119">
        <v>3961441</v>
      </c>
      <c r="AK96" s="119">
        <v>4319339</v>
      </c>
      <c r="AL96" s="119">
        <v>4780797</v>
      </c>
      <c r="AM96" s="119">
        <v>5374025</v>
      </c>
      <c r="AN96" s="119">
        <v>6187983</v>
      </c>
      <c r="AO96" s="119">
        <v>6699034</v>
      </c>
      <c r="AP96" s="119">
        <v>7268725</v>
      </c>
      <c r="AQ96" s="119">
        <v>7928475</v>
      </c>
    </row>
    <row r="97" spans="1:43">
      <c r="A97" s="107" t="s">
        <v>767</v>
      </c>
      <c r="B97" s="119">
        <v>373814</v>
      </c>
      <c r="C97" s="119">
        <v>377207</v>
      </c>
      <c r="D97" s="119">
        <v>408349</v>
      </c>
      <c r="E97" s="119">
        <v>418907</v>
      </c>
      <c r="F97" s="119">
        <v>446872</v>
      </c>
      <c r="G97" s="119">
        <v>469584</v>
      </c>
      <c r="H97" s="119">
        <v>474338</v>
      </c>
      <c r="I97" s="119">
        <v>472766</v>
      </c>
      <c r="J97" s="119">
        <v>494832</v>
      </c>
      <c r="K97" s="119">
        <v>500146</v>
      </c>
      <c r="L97" s="119">
        <v>544683</v>
      </c>
      <c r="M97" s="119">
        <v>551402</v>
      </c>
      <c r="N97" s="119">
        <v>593834</v>
      </c>
      <c r="O97" s="119">
        <v>625695</v>
      </c>
      <c r="P97" s="119">
        <v>594510</v>
      </c>
      <c r="Q97" s="119">
        <v>637202</v>
      </c>
      <c r="R97" s="119">
        <v>675882</v>
      </c>
      <c r="S97" s="119">
        <v>697705</v>
      </c>
      <c r="T97" s="119">
        <v>753942</v>
      </c>
      <c r="U97" s="119">
        <v>783042</v>
      </c>
      <c r="V97" s="119">
        <v>814344</v>
      </c>
      <c r="W97" s="119">
        <v>848990</v>
      </c>
      <c r="X97" s="119">
        <v>886154</v>
      </c>
      <c r="Y97" s="119">
        <v>978822</v>
      </c>
      <c r="Z97" s="119">
        <v>1043912</v>
      </c>
      <c r="AA97" s="119">
        <v>1098100</v>
      </c>
      <c r="AB97" s="119">
        <v>1112340</v>
      </c>
      <c r="AC97" s="119">
        <v>1169301</v>
      </c>
      <c r="AD97" s="119">
        <v>1238272</v>
      </c>
      <c r="AE97" s="119">
        <v>1328047</v>
      </c>
      <c r="AF97" s="119">
        <v>1425623</v>
      </c>
      <c r="AG97" s="119">
        <v>1537383</v>
      </c>
      <c r="AH97" s="119">
        <v>1611108</v>
      </c>
      <c r="AI97" s="119">
        <v>1715943</v>
      </c>
      <c r="AJ97" s="119">
        <v>1819937</v>
      </c>
      <c r="AK97" s="119">
        <v>1899526</v>
      </c>
      <c r="AL97" s="119">
        <v>2009448</v>
      </c>
      <c r="AM97" s="119">
        <v>2080337</v>
      </c>
      <c r="AN97" s="119">
        <v>2257166</v>
      </c>
      <c r="AO97" s="119">
        <v>2426453</v>
      </c>
      <c r="AP97" s="119">
        <v>2644834</v>
      </c>
      <c r="AQ97" s="119">
        <v>2888159</v>
      </c>
    </row>
    <row r="98" spans="1:43">
      <c r="A98" s="107" t="s">
        <v>768</v>
      </c>
      <c r="B98" s="119">
        <v>104070</v>
      </c>
      <c r="C98" s="119">
        <v>104089</v>
      </c>
      <c r="D98" s="119">
        <v>101739</v>
      </c>
      <c r="E98" s="119">
        <v>111662</v>
      </c>
      <c r="F98" s="119">
        <v>125408</v>
      </c>
      <c r="G98" s="119">
        <v>138612</v>
      </c>
      <c r="H98" s="119">
        <v>146200</v>
      </c>
      <c r="I98" s="119">
        <v>162748</v>
      </c>
      <c r="J98" s="119">
        <v>186900</v>
      </c>
      <c r="K98" s="119">
        <v>196374</v>
      </c>
      <c r="L98" s="119">
        <v>196374</v>
      </c>
      <c r="M98" s="119">
        <v>213675</v>
      </c>
      <c r="N98" s="119">
        <v>230338</v>
      </c>
      <c r="O98" s="119">
        <v>240853</v>
      </c>
      <c r="P98" s="119">
        <v>253961</v>
      </c>
      <c r="Q98" s="119">
        <v>275805</v>
      </c>
      <c r="R98" s="119">
        <v>294768</v>
      </c>
      <c r="S98" s="119">
        <v>283922</v>
      </c>
      <c r="T98" s="119">
        <v>295296</v>
      </c>
      <c r="U98" s="119">
        <v>315677</v>
      </c>
      <c r="V98" s="119">
        <v>323451</v>
      </c>
      <c r="W98" s="119">
        <v>342452</v>
      </c>
      <c r="X98" s="119">
        <v>359323</v>
      </c>
      <c r="Y98" s="119">
        <v>379917</v>
      </c>
      <c r="Z98" s="119">
        <v>414090</v>
      </c>
      <c r="AA98" s="119">
        <v>450901</v>
      </c>
      <c r="AB98" s="119">
        <v>474421</v>
      </c>
      <c r="AC98" s="119">
        <v>526321</v>
      </c>
      <c r="AD98" s="119">
        <v>564053</v>
      </c>
      <c r="AE98" s="119">
        <v>606949</v>
      </c>
      <c r="AF98" s="119">
        <v>656101</v>
      </c>
      <c r="AG98" s="119">
        <v>705895</v>
      </c>
      <c r="AH98" s="119">
        <v>737760</v>
      </c>
      <c r="AI98" s="119">
        <v>639032</v>
      </c>
      <c r="AJ98" s="119">
        <v>641286</v>
      </c>
      <c r="AK98" s="119">
        <v>672114</v>
      </c>
      <c r="AL98" s="119">
        <v>697849</v>
      </c>
      <c r="AM98" s="119">
        <v>727541</v>
      </c>
      <c r="AN98" s="119">
        <v>763899</v>
      </c>
      <c r="AO98" s="119">
        <v>801266</v>
      </c>
      <c r="AP98" s="119">
        <v>846644</v>
      </c>
      <c r="AQ98" s="119">
        <v>893379</v>
      </c>
    </row>
    <row r="99" spans="1:43">
      <c r="A99" s="107" t="s">
        <v>769</v>
      </c>
      <c r="B99" s="119">
        <v>586744</v>
      </c>
      <c r="C99" s="119">
        <v>649189</v>
      </c>
      <c r="D99" s="119">
        <v>721132</v>
      </c>
      <c r="E99" s="119">
        <v>813984</v>
      </c>
      <c r="F99" s="119">
        <v>915556</v>
      </c>
      <c r="G99" s="119">
        <v>1013602</v>
      </c>
      <c r="H99" s="119">
        <v>1061230</v>
      </c>
      <c r="I99" s="119">
        <v>1150516</v>
      </c>
      <c r="J99" s="119">
        <v>1242932</v>
      </c>
      <c r="K99" s="119">
        <v>1227706</v>
      </c>
      <c r="L99" s="119">
        <v>1265661</v>
      </c>
      <c r="M99" s="119">
        <v>1315966</v>
      </c>
      <c r="N99" s="119">
        <v>1373741</v>
      </c>
      <c r="O99" s="119">
        <v>1446165</v>
      </c>
      <c r="P99" s="119">
        <v>1525477</v>
      </c>
      <c r="Q99" s="119">
        <v>1568457</v>
      </c>
      <c r="R99" s="119">
        <v>1618185</v>
      </c>
      <c r="S99" s="119">
        <v>1667653</v>
      </c>
      <c r="T99" s="119">
        <v>1706380</v>
      </c>
      <c r="U99" s="119">
        <v>1773223</v>
      </c>
      <c r="V99" s="119">
        <v>1851315</v>
      </c>
      <c r="W99" s="119">
        <v>1904918</v>
      </c>
      <c r="X99" s="119">
        <v>1984142</v>
      </c>
      <c r="Y99" s="119">
        <v>2107060</v>
      </c>
      <c r="Z99" s="119">
        <v>2208858</v>
      </c>
      <c r="AA99" s="119">
        <v>2321153</v>
      </c>
      <c r="AB99" s="120">
        <v>2398927.7694869144</v>
      </c>
      <c r="AC99" s="120">
        <v>2422244.7903669062</v>
      </c>
      <c r="AD99" s="120">
        <v>2428241.9917259626</v>
      </c>
      <c r="AE99" s="120">
        <v>2454919.4393224693</v>
      </c>
      <c r="AF99" s="120">
        <v>2504246.4577470971</v>
      </c>
      <c r="AG99" s="120">
        <v>2590265.1744998498</v>
      </c>
      <c r="AH99" s="120">
        <v>2636147.5234052306</v>
      </c>
      <c r="AI99" s="120">
        <v>2558595</v>
      </c>
      <c r="AJ99" s="120">
        <v>2554893</v>
      </c>
      <c r="AK99" s="120">
        <v>2628056</v>
      </c>
      <c r="AL99" s="120">
        <v>2632907</v>
      </c>
      <c r="AM99" s="120">
        <v>2639801</v>
      </c>
      <c r="AN99" s="119">
        <v>2686224</v>
      </c>
      <c r="AO99" s="120">
        <v>2750543</v>
      </c>
      <c r="AP99" s="120">
        <v>2803071</v>
      </c>
      <c r="AQ99" s="120">
        <v>2864280</v>
      </c>
    </row>
    <row r="100" spans="1:43">
      <c r="A100" s="107" t="s">
        <v>111</v>
      </c>
      <c r="B100" s="119">
        <v>54331</v>
      </c>
      <c r="C100" s="119">
        <v>56736</v>
      </c>
      <c r="D100" s="119">
        <v>59756</v>
      </c>
      <c r="E100" s="119">
        <v>62712</v>
      </c>
      <c r="F100" s="119">
        <v>65632</v>
      </c>
      <c r="G100" s="119">
        <v>68102</v>
      </c>
      <c r="H100" s="119">
        <v>71799</v>
      </c>
      <c r="I100" s="119">
        <v>75710</v>
      </c>
      <c r="J100" s="119">
        <v>82464</v>
      </c>
      <c r="K100" s="119">
        <v>85398</v>
      </c>
      <c r="L100" s="119">
        <v>90150</v>
      </c>
      <c r="M100" s="119">
        <v>98090</v>
      </c>
      <c r="N100" s="119">
        <v>103585</v>
      </c>
      <c r="O100" s="119">
        <v>108942</v>
      </c>
      <c r="P100" s="119">
        <v>115086</v>
      </c>
      <c r="Q100" s="119">
        <v>121012</v>
      </c>
      <c r="R100" s="119">
        <v>125154</v>
      </c>
      <c r="S100" s="119">
        <v>129648</v>
      </c>
      <c r="T100" s="119">
        <v>132115</v>
      </c>
      <c r="U100" s="119">
        <v>122440</v>
      </c>
      <c r="V100" s="119">
        <v>113493</v>
      </c>
      <c r="W100" s="119">
        <v>117371</v>
      </c>
      <c r="X100" s="119">
        <v>122432</v>
      </c>
      <c r="Y100" s="119">
        <v>130699</v>
      </c>
      <c r="Z100" s="119">
        <v>138809</v>
      </c>
      <c r="AA100" s="119">
        <v>143025</v>
      </c>
      <c r="AB100" s="119">
        <v>142191</v>
      </c>
      <c r="AC100" s="119">
        <v>142668</v>
      </c>
      <c r="AD100" s="119">
        <v>145704</v>
      </c>
      <c r="AE100" s="119">
        <v>152115</v>
      </c>
      <c r="AF100" s="119">
        <v>159264</v>
      </c>
      <c r="AG100" s="119">
        <v>168507</v>
      </c>
      <c r="AH100" s="119">
        <v>177264</v>
      </c>
      <c r="AI100" s="119">
        <v>176200</v>
      </c>
      <c r="AJ100" s="119">
        <v>182192</v>
      </c>
      <c r="AK100" s="119">
        <v>193066</v>
      </c>
      <c r="AL100" s="119">
        <v>196439</v>
      </c>
      <c r="AM100" s="119">
        <v>204971</v>
      </c>
      <c r="AN100" s="119">
        <v>215015</v>
      </c>
      <c r="AO100" s="119">
        <v>228776</v>
      </c>
      <c r="AP100" s="119">
        <v>239986</v>
      </c>
      <c r="AQ100" s="119">
        <v>252945</v>
      </c>
    </row>
    <row r="101" spans="1:43">
      <c r="A101" s="107" t="s">
        <v>113</v>
      </c>
      <c r="B101" s="119">
        <v>41230</v>
      </c>
      <c r="C101" s="119">
        <v>46195</v>
      </c>
      <c r="D101" s="119">
        <v>49555</v>
      </c>
      <c r="E101" s="119">
        <v>55880</v>
      </c>
      <c r="F101" s="119">
        <v>64350</v>
      </c>
      <c r="G101" s="119">
        <v>69877</v>
      </c>
      <c r="H101" s="119">
        <v>76695</v>
      </c>
      <c r="I101" s="119">
        <v>82304</v>
      </c>
      <c r="J101" s="119">
        <v>96231</v>
      </c>
      <c r="K101" s="119">
        <v>104605</v>
      </c>
      <c r="L101" s="119">
        <v>111548</v>
      </c>
      <c r="M101" s="119">
        <v>124664</v>
      </c>
      <c r="N101" s="119">
        <v>137531</v>
      </c>
      <c r="O101" s="119">
        <v>150442</v>
      </c>
      <c r="P101" s="119">
        <v>161172</v>
      </c>
      <c r="Q101" s="119">
        <v>156846</v>
      </c>
      <c r="R101" s="119">
        <v>166581</v>
      </c>
      <c r="S101" s="119">
        <v>179220</v>
      </c>
      <c r="T101" s="119">
        <v>199828</v>
      </c>
      <c r="U101" s="119">
        <v>217167</v>
      </c>
      <c r="V101" s="119">
        <v>231386</v>
      </c>
      <c r="W101" s="119">
        <v>258122</v>
      </c>
      <c r="X101" s="119">
        <v>287854</v>
      </c>
      <c r="Y101" s="119">
        <v>320301</v>
      </c>
      <c r="Z101" s="119">
        <v>340751</v>
      </c>
      <c r="AA101" s="119">
        <v>373150</v>
      </c>
      <c r="AB101" s="119">
        <v>407581.71947254502</v>
      </c>
      <c r="AC101" s="119">
        <v>429744.29497308697</v>
      </c>
      <c r="AD101" s="119">
        <v>453343.72189024475</v>
      </c>
      <c r="AE101" s="119">
        <v>490744.86300611077</v>
      </c>
      <c r="AF101" s="119">
        <v>534517.24334025988</v>
      </c>
      <c r="AG101" s="119">
        <v>571926.20872237335</v>
      </c>
      <c r="AH101" s="119">
        <v>598526.10946046119</v>
      </c>
      <c r="AI101" s="119">
        <v>566815</v>
      </c>
      <c r="AJ101" s="119">
        <v>620582</v>
      </c>
      <c r="AK101" s="119">
        <v>673289</v>
      </c>
      <c r="AL101" s="119">
        <v>705179</v>
      </c>
      <c r="AM101" s="119">
        <v>747781</v>
      </c>
      <c r="AN101" s="119">
        <v>770958</v>
      </c>
      <c r="AO101" s="119">
        <v>807459</v>
      </c>
      <c r="AP101" s="119">
        <v>841352</v>
      </c>
      <c r="AQ101" s="119">
        <v>883345</v>
      </c>
    </row>
    <row r="102" spans="1:43">
      <c r="A102" s="107" t="s">
        <v>770</v>
      </c>
      <c r="B102" s="119">
        <v>41933</v>
      </c>
      <c r="C102" s="119">
        <v>46654</v>
      </c>
      <c r="D102" s="119">
        <v>50552</v>
      </c>
      <c r="E102" s="119">
        <v>54695</v>
      </c>
      <c r="F102" s="119">
        <v>58980</v>
      </c>
      <c r="G102" s="119">
        <v>62842</v>
      </c>
      <c r="H102" s="119">
        <v>65886</v>
      </c>
      <c r="I102" s="119">
        <v>68666</v>
      </c>
      <c r="J102" s="119">
        <v>75511</v>
      </c>
      <c r="K102" s="119">
        <v>78894</v>
      </c>
      <c r="L102" s="119">
        <v>82799</v>
      </c>
      <c r="M102" s="119">
        <v>90391</v>
      </c>
      <c r="N102" s="119">
        <v>99304</v>
      </c>
      <c r="O102" s="119">
        <v>109112</v>
      </c>
      <c r="P102" s="119">
        <v>114828</v>
      </c>
      <c r="Q102" s="119">
        <v>120116</v>
      </c>
      <c r="R102" s="119">
        <v>127211</v>
      </c>
      <c r="S102" s="119">
        <v>134020</v>
      </c>
      <c r="T102" s="119">
        <v>141504</v>
      </c>
      <c r="U102" s="119">
        <v>149644</v>
      </c>
      <c r="V102" s="119">
        <v>156598</v>
      </c>
      <c r="W102" s="119">
        <v>165264</v>
      </c>
      <c r="X102" s="119">
        <v>180996</v>
      </c>
      <c r="Y102" s="119">
        <v>205047</v>
      </c>
      <c r="Z102" s="119">
        <v>230043</v>
      </c>
      <c r="AA102" s="119">
        <v>255732</v>
      </c>
      <c r="AB102" s="119">
        <v>277618</v>
      </c>
      <c r="AC102" s="119">
        <v>300059</v>
      </c>
      <c r="AD102" s="119">
        <v>325215</v>
      </c>
      <c r="AE102" s="119">
        <v>354484</v>
      </c>
      <c r="AF102" s="119">
        <v>387097</v>
      </c>
      <c r="AG102" s="119">
        <v>409936</v>
      </c>
      <c r="AH102" s="119">
        <v>404197</v>
      </c>
      <c r="AI102" s="119">
        <v>361756</v>
      </c>
      <c r="AJ102" s="119">
        <v>377846</v>
      </c>
      <c r="AK102" s="119">
        <v>395791</v>
      </c>
      <c r="AL102" s="119">
        <v>404369</v>
      </c>
      <c r="AM102" s="119">
        <v>425945</v>
      </c>
      <c r="AN102" s="119">
        <v>455204</v>
      </c>
      <c r="AO102" s="119">
        <v>483882</v>
      </c>
      <c r="AP102" s="119">
        <v>505657</v>
      </c>
      <c r="AQ102" s="119">
        <v>530939</v>
      </c>
    </row>
    <row r="103" spans="1:43">
      <c r="A103" s="107" t="s">
        <v>114</v>
      </c>
      <c r="B103" s="119">
        <v>23111</v>
      </c>
      <c r="C103" s="119">
        <v>25171</v>
      </c>
      <c r="D103" s="119">
        <v>27867</v>
      </c>
      <c r="E103" s="119">
        <v>30423</v>
      </c>
      <c r="F103" s="119">
        <v>33145</v>
      </c>
      <c r="G103" s="119">
        <v>36868</v>
      </c>
      <c r="H103" s="119">
        <v>41674</v>
      </c>
      <c r="I103" s="119">
        <v>47224</v>
      </c>
      <c r="J103" s="119">
        <v>53284</v>
      </c>
      <c r="K103" s="119">
        <v>53903</v>
      </c>
      <c r="L103" s="119">
        <v>56560</v>
      </c>
      <c r="M103" s="119">
        <v>64399</v>
      </c>
      <c r="N103" s="119">
        <v>70962</v>
      </c>
      <c r="O103" s="119">
        <v>80608</v>
      </c>
      <c r="P103" s="119">
        <v>87197</v>
      </c>
      <c r="Q103" s="119">
        <v>93563</v>
      </c>
      <c r="R103" s="119">
        <v>99329</v>
      </c>
      <c r="S103" s="119">
        <v>102857</v>
      </c>
      <c r="T103" s="119">
        <v>111545</v>
      </c>
      <c r="U103" s="119">
        <v>123368</v>
      </c>
      <c r="V103" s="119">
        <v>129478</v>
      </c>
      <c r="W103" s="119">
        <v>144552</v>
      </c>
      <c r="X103" s="119">
        <v>167970</v>
      </c>
      <c r="Y103" s="119">
        <v>175747</v>
      </c>
      <c r="Z103" s="119">
        <v>190217</v>
      </c>
      <c r="AA103" s="119">
        <v>200477</v>
      </c>
      <c r="AB103" s="119">
        <v>215619.72341420638</v>
      </c>
      <c r="AC103" s="119">
        <v>231766.49221475201</v>
      </c>
      <c r="AD103" s="119">
        <v>248022.65117412063</v>
      </c>
      <c r="AE103" s="119">
        <v>265650.09391016269</v>
      </c>
      <c r="AF103" s="119">
        <v>282714.95868654386</v>
      </c>
      <c r="AG103" s="119">
        <v>299967.34944947873</v>
      </c>
      <c r="AH103" s="119">
        <v>319997.46888823929</v>
      </c>
      <c r="AI103" s="119">
        <v>334621.76108545257</v>
      </c>
      <c r="AJ103" s="119">
        <v>352771.54182987433</v>
      </c>
      <c r="AK103" s="119">
        <v>373438.46826464002</v>
      </c>
      <c r="AL103" s="119">
        <v>365281.08784955664</v>
      </c>
      <c r="AM103" s="119">
        <v>378396.18653415178</v>
      </c>
      <c r="AN103" s="119">
        <v>391261</v>
      </c>
      <c r="AO103" s="119">
        <v>415128</v>
      </c>
      <c r="AP103" s="119">
        <v>431734</v>
      </c>
      <c r="AQ103" s="119">
        <v>452457</v>
      </c>
    </row>
    <row r="104" spans="1:43">
      <c r="A104" s="107" t="s">
        <v>106</v>
      </c>
      <c r="B104" s="119">
        <v>36647</v>
      </c>
      <c r="C104" s="119">
        <v>37115</v>
      </c>
      <c r="D104" s="119">
        <v>36302</v>
      </c>
      <c r="E104" s="119">
        <v>39678</v>
      </c>
      <c r="F104" s="119">
        <v>40227</v>
      </c>
      <c r="G104" s="119">
        <v>42403</v>
      </c>
      <c r="H104" s="119">
        <v>40552</v>
      </c>
      <c r="I104" s="119">
        <v>35732</v>
      </c>
      <c r="J104" s="119">
        <v>35997</v>
      </c>
      <c r="K104" s="119">
        <v>40817</v>
      </c>
      <c r="L104" s="119">
        <v>40308</v>
      </c>
      <c r="M104" s="119">
        <v>42098</v>
      </c>
      <c r="N104" s="119">
        <v>42525</v>
      </c>
      <c r="O104" s="119">
        <v>45657</v>
      </c>
      <c r="P104" s="119">
        <v>47846</v>
      </c>
      <c r="Q104" s="119">
        <v>48239</v>
      </c>
      <c r="R104" s="119">
        <v>49877</v>
      </c>
      <c r="S104" s="119">
        <v>50487</v>
      </c>
      <c r="T104" s="119">
        <v>52961</v>
      </c>
      <c r="U104" s="119">
        <v>55833</v>
      </c>
      <c r="V104" s="119">
        <v>57519</v>
      </c>
      <c r="W104" s="119">
        <v>60011</v>
      </c>
      <c r="X104" s="119">
        <v>62521</v>
      </c>
      <c r="Y104" s="119">
        <v>64329</v>
      </c>
      <c r="Z104" s="119">
        <v>65948</v>
      </c>
      <c r="AA104" s="119">
        <v>70320</v>
      </c>
      <c r="AB104" s="119">
        <v>72668.240548970673</v>
      </c>
      <c r="AC104" s="119">
        <v>76330.100810979406</v>
      </c>
      <c r="AD104" s="119">
        <v>79821.754210854648</v>
      </c>
      <c r="AE104" s="119">
        <v>83082.224578914538</v>
      </c>
      <c r="AF104" s="119">
        <v>87174.043605739236</v>
      </c>
      <c r="AG104" s="119">
        <v>91203.789769182767</v>
      </c>
      <c r="AH104" s="119">
        <v>96116.813038053646</v>
      </c>
      <c r="AI104" s="119">
        <v>101139.12183406112</v>
      </c>
      <c r="AJ104" s="119">
        <v>106066.23761696818</v>
      </c>
      <c r="AK104" s="119">
        <v>112371.40386774797</v>
      </c>
      <c r="AL104" s="119">
        <v>118297.60761072987</v>
      </c>
      <c r="AM104" s="119">
        <v>123521.15970056146</v>
      </c>
      <c r="AN104" s="119">
        <v>130013.0380536494</v>
      </c>
      <c r="AO104" s="119">
        <v>138328</v>
      </c>
      <c r="AP104" s="119">
        <v>146628</v>
      </c>
      <c r="AQ104" s="119">
        <v>156452</v>
      </c>
    </row>
    <row r="105" spans="1:43">
      <c r="A105" s="107" t="s">
        <v>771</v>
      </c>
      <c r="B105" s="119">
        <v>15379</v>
      </c>
      <c r="C105" s="119">
        <v>14737</v>
      </c>
      <c r="D105" s="119">
        <v>15151</v>
      </c>
      <c r="E105" s="119">
        <v>16148</v>
      </c>
      <c r="F105" s="119">
        <v>16815</v>
      </c>
      <c r="G105" s="119">
        <v>17575</v>
      </c>
      <c r="H105" s="119">
        <v>18149</v>
      </c>
      <c r="I105" s="119">
        <v>18284</v>
      </c>
      <c r="J105" s="119">
        <v>18352</v>
      </c>
      <c r="K105" s="119">
        <v>19323</v>
      </c>
      <c r="L105" s="119">
        <v>20125</v>
      </c>
      <c r="M105" s="119">
        <v>21350</v>
      </c>
      <c r="N105" s="119">
        <v>22625</v>
      </c>
      <c r="O105" s="119">
        <v>24086</v>
      </c>
      <c r="P105" s="119">
        <v>25222</v>
      </c>
      <c r="Q105" s="119">
        <v>27381</v>
      </c>
      <c r="R105" s="119">
        <v>28930</v>
      </c>
      <c r="S105" s="119">
        <v>30499</v>
      </c>
      <c r="T105" s="119">
        <v>31827</v>
      </c>
      <c r="U105" s="119">
        <v>33397</v>
      </c>
      <c r="V105" s="119">
        <v>34349</v>
      </c>
      <c r="W105" s="119">
        <v>33986</v>
      </c>
      <c r="X105" s="119">
        <v>32624</v>
      </c>
      <c r="Y105" s="119">
        <v>28921</v>
      </c>
      <c r="Z105" s="119">
        <v>29989</v>
      </c>
      <c r="AA105" s="119">
        <v>30834</v>
      </c>
      <c r="AB105" s="119">
        <v>30633.877619156578</v>
      </c>
      <c r="AC105" s="119">
        <v>33592.952663675525</v>
      </c>
      <c r="AD105" s="119">
        <v>35621.967838916025</v>
      </c>
      <c r="AE105" s="119">
        <v>38285.828629413343</v>
      </c>
      <c r="AF105" s="119">
        <v>40945.94709457914</v>
      </c>
      <c r="AG105" s="119">
        <v>43583.979705329344</v>
      </c>
      <c r="AH105" s="119">
        <v>46087.656701718086</v>
      </c>
      <c r="AI105" s="119">
        <v>48748.388662839869</v>
      </c>
      <c r="AJ105" s="119">
        <v>54083.96299207116</v>
      </c>
      <c r="AK105" s="119">
        <v>61518.306986738826</v>
      </c>
      <c r="AL105" s="119">
        <v>68469.864050925549</v>
      </c>
      <c r="AM105" s="119">
        <v>76686.229949669781</v>
      </c>
      <c r="AN105" s="119">
        <v>87268.950900511802</v>
      </c>
      <c r="AO105" s="119">
        <v>99138</v>
      </c>
      <c r="AP105" s="119">
        <v>112224</v>
      </c>
      <c r="AQ105" s="119">
        <v>126476</v>
      </c>
    </row>
    <row r="106" spans="1:43">
      <c r="A106" s="107" t="s">
        <v>772</v>
      </c>
      <c r="B106" s="119">
        <v>17360</v>
      </c>
      <c r="C106" s="119">
        <v>17659</v>
      </c>
      <c r="D106" s="119">
        <v>17959</v>
      </c>
      <c r="E106" s="119">
        <v>18557</v>
      </c>
      <c r="F106" s="119">
        <v>20652</v>
      </c>
      <c r="G106" s="119">
        <v>22548</v>
      </c>
      <c r="H106" s="119">
        <v>24144</v>
      </c>
      <c r="I106" s="119">
        <v>26639</v>
      </c>
      <c r="J106" s="119">
        <v>29931</v>
      </c>
      <c r="K106" s="119">
        <v>30629</v>
      </c>
      <c r="L106" s="119">
        <v>30729</v>
      </c>
      <c r="M106" s="119">
        <v>35718</v>
      </c>
      <c r="N106" s="119">
        <v>39908</v>
      </c>
      <c r="O106" s="119">
        <v>43300</v>
      </c>
      <c r="P106" s="119">
        <v>48289</v>
      </c>
      <c r="Q106" s="119">
        <v>53177</v>
      </c>
      <c r="R106" s="119">
        <v>58066</v>
      </c>
      <c r="S106" s="119">
        <v>59662</v>
      </c>
      <c r="T106" s="119">
        <v>63055</v>
      </c>
      <c r="U106" s="119">
        <v>69340</v>
      </c>
      <c r="V106" s="119">
        <v>69639</v>
      </c>
      <c r="W106" s="119">
        <v>77122</v>
      </c>
      <c r="X106" s="119">
        <v>87099</v>
      </c>
      <c r="Y106" s="119">
        <v>94083</v>
      </c>
      <c r="Z106" s="119">
        <v>96478</v>
      </c>
      <c r="AA106" s="119">
        <v>99770</v>
      </c>
      <c r="AB106" s="119">
        <v>105395.39622997218</v>
      </c>
      <c r="AC106" s="119">
        <v>112335.74812018263</v>
      </c>
      <c r="AD106" s="119">
        <v>119466.24168251813</v>
      </c>
      <c r="AE106" s="119">
        <v>126016.06162852247</v>
      </c>
      <c r="AF106" s="119">
        <v>130912.48097221182</v>
      </c>
      <c r="AG106" s="119">
        <v>136550.41666565958</v>
      </c>
      <c r="AH106" s="119">
        <v>143476.29994416743</v>
      </c>
      <c r="AI106" s="119">
        <v>136347.13267123801</v>
      </c>
      <c r="AJ106" s="119">
        <v>141005.54335241954</v>
      </c>
      <c r="AK106" s="119">
        <v>155337.18553090488</v>
      </c>
      <c r="AL106" s="119">
        <v>156056.75781958105</v>
      </c>
      <c r="AM106" s="119">
        <v>159003.17002105201</v>
      </c>
      <c r="AN106" s="119">
        <v>164102.51164387038</v>
      </c>
      <c r="AO106" s="119">
        <v>178216</v>
      </c>
      <c r="AP106" s="119">
        <v>191582</v>
      </c>
      <c r="AQ106" s="119">
        <v>204610</v>
      </c>
    </row>
    <row r="107" spans="1:43">
      <c r="A107" s="107" t="s">
        <v>773</v>
      </c>
      <c r="B107" s="119">
        <v>17405</v>
      </c>
      <c r="C107" s="119">
        <v>18278</v>
      </c>
      <c r="D107" s="119">
        <v>18587</v>
      </c>
      <c r="E107" s="119">
        <v>20217</v>
      </c>
      <c r="F107" s="119">
        <v>21382</v>
      </c>
      <c r="G107" s="119">
        <v>22684</v>
      </c>
      <c r="H107" s="119">
        <v>24359</v>
      </c>
      <c r="I107" s="119">
        <v>26195</v>
      </c>
      <c r="J107" s="119">
        <v>29982</v>
      </c>
      <c r="K107" s="119">
        <v>32222</v>
      </c>
      <c r="L107" s="119">
        <v>32489</v>
      </c>
      <c r="M107" s="119">
        <v>36536</v>
      </c>
      <c r="N107" s="119">
        <v>39513</v>
      </c>
      <c r="O107" s="119">
        <v>42970</v>
      </c>
      <c r="P107" s="119">
        <v>46469</v>
      </c>
      <c r="Q107" s="119">
        <v>50333</v>
      </c>
      <c r="R107" s="119">
        <v>53901</v>
      </c>
      <c r="S107" s="119">
        <v>57102</v>
      </c>
      <c r="T107" s="119">
        <v>60588</v>
      </c>
      <c r="U107" s="119">
        <v>65290</v>
      </c>
      <c r="V107" s="119">
        <v>64617</v>
      </c>
      <c r="W107" s="119">
        <v>65434</v>
      </c>
      <c r="X107" s="119">
        <v>68898</v>
      </c>
      <c r="Y107" s="119">
        <v>74982</v>
      </c>
      <c r="Z107" s="119">
        <v>81996</v>
      </c>
      <c r="AA107" s="119">
        <v>89823</v>
      </c>
      <c r="AB107" s="119">
        <v>98397.025194145899</v>
      </c>
      <c r="AC107" s="119">
        <v>107139.71695745303</v>
      </c>
      <c r="AD107" s="119">
        <v>117741.13126433095</v>
      </c>
      <c r="AE107" s="119">
        <v>128587.49350330733</v>
      </c>
      <c r="AF107" s="119">
        <v>141226.46777130887</v>
      </c>
      <c r="AG107" s="119">
        <v>155352.92861658664</v>
      </c>
      <c r="AH107" s="119">
        <v>166729.02254262715</v>
      </c>
      <c r="AI107" s="119">
        <v>154458.74152882228</v>
      </c>
      <c r="AJ107" s="119">
        <v>163938.81980052276</v>
      </c>
      <c r="AK107" s="119">
        <v>177955.09645489117</v>
      </c>
      <c r="AL107" s="119">
        <v>178532.29210111627</v>
      </c>
      <c r="AM107" s="119">
        <v>185879.88249337123</v>
      </c>
      <c r="AN107" s="119">
        <v>196661</v>
      </c>
      <c r="AO107" s="119">
        <v>210191</v>
      </c>
      <c r="AP107" s="119">
        <v>220701</v>
      </c>
      <c r="AQ107" s="119">
        <v>233722</v>
      </c>
    </row>
    <row r="108" spans="1:43">
      <c r="A108" s="107" t="s">
        <v>774</v>
      </c>
      <c r="B108" s="119">
        <v>6849</v>
      </c>
      <c r="C108" s="119">
        <v>7331</v>
      </c>
      <c r="D108" s="119">
        <v>7216</v>
      </c>
      <c r="E108" s="119">
        <v>7265</v>
      </c>
      <c r="F108" s="119">
        <v>7590</v>
      </c>
      <c r="G108" s="119">
        <v>7787</v>
      </c>
      <c r="H108" s="119">
        <v>7693</v>
      </c>
      <c r="I108" s="119">
        <v>7934</v>
      </c>
      <c r="J108" s="119">
        <v>7894</v>
      </c>
      <c r="K108" s="119">
        <v>8393</v>
      </c>
      <c r="L108" s="119">
        <v>8518</v>
      </c>
      <c r="M108" s="119">
        <v>8893</v>
      </c>
      <c r="N108" s="119">
        <v>9161</v>
      </c>
      <c r="O108" s="119">
        <v>9563</v>
      </c>
      <c r="P108" s="119">
        <v>9790</v>
      </c>
      <c r="Q108" s="119">
        <v>9563</v>
      </c>
      <c r="R108" s="119">
        <v>9563</v>
      </c>
      <c r="S108" s="119">
        <v>10749</v>
      </c>
      <c r="T108" s="119">
        <v>10433</v>
      </c>
      <c r="U108" s="119">
        <v>11441</v>
      </c>
      <c r="V108" s="119">
        <v>12146</v>
      </c>
      <c r="W108" s="119">
        <v>12664</v>
      </c>
      <c r="X108" s="119">
        <v>13164</v>
      </c>
      <c r="Y108" s="119">
        <v>14199</v>
      </c>
      <c r="Z108" s="119">
        <v>14525</v>
      </c>
      <c r="AA108" s="119">
        <v>15609</v>
      </c>
      <c r="AB108" s="119">
        <v>16603</v>
      </c>
      <c r="AC108" s="119">
        <v>17285</v>
      </c>
      <c r="AD108" s="119">
        <v>17950</v>
      </c>
      <c r="AE108" s="119">
        <v>19425</v>
      </c>
      <c r="AF108" s="119">
        <v>20099</v>
      </c>
      <c r="AG108" s="119">
        <v>21170</v>
      </c>
      <c r="AH108" s="119">
        <v>22025</v>
      </c>
      <c r="AI108" s="119">
        <v>22435</v>
      </c>
      <c r="AJ108" s="119">
        <v>23175</v>
      </c>
      <c r="AK108" s="119">
        <v>24681</v>
      </c>
      <c r="AL108" s="119">
        <v>25989</v>
      </c>
      <c r="AM108" s="119">
        <v>25911</v>
      </c>
      <c r="AN108" s="119">
        <v>26714</v>
      </c>
      <c r="AO108" s="119">
        <v>27676</v>
      </c>
      <c r="AP108" s="119">
        <v>28340</v>
      </c>
      <c r="AQ108" s="119">
        <v>29020</v>
      </c>
    </row>
    <row r="109" spans="1:43">
      <c r="A109" s="107" t="s">
        <v>110</v>
      </c>
      <c r="B109" s="119">
        <v>44307</v>
      </c>
      <c r="C109" s="119">
        <v>47919</v>
      </c>
      <c r="D109" s="119">
        <v>49718</v>
      </c>
      <c r="E109" s="119">
        <v>53195</v>
      </c>
      <c r="F109" s="119">
        <v>56642</v>
      </c>
      <c r="G109" s="119">
        <v>62522</v>
      </c>
      <c r="H109" s="119">
        <v>62824</v>
      </c>
      <c r="I109" s="119">
        <v>63323</v>
      </c>
      <c r="J109" s="119">
        <v>67828</v>
      </c>
      <c r="K109" s="119">
        <v>70141</v>
      </c>
      <c r="L109" s="119">
        <v>73043</v>
      </c>
      <c r="M109" s="119">
        <v>76898</v>
      </c>
      <c r="N109" s="119">
        <v>79951</v>
      </c>
      <c r="O109" s="119">
        <v>86406</v>
      </c>
      <c r="P109" s="119">
        <v>89580</v>
      </c>
      <c r="Q109" s="119">
        <v>98907</v>
      </c>
      <c r="R109" s="119">
        <v>106753</v>
      </c>
      <c r="S109" s="119">
        <v>114852</v>
      </c>
      <c r="T109" s="119">
        <v>122649</v>
      </c>
      <c r="U109" s="119">
        <v>127518</v>
      </c>
      <c r="V109" s="119">
        <v>138632</v>
      </c>
      <c r="W109" s="119">
        <v>147421</v>
      </c>
      <c r="X109" s="119">
        <v>155994</v>
      </c>
      <c r="Y109" s="119">
        <v>166031</v>
      </c>
      <c r="Z109" s="119">
        <v>174001</v>
      </c>
      <c r="AA109" s="119">
        <v>182014</v>
      </c>
      <c r="AB109" s="119">
        <v>191942.03636363635</v>
      </c>
      <c r="AC109" s="119">
        <v>205962.22043028896</v>
      </c>
      <c r="AD109" s="119">
        <v>209583.68860577937</v>
      </c>
      <c r="AE109" s="119">
        <v>217416.70198270408</v>
      </c>
      <c r="AF109" s="119">
        <v>228206.24312592277</v>
      </c>
      <c r="AG109" s="119">
        <v>239266.44419320818</v>
      </c>
      <c r="AH109" s="119">
        <v>241693.55346973208</v>
      </c>
      <c r="AI109" s="119">
        <v>247857.30535751951</v>
      </c>
      <c r="AJ109" s="119">
        <v>256929.21174857623</v>
      </c>
      <c r="AK109" s="119">
        <v>265633.73241054645</v>
      </c>
      <c r="AL109" s="119">
        <v>270574.52616360388</v>
      </c>
      <c r="AM109" s="119">
        <v>279284.39250599663</v>
      </c>
      <c r="AN109" s="119">
        <v>292390</v>
      </c>
      <c r="AO109" s="119">
        <v>314348</v>
      </c>
      <c r="AP109" s="119">
        <v>338554</v>
      </c>
      <c r="AQ109" s="119">
        <v>386886</v>
      </c>
    </row>
    <row r="110" spans="1:43">
      <c r="A110" s="107" t="s">
        <v>775</v>
      </c>
      <c r="B110" s="119">
        <v>5033</v>
      </c>
      <c r="C110" s="119">
        <v>5593</v>
      </c>
      <c r="D110" s="119">
        <v>6255</v>
      </c>
      <c r="E110" s="119">
        <v>7123</v>
      </c>
      <c r="F110" s="119">
        <v>8098</v>
      </c>
      <c r="G110" s="119">
        <v>9209</v>
      </c>
      <c r="H110" s="119">
        <v>10362</v>
      </c>
      <c r="I110" s="119">
        <v>11752</v>
      </c>
      <c r="J110" s="119">
        <v>13108</v>
      </c>
      <c r="K110" s="119">
        <v>13994</v>
      </c>
      <c r="L110" s="119">
        <v>14549</v>
      </c>
      <c r="M110" s="119">
        <v>15588</v>
      </c>
      <c r="N110" s="119">
        <v>16797</v>
      </c>
      <c r="O110" s="119">
        <v>18245</v>
      </c>
      <c r="P110" s="119">
        <v>19932</v>
      </c>
      <c r="Q110" s="119">
        <v>21865</v>
      </c>
      <c r="R110" s="119">
        <v>23960</v>
      </c>
      <c r="S110" s="119">
        <v>25601</v>
      </c>
      <c r="T110" s="119">
        <v>27695</v>
      </c>
      <c r="U110" s="119">
        <v>30006</v>
      </c>
      <c r="V110" s="119">
        <v>29451</v>
      </c>
      <c r="W110" s="119">
        <v>29975</v>
      </c>
      <c r="X110" s="119">
        <v>32817</v>
      </c>
      <c r="Y110" s="119">
        <v>36491</v>
      </c>
      <c r="Z110" s="119">
        <v>39857</v>
      </c>
      <c r="AA110" s="119">
        <v>43330</v>
      </c>
      <c r="AB110" s="119">
        <v>46259.216948753477</v>
      </c>
      <c r="AC110" s="119">
        <v>49354.917637896535</v>
      </c>
      <c r="AD110" s="119">
        <v>55403.882927182669</v>
      </c>
      <c r="AE110" s="119">
        <v>61721.968902532892</v>
      </c>
      <c r="AF110" s="119">
        <v>66684.697854691331</v>
      </c>
      <c r="AG110" s="119">
        <v>72116.608257038592</v>
      </c>
      <c r="AH110" s="119">
        <v>78283.28932235777</v>
      </c>
      <c r="AI110" s="119">
        <v>77549.471596620395</v>
      </c>
      <c r="AJ110" s="119">
        <v>82868.767239896042</v>
      </c>
      <c r="AK110" s="119">
        <v>90900.290418104269</v>
      </c>
      <c r="AL110" s="119">
        <v>89168.579242395441</v>
      </c>
      <c r="AM110" s="119">
        <v>91085.776848053487</v>
      </c>
      <c r="AN110" s="119">
        <v>93910</v>
      </c>
      <c r="AO110" s="119">
        <v>102174</v>
      </c>
      <c r="AP110" s="119">
        <v>108917</v>
      </c>
      <c r="AQ110" s="119">
        <v>117522</v>
      </c>
    </row>
    <row r="111" spans="1:43">
      <c r="A111" s="107" t="s">
        <v>404</v>
      </c>
      <c r="B111" s="119">
        <v>14971</v>
      </c>
      <c r="C111" s="119">
        <v>14804</v>
      </c>
      <c r="D111" s="119">
        <v>16157</v>
      </c>
      <c r="E111" s="119">
        <v>17362</v>
      </c>
      <c r="F111" s="119">
        <v>18053</v>
      </c>
      <c r="G111" s="119">
        <v>18912</v>
      </c>
      <c r="H111" s="119">
        <v>18752</v>
      </c>
      <c r="I111" s="119">
        <v>19147</v>
      </c>
      <c r="J111" s="119">
        <v>19922</v>
      </c>
      <c r="K111" s="119">
        <v>20570</v>
      </c>
      <c r="L111" s="119">
        <v>21047</v>
      </c>
      <c r="M111" s="119">
        <v>21669</v>
      </c>
      <c r="N111" s="119">
        <v>23082</v>
      </c>
      <c r="O111" s="119">
        <v>24523</v>
      </c>
      <c r="P111" s="119">
        <v>26125</v>
      </c>
      <c r="Q111" s="119">
        <v>27550</v>
      </c>
      <c r="R111" s="119">
        <v>29302</v>
      </c>
      <c r="S111" s="119">
        <v>30788</v>
      </c>
      <c r="T111" s="119">
        <v>32366</v>
      </c>
      <c r="U111" s="119">
        <v>33951</v>
      </c>
      <c r="V111" s="119">
        <v>35381</v>
      </c>
      <c r="W111" s="119">
        <v>37163</v>
      </c>
      <c r="X111" s="119">
        <v>37529</v>
      </c>
      <c r="Y111" s="119">
        <v>38520</v>
      </c>
      <c r="Z111" s="119">
        <v>39543</v>
      </c>
      <c r="AA111" s="119">
        <v>42089</v>
      </c>
      <c r="AB111" s="119">
        <v>44025.102424584002</v>
      </c>
      <c r="AC111" s="119">
        <v>45917.973431236729</v>
      </c>
      <c r="AD111" s="119">
        <v>49086.429916371249</v>
      </c>
      <c r="AE111" s="119">
        <v>51835.356897923062</v>
      </c>
      <c r="AF111" s="119">
        <v>54686.413485596284</v>
      </c>
      <c r="AG111" s="119">
        <v>56764.551440545976</v>
      </c>
      <c r="AH111" s="119">
        <v>60397.468543967858</v>
      </c>
      <c r="AI111" s="119">
        <v>63236.183855069256</v>
      </c>
      <c r="AJ111" s="119">
        <v>65955.329193157289</v>
      </c>
      <c r="AK111" s="119">
        <v>69912.666680713053</v>
      </c>
      <c r="AL111" s="119">
        <v>68832.546331168414</v>
      </c>
      <c r="AM111" s="119">
        <v>71561.52035059809</v>
      </c>
      <c r="AN111" s="119">
        <v>75786.301430450098</v>
      </c>
      <c r="AO111" s="119">
        <v>79876</v>
      </c>
      <c r="AP111" s="119">
        <v>84671</v>
      </c>
      <c r="AQ111" s="119">
        <v>90937</v>
      </c>
    </row>
    <row r="112" spans="1:43">
      <c r="A112" s="111" t="s">
        <v>776</v>
      </c>
      <c r="B112" s="121">
        <v>1884953</v>
      </c>
      <c r="C112" s="121">
        <v>2017518</v>
      </c>
      <c r="D112" s="121">
        <v>2119702</v>
      </c>
      <c r="E112" s="121">
        <v>2250536</v>
      </c>
      <c r="F112" s="121">
        <v>2466947</v>
      </c>
      <c r="G112" s="121">
        <v>2700064</v>
      </c>
      <c r="H112" s="121">
        <v>2813303</v>
      </c>
      <c r="I112" s="121">
        <v>2957126</v>
      </c>
      <c r="J112" s="121">
        <v>3194582</v>
      </c>
      <c r="K112" s="121">
        <v>3235039</v>
      </c>
      <c r="L112" s="121">
        <v>3386929</v>
      </c>
      <c r="M112" s="121">
        <v>3510905</v>
      </c>
      <c r="N112" s="121">
        <v>3725954</v>
      </c>
      <c r="O112" s="121">
        <v>3991650</v>
      </c>
      <c r="P112" s="121">
        <v>4172677</v>
      </c>
      <c r="Q112" s="121">
        <v>4351158</v>
      </c>
      <c r="R112" s="121">
        <v>4570840</v>
      </c>
      <c r="S112" s="121">
        <v>4761152</v>
      </c>
      <c r="T112" s="121">
        <v>5029218</v>
      </c>
      <c r="U112" s="121">
        <v>5358599</v>
      </c>
      <c r="V112" s="121">
        <v>5658490</v>
      </c>
      <c r="W112" s="121">
        <v>5949115</v>
      </c>
      <c r="X112" s="121">
        <v>6362544</v>
      </c>
      <c r="Y112" s="121">
        <v>6831173</v>
      </c>
      <c r="Z112" s="121">
        <v>7160830</v>
      </c>
      <c r="AA112" s="121">
        <v>7540179</v>
      </c>
      <c r="AB112" s="121">
        <v>7898417.1077028848</v>
      </c>
      <c r="AC112" s="121">
        <v>8353944.207606459</v>
      </c>
      <c r="AD112" s="121">
        <v>8811871.4612362813</v>
      </c>
      <c r="AE112" s="121">
        <v>9376340.0323620625</v>
      </c>
      <c r="AF112" s="121">
        <v>10169582.95368395</v>
      </c>
      <c r="AG112" s="121">
        <v>10621029.451319255</v>
      </c>
      <c r="AH112" s="121">
        <v>11046456.205316557</v>
      </c>
      <c r="AI112" s="121">
        <v>10922086.106591625</v>
      </c>
      <c r="AJ112" s="121">
        <v>11404971.413773485</v>
      </c>
      <c r="AK112" s="121">
        <v>12112929.150614284</v>
      </c>
      <c r="AL112" s="121">
        <v>12768190.26116908</v>
      </c>
      <c r="AM112" s="121">
        <v>13591730.318403453</v>
      </c>
      <c r="AN112" s="121">
        <v>14794555.802028481</v>
      </c>
      <c r="AO112" s="121">
        <v>15762488</v>
      </c>
      <c r="AP112" s="121">
        <v>16813620</v>
      </c>
      <c r="AQ112" s="121">
        <v>18039604</v>
      </c>
    </row>
    <row r="113" spans="1:43">
      <c r="A113" s="106" t="s">
        <v>777</v>
      </c>
      <c r="B113" s="119"/>
      <c r="C113" s="119"/>
      <c r="D113" s="119"/>
      <c r="E113" s="119"/>
      <c r="F113" s="119"/>
      <c r="G113" s="119"/>
      <c r="H113" s="119"/>
      <c r="I113" s="119"/>
      <c r="J113" s="119"/>
      <c r="K113" s="119"/>
      <c r="L113" s="119"/>
      <c r="M113" s="119"/>
      <c r="N113" s="119"/>
      <c r="O113" s="119"/>
      <c r="P113" s="119"/>
      <c r="Q113" s="119"/>
      <c r="R113" s="119"/>
      <c r="S113" s="119"/>
      <c r="T113" s="119"/>
      <c r="U113" s="119"/>
      <c r="V113" s="119"/>
      <c r="W113" s="119"/>
      <c r="X113" s="119"/>
      <c r="Y113" s="119"/>
      <c r="Z113" s="119"/>
      <c r="AA113" s="119"/>
      <c r="AB113" s="119"/>
      <c r="AC113" s="119"/>
      <c r="AD113" s="119"/>
      <c r="AE113" s="119"/>
      <c r="AF113" s="119"/>
      <c r="AG113" s="119"/>
      <c r="AH113" s="119"/>
      <c r="AI113" s="119"/>
      <c r="AJ113" s="119"/>
      <c r="AK113" s="119"/>
      <c r="AL113" s="119"/>
      <c r="AM113" s="119"/>
      <c r="AN113" s="119"/>
      <c r="AO113" s="119"/>
      <c r="AP113" s="119"/>
      <c r="AQ113" s="119"/>
    </row>
    <row r="114" spans="1:43">
      <c r="A114" s="107" t="s">
        <v>188</v>
      </c>
      <c r="B114" s="119">
        <v>7914</v>
      </c>
      <c r="C114" s="119">
        <v>7993</v>
      </c>
      <c r="D114" s="119">
        <v>8214</v>
      </c>
      <c r="E114" s="119">
        <v>8508</v>
      </c>
      <c r="F114" s="119">
        <v>8645</v>
      </c>
      <c r="G114" s="119">
        <v>8819</v>
      </c>
      <c r="H114" s="119">
        <v>8398</v>
      </c>
      <c r="I114" s="119">
        <v>8240</v>
      </c>
      <c r="J114" s="119">
        <v>9181</v>
      </c>
      <c r="K114" s="119">
        <v>9680</v>
      </c>
      <c r="L114" s="119">
        <v>10184</v>
      </c>
      <c r="M114" s="119">
        <v>10694</v>
      </c>
      <c r="N114" s="119">
        <v>9959</v>
      </c>
      <c r="O114" s="119">
        <v>10752</v>
      </c>
      <c r="P114" s="119">
        <v>10715</v>
      </c>
      <c r="Q114" s="119">
        <v>10427</v>
      </c>
      <c r="R114" s="119">
        <v>10547</v>
      </c>
      <c r="S114" s="119">
        <v>10726</v>
      </c>
      <c r="T114" s="119">
        <v>11157</v>
      </c>
      <c r="U114" s="119">
        <v>11336</v>
      </c>
      <c r="V114" s="119">
        <v>11299</v>
      </c>
      <c r="W114" s="119">
        <v>12161</v>
      </c>
      <c r="X114" s="119">
        <v>10064</v>
      </c>
      <c r="Y114" s="119">
        <v>9228</v>
      </c>
      <c r="Z114" s="119">
        <v>9284</v>
      </c>
      <c r="AA114" s="119">
        <v>8861</v>
      </c>
      <c r="AB114" s="119">
        <v>8932</v>
      </c>
      <c r="AC114" s="119">
        <v>9021</v>
      </c>
      <c r="AD114" s="119">
        <v>8741</v>
      </c>
      <c r="AE114" s="119">
        <v>8479</v>
      </c>
      <c r="AF114" s="119">
        <v>10700</v>
      </c>
      <c r="AG114" s="119">
        <v>11342</v>
      </c>
      <c r="AH114" s="119">
        <v>12023</v>
      </c>
      <c r="AI114" s="119">
        <v>12744</v>
      </c>
      <c r="AJ114" s="119">
        <v>13508</v>
      </c>
      <c r="AK114" s="119">
        <v>13508</v>
      </c>
      <c r="AL114" s="119">
        <v>12157</v>
      </c>
      <c r="AM114" s="119">
        <v>15634</v>
      </c>
      <c r="AN114" s="119">
        <v>18088</v>
      </c>
      <c r="AO114" s="119">
        <v>19535</v>
      </c>
      <c r="AP114" s="119">
        <v>22270</v>
      </c>
      <c r="AQ114" s="119">
        <v>23940</v>
      </c>
    </row>
    <row r="115" spans="1:43">
      <c r="A115" s="107" t="s">
        <v>778</v>
      </c>
      <c r="B115" s="119">
        <v>4538</v>
      </c>
      <c r="C115" s="119">
        <v>4744</v>
      </c>
      <c r="D115" s="119">
        <v>4988</v>
      </c>
      <c r="E115" s="119">
        <v>5214</v>
      </c>
      <c r="F115" s="119">
        <v>5292</v>
      </c>
      <c r="G115" s="119">
        <v>4785</v>
      </c>
      <c r="H115" s="119">
        <v>4546</v>
      </c>
      <c r="I115" s="119">
        <v>4301</v>
      </c>
      <c r="J115" s="119">
        <v>5858</v>
      </c>
      <c r="K115" s="119">
        <v>5007</v>
      </c>
      <c r="L115" s="119">
        <v>4342</v>
      </c>
      <c r="M115" s="119">
        <v>4650</v>
      </c>
      <c r="N115" s="119">
        <v>5016</v>
      </c>
      <c r="O115" s="119">
        <v>5484</v>
      </c>
      <c r="P115" s="119">
        <v>5593</v>
      </c>
      <c r="Q115" s="119">
        <v>5705</v>
      </c>
      <c r="R115" s="119">
        <v>5774</v>
      </c>
      <c r="S115" s="119">
        <v>6218</v>
      </c>
      <c r="T115" s="119">
        <v>6660</v>
      </c>
      <c r="U115" s="119">
        <v>7106</v>
      </c>
      <c r="V115" s="119">
        <v>7554</v>
      </c>
      <c r="W115" s="119">
        <v>7998</v>
      </c>
      <c r="X115" s="119">
        <v>7839</v>
      </c>
      <c r="Y115" s="119">
        <v>8035</v>
      </c>
      <c r="Z115" s="119">
        <v>8233</v>
      </c>
      <c r="AA115" s="119">
        <v>8235</v>
      </c>
      <c r="AB115" s="119">
        <v>8860</v>
      </c>
      <c r="AC115" s="119">
        <v>9482</v>
      </c>
      <c r="AD115" s="119">
        <v>9870</v>
      </c>
      <c r="AE115" s="119">
        <v>10258</v>
      </c>
      <c r="AF115" s="119">
        <v>10940</v>
      </c>
      <c r="AG115" s="119">
        <v>11543</v>
      </c>
      <c r="AH115" s="119">
        <v>11846</v>
      </c>
      <c r="AI115" s="119">
        <v>11998</v>
      </c>
      <c r="AJ115" s="119">
        <v>13294</v>
      </c>
      <c r="AK115" s="119">
        <v>14224</v>
      </c>
      <c r="AL115" s="119">
        <v>15035</v>
      </c>
      <c r="AM115" s="119">
        <v>15862</v>
      </c>
      <c r="AN115" s="119">
        <v>16687</v>
      </c>
      <c r="AO115" s="119">
        <v>23944</v>
      </c>
      <c r="AP115" s="119">
        <v>27128</v>
      </c>
      <c r="AQ115" s="119">
        <v>30058</v>
      </c>
    </row>
    <row r="116" spans="1:43">
      <c r="A116" s="107" t="s">
        <v>779</v>
      </c>
      <c r="B116" s="119">
        <v>1826</v>
      </c>
      <c r="C116" s="119">
        <v>1883</v>
      </c>
      <c r="D116" s="119">
        <v>1941</v>
      </c>
      <c r="E116" s="119">
        <v>2001</v>
      </c>
      <c r="F116" s="119">
        <v>2063</v>
      </c>
      <c r="G116" s="119">
        <v>2127</v>
      </c>
      <c r="H116" s="119">
        <v>2193</v>
      </c>
      <c r="I116" s="119">
        <v>2261</v>
      </c>
      <c r="J116" s="119">
        <v>2331</v>
      </c>
      <c r="K116" s="119">
        <v>2403</v>
      </c>
      <c r="L116" s="119">
        <v>2477</v>
      </c>
      <c r="M116" s="119">
        <v>2554</v>
      </c>
      <c r="N116" s="119">
        <v>2633</v>
      </c>
      <c r="O116" s="119">
        <v>2714</v>
      </c>
      <c r="P116" s="119">
        <v>2798</v>
      </c>
      <c r="Q116" s="119">
        <v>2885</v>
      </c>
      <c r="R116" s="119">
        <v>2974</v>
      </c>
      <c r="S116" s="119">
        <v>3066</v>
      </c>
      <c r="T116" s="119">
        <v>3161</v>
      </c>
      <c r="U116" s="119">
        <v>3258</v>
      </c>
      <c r="V116" s="119">
        <v>3359</v>
      </c>
      <c r="W116" s="119">
        <v>3463</v>
      </c>
      <c r="X116" s="119">
        <v>3570</v>
      </c>
      <c r="Y116" s="119">
        <v>3681</v>
      </c>
      <c r="Z116" s="119">
        <v>3795</v>
      </c>
      <c r="AA116" s="119">
        <v>3912</v>
      </c>
      <c r="AB116" s="119">
        <v>4031</v>
      </c>
      <c r="AC116" s="119">
        <v>4245</v>
      </c>
      <c r="AD116" s="119">
        <v>4674</v>
      </c>
      <c r="AE116" s="119">
        <v>4964</v>
      </c>
      <c r="AF116" s="119">
        <v>5230</v>
      </c>
      <c r="AG116" s="119">
        <v>5355</v>
      </c>
      <c r="AH116" s="119">
        <v>5636</v>
      </c>
      <c r="AI116" s="119">
        <v>5806</v>
      </c>
      <c r="AJ116" s="119">
        <v>6257</v>
      </c>
      <c r="AK116" s="119">
        <v>6615</v>
      </c>
      <c r="AL116" s="119">
        <v>6992</v>
      </c>
      <c r="AM116" s="119">
        <v>7401</v>
      </c>
      <c r="AN116" s="119">
        <v>7830</v>
      </c>
      <c r="AO116" s="119">
        <v>8331</v>
      </c>
      <c r="AP116" s="119">
        <v>8923</v>
      </c>
      <c r="AQ116" s="119">
        <v>9601</v>
      </c>
    </row>
    <row r="117" spans="1:43">
      <c r="A117" s="107" t="s">
        <v>780</v>
      </c>
      <c r="B117" s="119">
        <v>740</v>
      </c>
      <c r="C117" s="119">
        <v>782</v>
      </c>
      <c r="D117" s="119">
        <v>828</v>
      </c>
      <c r="E117" s="119">
        <v>876</v>
      </c>
      <c r="F117" s="119">
        <v>927</v>
      </c>
      <c r="G117" s="119">
        <v>982</v>
      </c>
      <c r="H117" s="119">
        <v>1041</v>
      </c>
      <c r="I117" s="119">
        <v>1103</v>
      </c>
      <c r="J117" s="119">
        <v>1170</v>
      </c>
      <c r="K117" s="119">
        <v>1243</v>
      </c>
      <c r="L117" s="119">
        <v>1319</v>
      </c>
      <c r="M117" s="119">
        <v>1396</v>
      </c>
      <c r="N117" s="119">
        <v>1479</v>
      </c>
      <c r="O117" s="119">
        <v>1567</v>
      </c>
      <c r="P117" s="119">
        <v>1661</v>
      </c>
      <c r="Q117" s="119">
        <v>1758</v>
      </c>
      <c r="R117" s="119">
        <v>1905</v>
      </c>
      <c r="S117" s="119">
        <v>2064</v>
      </c>
      <c r="T117" s="119">
        <v>2184</v>
      </c>
      <c r="U117" s="119">
        <v>2314</v>
      </c>
      <c r="V117" s="119">
        <v>2446</v>
      </c>
      <c r="W117" s="119">
        <v>2675</v>
      </c>
      <c r="X117" s="119">
        <v>2768</v>
      </c>
      <c r="Y117" s="119">
        <v>2909</v>
      </c>
      <c r="Z117" s="119">
        <v>3031</v>
      </c>
      <c r="AA117" s="119">
        <v>2954</v>
      </c>
      <c r="AB117" s="119">
        <v>2681</v>
      </c>
      <c r="AC117" s="119">
        <v>2426</v>
      </c>
      <c r="AD117" s="119">
        <v>2354</v>
      </c>
      <c r="AE117" s="119">
        <v>2408</v>
      </c>
      <c r="AF117" s="119">
        <v>2560</v>
      </c>
      <c r="AG117" s="119">
        <v>2620</v>
      </c>
      <c r="AH117" s="119">
        <v>2726</v>
      </c>
      <c r="AI117" s="119">
        <v>2821</v>
      </c>
      <c r="AJ117" s="119">
        <v>2821</v>
      </c>
      <c r="AK117" s="119">
        <v>2821</v>
      </c>
      <c r="AL117" s="119">
        <v>2821</v>
      </c>
      <c r="AM117" s="119">
        <v>2821</v>
      </c>
      <c r="AN117" s="119">
        <v>2821</v>
      </c>
      <c r="AO117" s="119">
        <v>3000</v>
      </c>
      <c r="AP117" s="119">
        <v>3000</v>
      </c>
      <c r="AQ117" s="119">
        <v>3000</v>
      </c>
    </row>
    <row r="118" spans="1:43">
      <c r="A118" s="107" t="s">
        <v>781</v>
      </c>
      <c r="B118" s="119">
        <v>15370</v>
      </c>
      <c r="C118" s="119">
        <v>17308</v>
      </c>
      <c r="D118" s="119">
        <v>18711</v>
      </c>
      <c r="E118" s="119">
        <v>21268</v>
      </c>
      <c r="F118" s="119">
        <v>24743</v>
      </c>
      <c r="G118" s="119">
        <v>27184</v>
      </c>
      <c r="H118" s="119">
        <v>36229</v>
      </c>
      <c r="I118" s="119">
        <v>37854</v>
      </c>
      <c r="J118" s="119">
        <v>42819</v>
      </c>
      <c r="K118" s="119">
        <v>44038</v>
      </c>
      <c r="L118" s="119">
        <v>44891</v>
      </c>
      <c r="M118" s="119">
        <v>45652</v>
      </c>
      <c r="N118" s="119">
        <v>46379</v>
      </c>
      <c r="O118" s="119">
        <v>47104</v>
      </c>
      <c r="P118" s="119">
        <v>47842</v>
      </c>
      <c r="Q118" s="119">
        <v>48621</v>
      </c>
      <c r="R118" s="119">
        <v>49388</v>
      </c>
      <c r="S118" s="119">
        <v>50138</v>
      </c>
      <c r="T118" s="119">
        <v>50905</v>
      </c>
      <c r="U118" s="119">
        <v>51695</v>
      </c>
      <c r="V118" s="119">
        <v>52505</v>
      </c>
      <c r="W118" s="119">
        <v>53331</v>
      </c>
      <c r="X118" s="119">
        <v>54172</v>
      </c>
      <c r="Y118" s="119">
        <v>55033</v>
      </c>
      <c r="Z118" s="119">
        <v>55934</v>
      </c>
      <c r="AA118" s="119">
        <v>56874</v>
      </c>
      <c r="AB118" s="119">
        <v>57846</v>
      </c>
      <c r="AC118" s="119">
        <v>53391</v>
      </c>
      <c r="AD118" s="119">
        <v>53552</v>
      </c>
      <c r="AE118" s="119">
        <v>39468</v>
      </c>
      <c r="AF118" s="119">
        <v>32758</v>
      </c>
      <c r="AG118" s="119">
        <v>27091</v>
      </c>
      <c r="AH118" s="119">
        <v>25249</v>
      </c>
      <c r="AI118" s="119">
        <v>25130</v>
      </c>
      <c r="AJ118" s="119">
        <v>25310</v>
      </c>
      <c r="AK118" s="119">
        <v>25310</v>
      </c>
      <c r="AL118" s="119">
        <v>25310</v>
      </c>
      <c r="AM118" s="119">
        <v>25310</v>
      </c>
      <c r="AN118" s="119">
        <v>25310</v>
      </c>
      <c r="AO118" s="119">
        <v>25310</v>
      </c>
      <c r="AP118" s="119">
        <v>25310</v>
      </c>
      <c r="AQ118" s="119">
        <v>25310</v>
      </c>
    </row>
    <row r="119" spans="1:43">
      <c r="A119" s="110" t="s">
        <v>65</v>
      </c>
      <c r="B119" s="119">
        <v>32666</v>
      </c>
      <c r="C119" s="119">
        <v>32975</v>
      </c>
      <c r="D119" s="119">
        <v>28829</v>
      </c>
      <c r="E119" s="119">
        <v>28329</v>
      </c>
      <c r="F119" s="119">
        <v>30702</v>
      </c>
      <c r="G119" s="119">
        <v>31295</v>
      </c>
      <c r="H119" s="119">
        <v>32889</v>
      </c>
      <c r="I119" s="119">
        <v>35815</v>
      </c>
      <c r="J119" s="119">
        <v>38238</v>
      </c>
      <c r="K119" s="119">
        <v>36744</v>
      </c>
      <c r="L119" s="119">
        <v>34130</v>
      </c>
      <c r="M119" s="119">
        <v>39879</v>
      </c>
      <c r="N119" s="119">
        <v>41343</v>
      </c>
      <c r="O119" s="119">
        <v>41622</v>
      </c>
      <c r="P119" s="119">
        <v>41873</v>
      </c>
      <c r="Q119" s="119">
        <v>40671</v>
      </c>
      <c r="R119" s="119">
        <v>42103</v>
      </c>
      <c r="S119" s="119">
        <v>45526</v>
      </c>
      <c r="T119" s="119">
        <v>48042</v>
      </c>
      <c r="U119" s="119">
        <v>52355</v>
      </c>
      <c r="V119" s="119">
        <v>55481</v>
      </c>
      <c r="W119" s="119">
        <v>57056</v>
      </c>
      <c r="X119" s="119">
        <v>59127</v>
      </c>
      <c r="Y119" s="119">
        <v>62685</v>
      </c>
      <c r="Z119" s="119">
        <v>65615</v>
      </c>
      <c r="AA119" s="119">
        <v>68959</v>
      </c>
      <c r="AB119" s="119">
        <v>72964.817273884575</v>
      </c>
      <c r="AC119" s="119">
        <v>79312.673814864203</v>
      </c>
      <c r="AD119" s="119">
        <v>85719.577753697857</v>
      </c>
      <c r="AE119" s="119">
        <v>93291.753349296792</v>
      </c>
      <c r="AF119" s="119">
        <v>102192.23412493936</v>
      </c>
      <c r="AG119" s="119">
        <v>111737.01084353782</v>
      </c>
      <c r="AH119" s="119">
        <v>120845.4638700291</v>
      </c>
      <c r="AI119" s="119">
        <v>127812.01173011638</v>
      </c>
      <c r="AJ119" s="119">
        <v>133913.22781280309</v>
      </c>
      <c r="AK119" s="119">
        <v>143002.34673557224</v>
      </c>
      <c r="AL119" s="119">
        <v>152862.21709050678</v>
      </c>
      <c r="AM119" s="119">
        <v>163685.13482814014</v>
      </c>
      <c r="AN119" s="119">
        <v>175568.8155537706</v>
      </c>
      <c r="AO119" s="119">
        <v>189263</v>
      </c>
      <c r="AP119" s="119">
        <v>205162</v>
      </c>
      <c r="AQ119" s="119">
        <v>221985</v>
      </c>
    </row>
    <row r="120" spans="1:43">
      <c r="A120" s="107" t="s">
        <v>782</v>
      </c>
      <c r="B120" s="119">
        <v>7218.622607280513</v>
      </c>
      <c r="C120" s="119">
        <v>7609.2397787038963</v>
      </c>
      <c r="D120" s="119">
        <v>7904.1791310176714</v>
      </c>
      <c r="E120" s="119">
        <v>8399.6727899109792</v>
      </c>
      <c r="F120" s="119">
        <v>8805.2738141149202</v>
      </c>
      <c r="G120" s="119">
        <v>9640.2271832333117</v>
      </c>
      <c r="H120" s="119">
        <v>10440.73314462885</v>
      </c>
      <c r="I120" s="119">
        <v>11005.315618301585</v>
      </c>
      <c r="J120" s="119">
        <v>12021.618112734861</v>
      </c>
      <c r="K120" s="119">
        <v>12664.016285032394</v>
      </c>
      <c r="L120" s="119">
        <v>12835.193668944823</v>
      </c>
      <c r="M120" s="119">
        <v>13249.809506768879</v>
      </c>
      <c r="N120" s="119">
        <v>13471.829855980865</v>
      </c>
      <c r="O120" s="119">
        <v>14174.237313697988</v>
      </c>
      <c r="P120" s="119">
        <v>15253.214411809467</v>
      </c>
      <c r="Q120" s="119">
        <v>14954.090598544479</v>
      </c>
      <c r="R120" s="119">
        <v>15037.265340200203</v>
      </c>
      <c r="S120" s="119">
        <v>15296.496811331441</v>
      </c>
      <c r="T120" s="119">
        <v>15734.430260220995</v>
      </c>
      <c r="U120" s="119">
        <v>15971.195378316494</v>
      </c>
      <c r="V120" s="119">
        <v>16638.773908385909</v>
      </c>
      <c r="W120" s="119">
        <v>17444.87500974859</v>
      </c>
      <c r="X120" s="119">
        <v>18063.16247833709</v>
      </c>
      <c r="Y120" s="119">
        <v>18715.334298153353</v>
      </c>
      <c r="Z120" s="119">
        <v>19388.579352590117</v>
      </c>
      <c r="AA120" s="119">
        <v>19439.114952491855</v>
      </c>
      <c r="AB120" s="119">
        <v>20296.344551943621</v>
      </c>
      <c r="AC120" s="119">
        <v>21191.296871533163</v>
      </c>
      <c r="AD120" s="119">
        <v>22125.015049712983</v>
      </c>
      <c r="AE120" s="119">
        <v>23064.184347826082</v>
      </c>
      <c r="AF120" s="119">
        <v>24074.765399751966</v>
      </c>
      <c r="AG120" s="119">
        <v>25135.782616907378</v>
      </c>
      <c r="AH120" s="119">
        <v>26236.078336985491</v>
      </c>
      <c r="AI120" s="119">
        <v>26675.249972214169</v>
      </c>
      <c r="AJ120" s="119">
        <v>28798.985531692146</v>
      </c>
      <c r="AK120" s="119">
        <v>28803.217354487599</v>
      </c>
      <c r="AL120" s="119">
        <v>29015.065050712859</v>
      </c>
      <c r="AM120" s="119">
        <v>32090.847043616461</v>
      </c>
      <c r="AN120" s="119">
        <v>34239.052525710838</v>
      </c>
      <c r="AO120" s="119">
        <v>36530</v>
      </c>
      <c r="AP120" s="119">
        <v>38976</v>
      </c>
      <c r="AQ120" s="119">
        <v>41584</v>
      </c>
    </row>
    <row r="121" spans="1:43">
      <c r="A121" s="111" t="s">
        <v>783</v>
      </c>
      <c r="B121" s="121">
        <v>70272.622607280515</v>
      </c>
      <c r="C121" s="121">
        <v>73294.239778703894</v>
      </c>
      <c r="D121" s="121">
        <v>71415.179131017678</v>
      </c>
      <c r="E121" s="121">
        <v>74595.672789910983</v>
      </c>
      <c r="F121" s="121">
        <v>81177.273814114917</v>
      </c>
      <c r="G121" s="121">
        <v>84832.227183233306</v>
      </c>
      <c r="H121" s="121">
        <v>95736.733144628844</v>
      </c>
      <c r="I121" s="121">
        <v>100579.31561830158</v>
      </c>
      <c r="J121" s="121">
        <v>111618.61811273487</v>
      </c>
      <c r="K121" s="121">
        <v>111779.0162850324</v>
      </c>
      <c r="L121" s="121">
        <v>110178.19366894482</v>
      </c>
      <c r="M121" s="121">
        <v>118074.80950676888</v>
      </c>
      <c r="N121" s="121">
        <v>120280.82985598086</v>
      </c>
      <c r="O121" s="121">
        <v>123417.23731369799</v>
      </c>
      <c r="P121" s="121">
        <v>125735.21441180947</v>
      </c>
      <c r="Q121" s="121">
        <v>125021.09059854448</v>
      </c>
      <c r="R121" s="121">
        <v>127728.2653402002</v>
      </c>
      <c r="S121" s="121">
        <v>133034.49681133145</v>
      </c>
      <c r="T121" s="121">
        <v>137843.43026022101</v>
      </c>
      <c r="U121" s="121">
        <v>144035.19537831651</v>
      </c>
      <c r="V121" s="121">
        <v>149282.77390838592</v>
      </c>
      <c r="W121" s="121">
        <v>154128.87500974859</v>
      </c>
      <c r="X121" s="121">
        <v>155603.16247833709</v>
      </c>
      <c r="Y121" s="121">
        <v>160286.33429815335</v>
      </c>
      <c r="Z121" s="121">
        <v>165280.57935259011</v>
      </c>
      <c r="AA121" s="121">
        <v>169234.11495249186</v>
      </c>
      <c r="AB121" s="121">
        <v>175611.1618258282</v>
      </c>
      <c r="AC121" s="121">
        <v>179068.97068639734</v>
      </c>
      <c r="AD121" s="121">
        <v>187035.59280341087</v>
      </c>
      <c r="AE121" s="121">
        <v>181932.93769712289</v>
      </c>
      <c r="AF121" s="121">
        <v>188454.99952469132</v>
      </c>
      <c r="AG121" s="121">
        <v>194823.79346044519</v>
      </c>
      <c r="AH121" s="121">
        <v>204561.54220701457</v>
      </c>
      <c r="AI121" s="121">
        <v>212986.26170233055</v>
      </c>
      <c r="AJ121" s="121">
        <v>223902.21334449522</v>
      </c>
      <c r="AK121" s="121">
        <v>234283.56409005984</v>
      </c>
      <c r="AL121" s="121">
        <v>244192.28214121965</v>
      </c>
      <c r="AM121" s="121">
        <v>262803.98187175661</v>
      </c>
      <c r="AN121" s="121">
        <v>280543.86807948141</v>
      </c>
      <c r="AO121" s="121">
        <v>305913</v>
      </c>
      <c r="AP121" s="121">
        <v>330769</v>
      </c>
      <c r="AQ121" s="121">
        <v>355478</v>
      </c>
    </row>
    <row r="122" spans="1:43">
      <c r="A122" s="106" t="s">
        <v>784</v>
      </c>
      <c r="B122" s="122"/>
      <c r="C122" s="122"/>
      <c r="D122" s="122"/>
      <c r="E122" s="122"/>
      <c r="F122" s="122"/>
      <c r="G122" s="122"/>
      <c r="H122" s="122"/>
      <c r="I122" s="122"/>
      <c r="J122" s="122"/>
      <c r="K122" s="122"/>
      <c r="L122" s="122"/>
      <c r="M122" s="122"/>
      <c r="N122" s="122"/>
      <c r="O122" s="122"/>
      <c r="P122" s="122"/>
      <c r="Q122" s="122"/>
      <c r="R122" s="122"/>
      <c r="S122" s="122"/>
      <c r="T122" s="122"/>
      <c r="U122" s="122"/>
      <c r="V122" s="122"/>
      <c r="W122" s="122"/>
      <c r="X122" s="122"/>
      <c r="Y122" s="122"/>
      <c r="Z122" s="122"/>
      <c r="AA122" s="122"/>
      <c r="AB122" s="122"/>
      <c r="AC122" s="122"/>
      <c r="AD122" s="122"/>
      <c r="AE122" s="122"/>
      <c r="AF122" s="122"/>
      <c r="AG122" s="122"/>
      <c r="AH122" s="122"/>
      <c r="AI122" s="122"/>
      <c r="AJ122" s="122"/>
      <c r="AK122" s="122"/>
      <c r="AL122" s="122"/>
      <c r="AM122" s="122"/>
      <c r="AN122" s="122"/>
      <c r="AO122" s="121"/>
      <c r="AP122" s="121"/>
      <c r="AQ122" s="121"/>
    </row>
    <row r="123" spans="1:43">
      <c r="A123" s="107" t="s">
        <v>785</v>
      </c>
      <c r="B123" s="119">
        <v>607.33050947170261</v>
      </c>
      <c r="C123" s="119">
        <v>645.75691257795029</v>
      </c>
      <c r="D123" s="119">
        <v>687.80844805271215</v>
      </c>
      <c r="E123" s="119">
        <v>731.55171196611366</v>
      </c>
      <c r="F123" s="119">
        <v>778.6784327567949</v>
      </c>
      <c r="G123" s="119">
        <v>831.60536533709853</v>
      </c>
      <c r="H123" s="119">
        <v>897.58277444405212</v>
      </c>
      <c r="I123" s="119">
        <v>968.87704435815976</v>
      </c>
      <c r="J123" s="119">
        <v>1045.7298505706553</v>
      </c>
      <c r="K123" s="119">
        <v>1135.8748088010354</v>
      </c>
      <c r="L123" s="119">
        <v>1015.037063183904</v>
      </c>
      <c r="M123" s="119">
        <v>1180.3430991881396</v>
      </c>
      <c r="N123" s="119">
        <v>1321.7232615601836</v>
      </c>
      <c r="O123" s="119">
        <v>1423.9519943522769</v>
      </c>
      <c r="P123" s="119">
        <v>1418.8768090363574</v>
      </c>
      <c r="Q123" s="119">
        <v>1525.2140251794328</v>
      </c>
      <c r="R123" s="119">
        <v>1567.507236145429</v>
      </c>
      <c r="S123" s="119">
        <v>1668.5275914813508</v>
      </c>
      <c r="T123" s="119">
        <v>1785.0151782562655</v>
      </c>
      <c r="U123" s="119">
        <v>1860.4179315213553</v>
      </c>
      <c r="V123" s="119">
        <v>1854.3760442404987</v>
      </c>
      <c r="W123" s="119">
        <v>1897.1526061889635</v>
      </c>
      <c r="X123" s="119">
        <v>1935.0956583127429</v>
      </c>
      <c r="Y123" s="119">
        <v>2003.4898223320392</v>
      </c>
      <c r="Z123" s="119">
        <v>2053.2749735262973</v>
      </c>
      <c r="AA123" s="119">
        <v>2054</v>
      </c>
      <c r="AB123" s="119">
        <v>2148.4839999999999</v>
      </c>
      <c r="AC123" s="119">
        <v>2316.065752</v>
      </c>
      <c r="AD123" s="119">
        <v>2508.2992094159999</v>
      </c>
      <c r="AE123" s="119">
        <v>2502</v>
      </c>
      <c r="AF123" s="119">
        <v>2600</v>
      </c>
      <c r="AG123" s="119">
        <v>2707</v>
      </c>
      <c r="AH123" s="119">
        <v>2791</v>
      </c>
      <c r="AI123" s="119">
        <v>2924</v>
      </c>
      <c r="AJ123" s="119">
        <v>3050</v>
      </c>
      <c r="AK123" s="119">
        <v>3208</v>
      </c>
      <c r="AL123" s="119">
        <v>3356</v>
      </c>
      <c r="AM123" s="119">
        <v>3530</v>
      </c>
      <c r="AN123" s="119">
        <v>3785</v>
      </c>
      <c r="AO123" s="119">
        <v>3997</v>
      </c>
      <c r="AP123" s="119">
        <v>4308</v>
      </c>
      <c r="AQ123" s="119">
        <v>4635</v>
      </c>
    </row>
    <row r="124" spans="1:43">
      <c r="A124" s="107" t="s">
        <v>32</v>
      </c>
      <c r="B124" s="119">
        <v>68688</v>
      </c>
      <c r="C124" s="119">
        <v>75579</v>
      </c>
      <c r="D124" s="119">
        <v>84102</v>
      </c>
      <c r="E124" s="119">
        <v>96759</v>
      </c>
      <c r="F124" s="119">
        <v>109304</v>
      </c>
      <c r="G124" s="119">
        <v>120865</v>
      </c>
      <c r="H124" s="119">
        <v>135829</v>
      </c>
      <c r="I124" s="119">
        <v>157909</v>
      </c>
      <c r="J124" s="119">
        <v>171466</v>
      </c>
      <c r="K124" s="119">
        <v>186655</v>
      </c>
      <c r="L124" s="119">
        <v>195684</v>
      </c>
      <c r="M124" s="119">
        <v>229241</v>
      </c>
      <c r="N124" s="119">
        <v>226315</v>
      </c>
      <c r="O124" s="119">
        <v>199481</v>
      </c>
      <c r="P124" s="119">
        <v>182267</v>
      </c>
      <c r="Q124" s="119">
        <v>156643</v>
      </c>
      <c r="R124" s="119">
        <v>151918</v>
      </c>
      <c r="S124" s="119">
        <v>175826</v>
      </c>
      <c r="T124" s="119">
        <v>199031</v>
      </c>
      <c r="U124" s="119">
        <v>202379</v>
      </c>
      <c r="V124" s="119">
        <v>207245</v>
      </c>
      <c r="W124" s="119">
        <v>187780</v>
      </c>
      <c r="X124" s="119">
        <v>184939</v>
      </c>
      <c r="Y124" s="119">
        <v>174532</v>
      </c>
      <c r="Z124" s="119">
        <v>181227</v>
      </c>
      <c r="AA124" s="119">
        <v>199819</v>
      </c>
      <c r="AB124" s="119">
        <v>220999</v>
      </c>
      <c r="AC124" s="119">
        <v>234472</v>
      </c>
      <c r="AD124" s="119">
        <v>239395</v>
      </c>
      <c r="AE124" s="119">
        <v>244901</v>
      </c>
      <c r="AF124" s="119">
        <v>252983</v>
      </c>
      <c r="AG124" s="119">
        <v>267403</v>
      </c>
      <c r="AH124" s="119">
        <v>280773</v>
      </c>
      <c r="AI124" s="119">
        <v>285827</v>
      </c>
      <c r="AJ124" s="119">
        <v>291258</v>
      </c>
      <c r="AK124" s="119">
        <v>306112</v>
      </c>
      <c r="AL124" s="119">
        <v>317438</v>
      </c>
      <c r="AM124" s="119">
        <v>331723</v>
      </c>
      <c r="AN124" s="119">
        <v>255607</v>
      </c>
      <c r="AO124" s="119">
        <v>373743</v>
      </c>
      <c r="AP124" s="119">
        <v>390187</v>
      </c>
      <c r="AQ124" s="119">
        <v>409306</v>
      </c>
    </row>
    <row r="125" spans="1:43">
      <c r="A125" s="107" t="s">
        <v>786</v>
      </c>
      <c r="B125" s="119">
        <v>26206.242261528743</v>
      </c>
      <c r="C125" s="119">
        <v>27593.300221099176</v>
      </c>
      <c r="D125" s="119">
        <v>26952.578016424512</v>
      </c>
      <c r="E125" s="119">
        <v>31740.392293114339</v>
      </c>
      <c r="F125" s="119">
        <v>32817.650505369551</v>
      </c>
      <c r="G125" s="119">
        <v>32690.914245104232</v>
      </c>
      <c r="H125" s="119">
        <v>34711.653506001261</v>
      </c>
      <c r="I125" s="119">
        <v>33430.209096651924</v>
      </c>
      <c r="J125" s="119">
        <v>39041.809065066329</v>
      </c>
      <c r="K125" s="119">
        <v>41132.957359444095</v>
      </c>
      <c r="L125" s="119">
        <v>47976.715413771315</v>
      </c>
      <c r="M125" s="119">
        <v>57735.407454200875</v>
      </c>
      <c r="N125" s="119">
        <v>59319.610707517371</v>
      </c>
      <c r="O125" s="119">
        <v>70127.397346809856</v>
      </c>
      <c r="P125" s="119">
        <v>86258.106917245721</v>
      </c>
      <c r="Q125" s="119">
        <v>84392.267530006313</v>
      </c>
      <c r="R125" s="119">
        <v>69078.302747946931</v>
      </c>
      <c r="S125" s="119">
        <v>68500.948673404913</v>
      </c>
      <c r="T125" s="119">
        <v>62544.344440934925</v>
      </c>
      <c r="U125" s="119">
        <v>62699.244314592535</v>
      </c>
      <c r="V125" s="119">
        <v>61713.517845862283</v>
      </c>
      <c r="W125" s="119">
        <v>61072.795641187615</v>
      </c>
      <c r="X125" s="119">
        <v>62811.898768161715</v>
      </c>
      <c r="Y125" s="119">
        <v>49539.795957043585</v>
      </c>
      <c r="Z125" s="119">
        <v>45160.35407454201</v>
      </c>
      <c r="AA125" s="119">
        <v>44583</v>
      </c>
      <c r="AB125" s="119">
        <v>16540.293000000001</v>
      </c>
      <c r="AC125" s="119">
        <v>21370.058556000004</v>
      </c>
      <c r="AD125" s="119">
        <v>21370.058556000004</v>
      </c>
      <c r="AE125" s="119">
        <v>20306</v>
      </c>
      <c r="AF125" s="119">
        <v>18475</v>
      </c>
      <c r="AG125" s="119">
        <v>20799</v>
      </c>
      <c r="AH125" s="119">
        <v>19996</v>
      </c>
      <c r="AI125" s="119">
        <v>22993</v>
      </c>
      <c r="AJ125" s="119">
        <v>24948</v>
      </c>
      <c r="AK125" s="119">
        <v>27692</v>
      </c>
      <c r="AL125" s="119">
        <v>30185</v>
      </c>
      <c r="AM125" s="119">
        <v>32297</v>
      </c>
      <c r="AN125" s="119">
        <v>25256</v>
      </c>
      <c r="AO125" s="119">
        <v>25256</v>
      </c>
      <c r="AP125" s="119">
        <v>25256</v>
      </c>
      <c r="AQ125" s="119">
        <v>25256</v>
      </c>
    </row>
    <row r="126" spans="1:43">
      <c r="A126" s="107" t="s">
        <v>787</v>
      </c>
      <c r="B126" s="119">
        <v>16171.327285112708</v>
      </c>
      <c r="C126" s="119">
        <v>16348.874907109239</v>
      </c>
      <c r="D126" s="119">
        <v>16758.321463958386</v>
      </c>
      <c r="E126" s="119">
        <v>19320.08000990835</v>
      </c>
      <c r="F126" s="119">
        <v>21755.018825860789</v>
      </c>
      <c r="G126" s="119">
        <v>23519.624783254894</v>
      </c>
      <c r="H126" s="119">
        <v>26106.747275204361</v>
      </c>
      <c r="I126" s="119">
        <v>29342.462100569726</v>
      </c>
      <c r="J126" s="119">
        <v>30838.934914540503</v>
      </c>
      <c r="K126" s="119">
        <v>32940.519011642311</v>
      </c>
      <c r="L126" s="119">
        <v>34038.415531335151</v>
      </c>
      <c r="M126" s="119">
        <v>34480.472875897947</v>
      </c>
      <c r="N126" s="119">
        <v>34480.472875897947</v>
      </c>
      <c r="O126" s="119">
        <v>36143.62304929403</v>
      </c>
      <c r="P126" s="119">
        <v>38415.507926678227</v>
      </c>
      <c r="Q126" s="119">
        <v>41053.358310626703</v>
      </c>
      <c r="R126" s="119">
        <v>43173.059512013875</v>
      </c>
      <c r="S126" s="119">
        <v>43948.471575427306</v>
      </c>
      <c r="T126" s="119">
        <v>45495.672281397077</v>
      </c>
      <c r="U126" s="119">
        <v>45905.118838246228</v>
      </c>
      <c r="V126" s="119">
        <v>47488.55375278672</v>
      </c>
      <c r="W126" s="119">
        <v>49760.438630170916</v>
      </c>
      <c r="X126" s="119">
        <v>53344.001857815208</v>
      </c>
      <c r="Y126" s="119">
        <v>54416.534431508546</v>
      </c>
      <c r="Z126" s="119">
        <v>54894.825984642062</v>
      </c>
      <c r="AA126" s="119">
        <v>58511</v>
      </c>
      <c r="AB126" s="119">
        <v>61848.170609363391</v>
      </c>
      <c r="AC126" s="119">
        <v>66051.338803567007</v>
      </c>
      <c r="AD126" s="119">
        <v>68297.859734951693</v>
      </c>
      <c r="AE126" s="119">
        <v>74172</v>
      </c>
      <c r="AF126" s="119">
        <v>79215</v>
      </c>
      <c r="AG126" s="119">
        <v>82938</v>
      </c>
      <c r="AH126" s="119">
        <v>85675</v>
      </c>
      <c r="AI126" s="119">
        <v>88246</v>
      </c>
      <c r="AJ126" s="119">
        <v>90805</v>
      </c>
      <c r="AK126" s="119">
        <v>98887</v>
      </c>
      <c r="AL126" s="119">
        <v>98491</v>
      </c>
      <c r="AM126" s="119">
        <v>97900</v>
      </c>
      <c r="AN126" s="119">
        <v>100152</v>
      </c>
      <c r="AO126" s="119">
        <v>105360</v>
      </c>
      <c r="AP126" s="119">
        <v>110944</v>
      </c>
      <c r="AQ126" s="119">
        <v>116713</v>
      </c>
    </row>
    <row r="127" spans="1:43">
      <c r="A127" s="107" t="s">
        <v>788</v>
      </c>
      <c r="B127" s="119">
        <v>3379.0854900777185</v>
      </c>
      <c r="C127" s="119">
        <v>3474.2972911793559</v>
      </c>
      <c r="D127" s="119">
        <v>3839.2758620689656</v>
      </c>
      <c r="E127" s="119">
        <v>3696.4581604165096</v>
      </c>
      <c r="F127" s="119">
        <v>4030.6329133026484</v>
      </c>
      <c r="G127" s="119">
        <v>3600.3129102844637</v>
      </c>
      <c r="H127" s="119">
        <v>3681.5229759299782</v>
      </c>
      <c r="I127" s="119">
        <v>3800.0710027918212</v>
      </c>
      <c r="J127" s="119">
        <v>3998.8956462687693</v>
      </c>
      <c r="K127" s="119">
        <v>4354.5397268542974</v>
      </c>
      <c r="L127" s="119">
        <v>4656.9772127065571</v>
      </c>
      <c r="M127" s="119">
        <v>5789.2508865917152</v>
      </c>
      <c r="N127" s="119">
        <v>6166.3642948766319</v>
      </c>
      <c r="O127" s="119">
        <v>7461.9915490832254</v>
      </c>
      <c r="P127" s="119">
        <v>8141.5424432204036</v>
      </c>
      <c r="Q127" s="119">
        <v>9689.2009356372146</v>
      </c>
      <c r="R127" s="119">
        <v>10146.590960537238</v>
      </c>
      <c r="S127" s="119">
        <v>10897.083980985439</v>
      </c>
      <c r="T127" s="119">
        <v>11114.577605070552</v>
      </c>
      <c r="U127" s="119">
        <v>12071.362861238966</v>
      </c>
      <c r="V127" s="119">
        <v>12493.281822983477</v>
      </c>
      <c r="W127" s="119">
        <v>13626.488945899042</v>
      </c>
      <c r="X127" s="119">
        <v>13997.068210971102</v>
      </c>
      <c r="Y127" s="119">
        <v>13853.317060288235</v>
      </c>
      <c r="Z127" s="119">
        <v>12386.86863351694</v>
      </c>
      <c r="AA127" s="119">
        <v>12371</v>
      </c>
      <c r="AB127" s="119">
        <v>12655.532999999999</v>
      </c>
      <c r="AC127" s="119">
        <v>14806.973609999999</v>
      </c>
      <c r="AD127" s="119">
        <v>15665.778079379999</v>
      </c>
      <c r="AE127" s="119">
        <v>16445</v>
      </c>
      <c r="AF127" s="119">
        <v>17495</v>
      </c>
      <c r="AG127" s="119">
        <v>17861</v>
      </c>
      <c r="AH127" s="119">
        <v>18409</v>
      </c>
      <c r="AI127" s="119">
        <v>18950</v>
      </c>
      <c r="AJ127" s="119">
        <v>19594</v>
      </c>
      <c r="AK127" s="119">
        <v>20437</v>
      </c>
      <c r="AL127" s="119">
        <v>21520</v>
      </c>
      <c r="AM127" s="119">
        <v>22768</v>
      </c>
      <c r="AN127" s="119">
        <v>23724</v>
      </c>
      <c r="AO127" s="119">
        <v>25765</v>
      </c>
      <c r="AP127" s="119">
        <v>27594</v>
      </c>
      <c r="AQ127" s="119">
        <v>28946</v>
      </c>
    </row>
    <row r="128" spans="1:43">
      <c r="A128" s="107" t="s">
        <v>789</v>
      </c>
      <c r="B128" s="119">
        <v>11204.553571428571</v>
      </c>
      <c r="C128" s="119">
        <v>12584.218749999998</v>
      </c>
      <c r="D128" s="119">
        <v>12885.236607142857</v>
      </c>
      <c r="E128" s="119">
        <v>14089.308035714284</v>
      </c>
      <c r="F128" s="119">
        <v>14473.941964285714</v>
      </c>
      <c r="G128" s="119">
        <v>22944.25</v>
      </c>
      <c r="H128" s="119">
        <v>24537.136160714283</v>
      </c>
      <c r="I128" s="119">
        <v>25502.901785714283</v>
      </c>
      <c r="J128" s="119">
        <v>23847.303571428569</v>
      </c>
      <c r="K128" s="119">
        <v>20799.497767857141</v>
      </c>
      <c r="L128" s="119">
        <v>18286.834821428569</v>
      </c>
      <c r="M128" s="119">
        <v>19465.821428571428</v>
      </c>
      <c r="N128" s="119">
        <v>18721.638392857141</v>
      </c>
      <c r="O128" s="119">
        <v>20072.037946428572</v>
      </c>
      <c r="P128" s="119">
        <v>22827.187499999996</v>
      </c>
      <c r="Q128" s="119">
        <v>18178.133928571428</v>
      </c>
      <c r="R128" s="119">
        <v>14737.332589285714</v>
      </c>
      <c r="S128" s="119">
        <v>13006.479910714286</v>
      </c>
      <c r="T128" s="119">
        <v>14039.138392857141</v>
      </c>
      <c r="U128" s="119">
        <v>14774.959821428569</v>
      </c>
      <c r="V128" s="119">
        <v>14147.839285714283</v>
      </c>
      <c r="W128" s="119">
        <v>15351.910714285712</v>
      </c>
      <c r="X128" s="119">
        <v>14733.151785714284</v>
      </c>
      <c r="Y128" s="119">
        <v>15247.390624999998</v>
      </c>
      <c r="Z128" s="119">
        <v>16388.75</v>
      </c>
      <c r="AA128" s="119">
        <v>13111</v>
      </c>
      <c r="AB128" s="119">
        <v>7735.49</v>
      </c>
      <c r="AC128" s="119">
        <v>13722.759259999999</v>
      </c>
      <c r="AD128" s="119">
        <v>18415.942926920001</v>
      </c>
      <c r="AE128" s="119">
        <v>19970</v>
      </c>
      <c r="AF128" s="119">
        <v>20186</v>
      </c>
      <c r="AG128" s="119">
        <v>19518</v>
      </c>
      <c r="AH128" s="119">
        <v>19708</v>
      </c>
      <c r="AI128" s="119">
        <v>19354</v>
      </c>
      <c r="AJ128" s="119">
        <v>19006</v>
      </c>
      <c r="AK128" s="119">
        <v>19899</v>
      </c>
      <c r="AL128" s="119">
        <v>19939</v>
      </c>
      <c r="AM128" s="119">
        <v>20537</v>
      </c>
      <c r="AN128" s="119">
        <v>23925</v>
      </c>
      <c r="AO128" s="119">
        <v>26438</v>
      </c>
      <c r="AP128" s="119">
        <v>29081</v>
      </c>
      <c r="AQ128" s="119">
        <v>32000</v>
      </c>
    </row>
    <row r="129" spans="1:43">
      <c r="A129" s="107" t="s">
        <v>790</v>
      </c>
      <c r="B129" s="119">
        <v>5568.9402498642039</v>
      </c>
      <c r="C129" s="119">
        <v>5949.920695274307</v>
      </c>
      <c r="D129" s="119">
        <v>5668.3264530146662</v>
      </c>
      <c r="E129" s="119">
        <v>6380.5942422596409</v>
      </c>
      <c r="F129" s="119">
        <v>6519.7349266702886</v>
      </c>
      <c r="G129" s="119">
        <v>6950.4084736556224</v>
      </c>
      <c r="H129" s="119">
        <v>7589.793047256926</v>
      </c>
      <c r="I129" s="119">
        <v>8514.0847365562204</v>
      </c>
      <c r="J129" s="119">
        <v>8914.9424225964158</v>
      </c>
      <c r="K129" s="119">
        <v>10465.367191743617</v>
      </c>
      <c r="L129" s="119">
        <v>10723.771319934818</v>
      </c>
      <c r="M129" s="119">
        <v>10988.801195002716</v>
      </c>
      <c r="N129" s="119">
        <v>11260.45681694731</v>
      </c>
      <c r="O129" s="119">
        <v>11538.738185768603</v>
      </c>
      <c r="P129" s="119">
        <v>10872.85062466051</v>
      </c>
      <c r="Q129" s="119">
        <v>10879.476371537208</v>
      </c>
      <c r="R129" s="119">
        <v>10365.980988593155</v>
      </c>
      <c r="S129" s="119">
        <v>9680.2161868549701</v>
      </c>
      <c r="T129" s="119">
        <v>9584.1428571428587</v>
      </c>
      <c r="U129" s="119">
        <v>9786.2281368821295</v>
      </c>
      <c r="V129" s="119">
        <v>10028.067897881587</v>
      </c>
      <c r="W129" s="119">
        <v>9580.8299837045088</v>
      </c>
      <c r="X129" s="119">
        <v>6705.2558392178171</v>
      </c>
      <c r="Y129" s="119">
        <v>6099</v>
      </c>
      <c r="Z129" s="119">
        <v>6105.6257468766989</v>
      </c>
      <c r="AA129" s="119">
        <v>6099</v>
      </c>
      <c r="AB129" s="119">
        <v>8428.8179999999993</v>
      </c>
      <c r="AC129" s="119">
        <v>8808.1148099999991</v>
      </c>
      <c r="AD129" s="119">
        <v>9424.6828466999996</v>
      </c>
      <c r="AE129" s="119">
        <v>10178.657474436</v>
      </c>
      <c r="AF129" s="119">
        <v>10841</v>
      </c>
      <c r="AG129" s="119">
        <v>11274</v>
      </c>
      <c r="AH129" s="119">
        <v>11725</v>
      </c>
      <c r="AI129" s="119">
        <v>12077</v>
      </c>
      <c r="AJ129" s="119">
        <v>11980</v>
      </c>
      <c r="AK129" s="119">
        <v>12184</v>
      </c>
      <c r="AL129" s="119">
        <v>12732</v>
      </c>
      <c r="AM129" s="119">
        <v>13152</v>
      </c>
      <c r="AN129" s="119">
        <v>13692</v>
      </c>
      <c r="AO129" s="119">
        <v>14705</v>
      </c>
      <c r="AP129" s="119">
        <v>14852</v>
      </c>
      <c r="AQ129" s="119">
        <v>14852</v>
      </c>
    </row>
    <row r="130" spans="1:43">
      <c r="A130" s="107" t="s">
        <v>35</v>
      </c>
      <c r="B130" s="119">
        <v>714.81702533658438</v>
      </c>
      <c r="C130" s="119">
        <v>752.26272129757228</v>
      </c>
      <c r="D130" s="119">
        <v>1250.3209212339659</v>
      </c>
      <c r="E130" s="119">
        <v>2274.445483939362</v>
      </c>
      <c r="F130" s="119">
        <v>2858.3547916887524</v>
      </c>
      <c r="G130" s="119">
        <v>2957.2966712604689</v>
      </c>
      <c r="H130" s="119">
        <v>2982.5649051203227</v>
      </c>
      <c r="I130" s="119">
        <v>3261.7332237888268</v>
      </c>
      <c r="J130" s="119">
        <v>2809.0360701791587</v>
      </c>
      <c r="K130" s="119">
        <v>3132.0432524117459</v>
      </c>
      <c r="L130" s="119">
        <v>3897.092308915509</v>
      </c>
      <c r="M130" s="119">
        <v>4396.9771281670728</v>
      </c>
      <c r="N130" s="119">
        <v>4410.0678999257925</v>
      </c>
      <c r="O130" s="119">
        <v>4325.7389748754376</v>
      </c>
      <c r="P130" s="119">
        <v>4511.1408353652077</v>
      </c>
      <c r="Q130" s="119">
        <v>4783.9159864306166</v>
      </c>
      <c r="R130" s="119">
        <v>5599.1970741015584</v>
      </c>
      <c r="S130" s="119">
        <v>6245.2114385667346</v>
      </c>
      <c r="T130" s="119">
        <v>7287.9066309763602</v>
      </c>
      <c r="U130" s="119">
        <v>8506.8705872999053</v>
      </c>
      <c r="V130" s="119">
        <v>9696.9130711332546</v>
      </c>
      <c r="W130" s="119">
        <v>9906.0609827202388</v>
      </c>
      <c r="X130" s="119">
        <v>10698.509328951553</v>
      </c>
      <c r="Y130" s="119">
        <v>11018.472145658858</v>
      </c>
      <c r="Z130" s="119">
        <v>11481.215705501962</v>
      </c>
      <c r="AA130" s="119">
        <v>11487</v>
      </c>
      <c r="AB130" s="119">
        <v>12176.22</v>
      </c>
      <c r="AC130" s="119">
        <v>13211.198700000001</v>
      </c>
      <c r="AD130" s="119">
        <v>14017.081820699999</v>
      </c>
      <c r="AE130" s="119">
        <v>14556</v>
      </c>
      <c r="AF130" s="119">
        <v>15259</v>
      </c>
      <c r="AG130" s="119">
        <v>15700</v>
      </c>
      <c r="AH130" s="119">
        <v>16671</v>
      </c>
      <c r="AI130" s="119">
        <v>17121</v>
      </c>
      <c r="AJ130" s="119">
        <v>17087</v>
      </c>
      <c r="AK130" s="119">
        <v>18027</v>
      </c>
      <c r="AL130" s="119">
        <v>19379</v>
      </c>
      <c r="AM130" s="119">
        <v>19882</v>
      </c>
      <c r="AN130" s="119">
        <v>20280</v>
      </c>
      <c r="AO130" s="119">
        <v>21375</v>
      </c>
      <c r="AP130" s="119">
        <v>22615</v>
      </c>
      <c r="AQ130" s="119">
        <v>23949</v>
      </c>
    </row>
    <row r="131" spans="1:43">
      <c r="A131" s="107" t="s">
        <v>36</v>
      </c>
      <c r="B131" s="119">
        <v>1836.6956926658906</v>
      </c>
      <c r="C131" s="119">
        <v>2492.6584400465658</v>
      </c>
      <c r="D131" s="119">
        <v>3014.3776484284049</v>
      </c>
      <c r="E131" s="119">
        <v>3473.5515715948777</v>
      </c>
      <c r="F131" s="119">
        <v>3706.1895227008149</v>
      </c>
      <c r="G131" s="119">
        <v>3755.7681024447033</v>
      </c>
      <c r="H131" s="119">
        <v>4664.962980209546</v>
      </c>
      <c r="I131" s="119">
        <v>5262.956926658906</v>
      </c>
      <c r="J131" s="119">
        <v>6227.8323632130378</v>
      </c>
      <c r="K131" s="119">
        <v>5661.111059371362</v>
      </c>
      <c r="L131" s="119">
        <v>5822.8135040745046</v>
      </c>
      <c r="M131" s="119">
        <v>6262.9187427240977</v>
      </c>
      <c r="N131" s="119">
        <v>5585.5990686845162</v>
      </c>
      <c r="O131" s="119">
        <v>6114.1830034924333</v>
      </c>
      <c r="P131" s="119">
        <v>6364.3641443539</v>
      </c>
      <c r="Q131" s="119">
        <v>6815.910593713621</v>
      </c>
      <c r="R131" s="119">
        <v>5834.2547147846326</v>
      </c>
      <c r="S131" s="119">
        <v>4730.5592549476132</v>
      </c>
      <c r="T131" s="119">
        <v>4246.2146682188595</v>
      </c>
      <c r="U131" s="119">
        <v>4143.243771827707</v>
      </c>
      <c r="V131" s="119">
        <v>3698.5620488940626</v>
      </c>
      <c r="W131" s="119">
        <v>3129.552502910361</v>
      </c>
      <c r="X131" s="119">
        <v>3192.0977881257277</v>
      </c>
      <c r="Y131" s="119">
        <v>3240.1508731082654</v>
      </c>
      <c r="Z131" s="119">
        <v>3275.2372526193249</v>
      </c>
      <c r="AA131" s="119">
        <v>3276</v>
      </c>
      <c r="AB131" s="119">
        <v>3262.8960000000002</v>
      </c>
      <c r="AC131" s="119">
        <v>3566.3453280000003</v>
      </c>
      <c r="AD131" s="119">
        <v>3552.0799466880003</v>
      </c>
      <c r="AE131" s="119">
        <v>3635</v>
      </c>
      <c r="AF131" s="119">
        <v>3742</v>
      </c>
      <c r="AG131" s="119">
        <v>3922</v>
      </c>
      <c r="AH131" s="119">
        <v>4865</v>
      </c>
      <c r="AI131" s="119">
        <v>5275</v>
      </c>
      <c r="AJ131" s="119">
        <v>5565</v>
      </c>
      <c r="AK131" s="119">
        <v>6172</v>
      </c>
      <c r="AL131" s="119">
        <v>6561</v>
      </c>
      <c r="AM131" s="119">
        <v>6770</v>
      </c>
      <c r="AN131" s="119">
        <v>7197</v>
      </c>
      <c r="AO131" s="119">
        <v>8471</v>
      </c>
      <c r="AP131" s="119">
        <v>9250</v>
      </c>
      <c r="AQ131" s="119">
        <v>10203</v>
      </c>
    </row>
    <row r="132" spans="1:43">
      <c r="A132" s="107" t="s">
        <v>791</v>
      </c>
      <c r="B132" s="119">
        <v>29137.299076005958</v>
      </c>
      <c r="C132" s="119">
        <v>33373.573055141584</v>
      </c>
      <c r="D132" s="119">
        <v>36309.689776453059</v>
      </c>
      <c r="E132" s="119">
        <v>39547.167451564826</v>
      </c>
      <c r="F132" s="119">
        <v>42577.997615499255</v>
      </c>
      <c r="G132" s="119">
        <v>46573.182831594633</v>
      </c>
      <c r="H132" s="119">
        <v>53289.226944858419</v>
      </c>
      <c r="I132" s="119">
        <v>61469.024262295083</v>
      </c>
      <c r="J132" s="119">
        <v>73600.955230998516</v>
      </c>
      <c r="K132" s="119">
        <v>84699.648643815191</v>
      </c>
      <c r="L132" s="119">
        <v>84923.516780923994</v>
      </c>
      <c r="M132" s="119">
        <v>92250.893114754115</v>
      </c>
      <c r="N132" s="119">
        <v>106190.9898062593</v>
      </c>
      <c r="O132" s="119">
        <v>112510.95952309987</v>
      </c>
      <c r="P132" s="119">
        <v>120027.76274217585</v>
      </c>
      <c r="Q132" s="119">
        <v>132159.69371087928</v>
      </c>
      <c r="R132" s="119">
        <v>142629.83427719821</v>
      </c>
      <c r="S132" s="119">
        <v>144989.06002980625</v>
      </c>
      <c r="T132" s="119">
        <v>129404.393561848</v>
      </c>
      <c r="U132" s="119">
        <v>129258.01824143071</v>
      </c>
      <c r="V132" s="119">
        <v>120604.6537108793</v>
      </c>
      <c r="W132" s="119">
        <v>113260.05675111774</v>
      </c>
      <c r="X132" s="119">
        <v>118495.1270342772</v>
      </c>
      <c r="Y132" s="119">
        <v>122283.66473919524</v>
      </c>
      <c r="Z132" s="119">
        <v>126700.75529061102</v>
      </c>
      <c r="AA132" s="119">
        <v>144438</v>
      </c>
      <c r="AB132" s="119">
        <v>156570.79200000002</v>
      </c>
      <c r="AC132" s="119">
        <v>160954.77417600001</v>
      </c>
      <c r="AD132" s="119">
        <v>159989.04553094401</v>
      </c>
      <c r="AE132" s="119">
        <v>160811</v>
      </c>
      <c r="AF132" s="119">
        <v>161564</v>
      </c>
      <c r="AG132" s="119">
        <v>163815</v>
      </c>
      <c r="AH132" s="119">
        <v>167106</v>
      </c>
      <c r="AI132" s="119">
        <v>169987</v>
      </c>
      <c r="AJ132" s="119">
        <v>168797</v>
      </c>
      <c r="AK132" s="119">
        <v>177068</v>
      </c>
      <c r="AL132" s="119">
        <v>177953</v>
      </c>
      <c r="AM132" s="119">
        <v>178131</v>
      </c>
      <c r="AN132" s="119">
        <v>191848</v>
      </c>
      <c r="AO132" s="119">
        <v>202015</v>
      </c>
      <c r="AP132" s="119">
        <v>214338</v>
      </c>
      <c r="AQ132" s="119">
        <v>223555</v>
      </c>
    </row>
    <row r="133" spans="1:43">
      <c r="A133" s="107" t="s">
        <v>792</v>
      </c>
      <c r="B133" s="119">
        <v>18704.163856566134</v>
      </c>
      <c r="C133" s="119">
        <v>17264.7345048682</v>
      </c>
      <c r="D133" s="119">
        <v>18695.746141059128</v>
      </c>
      <c r="E133" s="119">
        <v>19394.41652814058</v>
      </c>
      <c r="F133" s="119">
        <v>23030.869627166947</v>
      </c>
      <c r="G133" s="119">
        <v>22155.427214438372</v>
      </c>
      <c r="H133" s="119">
        <v>24352.450961766801</v>
      </c>
      <c r="I133" s="119">
        <v>30446.876988838754</v>
      </c>
      <c r="J133" s="119">
        <v>27845.802897174068</v>
      </c>
      <c r="K133" s="119">
        <v>34563.139871764426</v>
      </c>
      <c r="L133" s="119">
        <v>41305.7299928758</v>
      </c>
      <c r="M133" s="119">
        <v>45834.46093564474</v>
      </c>
      <c r="N133" s="119">
        <v>45253.638565661364</v>
      </c>
      <c r="O133" s="119">
        <v>49201.54713844692</v>
      </c>
      <c r="P133" s="119">
        <v>50986.102825932081</v>
      </c>
      <c r="Q133" s="119">
        <v>57097.36428401804</v>
      </c>
      <c r="R133" s="119">
        <v>62526.790786036559</v>
      </c>
      <c r="S133" s="119">
        <v>63856.789836143435</v>
      </c>
      <c r="T133" s="119">
        <v>64765.903110900021</v>
      </c>
      <c r="U133" s="119">
        <v>62131.158157207312</v>
      </c>
      <c r="V133" s="119">
        <v>65927.547850866773</v>
      </c>
      <c r="W133" s="119">
        <v>62669.891949655655</v>
      </c>
      <c r="X133" s="119">
        <v>63865.207551650441</v>
      </c>
      <c r="Y133" s="119">
        <v>72341.84706720493</v>
      </c>
      <c r="Z133" s="119">
        <v>65860.206126810721</v>
      </c>
      <c r="AA133" s="119">
        <v>70894</v>
      </c>
      <c r="AB133" s="119">
        <v>75927.474000000002</v>
      </c>
      <c r="AC133" s="119">
        <v>81318.324653999996</v>
      </c>
      <c r="AD133" s="119">
        <v>89938.067067324009</v>
      </c>
      <c r="AE133" s="119">
        <v>96821</v>
      </c>
      <c r="AF133" s="119">
        <v>102698</v>
      </c>
      <c r="AG133" s="119">
        <v>109904</v>
      </c>
      <c r="AH133" s="119">
        <v>112640</v>
      </c>
      <c r="AI133" s="119">
        <v>121201</v>
      </c>
      <c r="AJ133" s="119">
        <v>117444</v>
      </c>
      <c r="AK133" s="119">
        <v>120145</v>
      </c>
      <c r="AL133" s="119">
        <v>124590</v>
      </c>
      <c r="AM133" s="119">
        <v>131941</v>
      </c>
      <c r="AN133" s="119">
        <v>133393</v>
      </c>
      <c r="AO133" s="119">
        <v>137128</v>
      </c>
      <c r="AP133" s="119">
        <v>141653</v>
      </c>
      <c r="AQ133" s="119">
        <v>147886</v>
      </c>
    </row>
    <row r="134" spans="1:43">
      <c r="A134" s="107" t="s">
        <v>793</v>
      </c>
      <c r="B134" s="119">
        <v>80008</v>
      </c>
      <c r="C134" s="119">
        <v>89366</v>
      </c>
      <c r="D134" s="119">
        <v>93377</v>
      </c>
      <c r="E134" s="119">
        <v>99650</v>
      </c>
      <c r="F134" s="119">
        <v>104929</v>
      </c>
      <c r="G134" s="119">
        <v>110071</v>
      </c>
      <c r="H134" s="119">
        <v>120046</v>
      </c>
      <c r="I134" s="119">
        <v>127931</v>
      </c>
      <c r="J134" s="119">
        <v>133858</v>
      </c>
      <c r="K134" s="119">
        <v>144829</v>
      </c>
      <c r="L134" s="119">
        <v>157855</v>
      </c>
      <c r="M134" s="119">
        <v>171601</v>
      </c>
      <c r="N134" s="119">
        <v>179005</v>
      </c>
      <c r="O134" s="119">
        <v>184113</v>
      </c>
      <c r="P134" s="119">
        <v>182536</v>
      </c>
      <c r="Q134" s="119">
        <v>181165</v>
      </c>
      <c r="R134" s="119">
        <v>189014</v>
      </c>
      <c r="S134" s="119">
        <v>198495</v>
      </c>
      <c r="T134" s="119">
        <v>205811</v>
      </c>
      <c r="U134" s="119">
        <v>217637</v>
      </c>
      <c r="V134" s="119">
        <v>228744</v>
      </c>
      <c r="W134" s="119">
        <v>244752</v>
      </c>
      <c r="X134" s="119">
        <v>266108</v>
      </c>
      <c r="Y134" s="119">
        <v>276460</v>
      </c>
      <c r="Z134" s="119">
        <v>279614</v>
      </c>
      <c r="AA134" s="119">
        <v>305395</v>
      </c>
      <c r="AB134" s="120">
        <v>308224.39285473892</v>
      </c>
      <c r="AC134" s="120">
        <v>326669.62330857344</v>
      </c>
      <c r="AD134" s="120">
        <v>352940.36698864755</v>
      </c>
      <c r="AE134" s="120">
        <v>333685.09609801118</v>
      </c>
      <c r="AF134" s="120">
        <v>357681.10686975002</v>
      </c>
      <c r="AG134" s="120">
        <v>382738.00931033259</v>
      </c>
      <c r="AH134" s="120">
        <v>411553.49937767594</v>
      </c>
      <c r="AI134" s="120">
        <v>424177</v>
      </c>
      <c r="AJ134" s="120">
        <v>404240</v>
      </c>
      <c r="AK134" s="120">
        <v>433992</v>
      </c>
      <c r="AL134" s="120">
        <v>401443</v>
      </c>
      <c r="AM134" s="120">
        <v>433157</v>
      </c>
      <c r="AN134" s="120">
        <v>458486</v>
      </c>
      <c r="AO134" s="119">
        <v>499422</v>
      </c>
      <c r="AP134" s="119">
        <v>536316</v>
      </c>
      <c r="AQ134" s="119">
        <v>568953</v>
      </c>
    </row>
    <row r="135" spans="1:43">
      <c r="A135" s="107" t="s">
        <v>794</v>
      </c>
      <c r="B135" s="119">
        <v>3762.3717096516889</v>
      </c>
      <c r="C135" s="119">
        <v>4146.517770096606</v>
      </c>
      <c r="D135" s="119">
        <v>4570.2082779402645</v>
      </c>
      <c r="E135" s="119">
        <v>5036.8327572454136</v>
      </c>
      <c r="F135" s="119">
        <v>5554.3000974918023</v>
      </c>
      <c r="G135" s="119">
        <v>6122.6102986794294</v>
      </c>
      <c r="H135" s="119">
        <v>7147.376406983959</v>
      </c>
      <c r="I135" s="119">
        <v>8342.7485597802006</v>
      </c>
      <c r="J135" s="119">
        <v>9739.2324736328992</v>
      </c>
      <c r="K135" s="119">
        <v>12893.749534698218</v>
      </c>
      <c r="L135" s="119">
        <v>13307.271470353629</v>
      </c>
      <c r="M135" s="119">
        <v>15308.22050872995</v>
      </c>
      <c r="N135" s="119">
        <v>17978.035628822123</v>
      </c>
      <c r="O135" s="119">
        <v>17556.604803686965</v>
      </c>
      <c r="P135" s="119">
        <v>21925.70132057077</v>
      </c>
      <c r="Q135" s="119">
        <v>27717.268102455018</v>
      </c>
      <c r="R135" s="119">
        <v>28492.339271470355</v>
      </c>
      <c r="S135" s="119">
        <v>26144.528937339357</v>
      </c>
      <c r="T135" s="119">
        <v>24832.783125055397</v>
      </c>
      <c r="U135" s="119">
        <v>25892.574315341662</v>
      </c>
      <c r="V135" s="119">
        <v>25286.979349463792</v>
      </c>
      <c r="W135" s="119">
        <v>19919.103075423202</v>
      </c>
      <c r="X135" s="119">
        <v>20630.903128600552</v>
      </c>
      <c r="Y135" s="119">
        <v>20580.060267659312</v>
      </c>
      <c r="Z135" s="119">
        <v>22766.303288132589</v>
      </c>
      <c r="AA135" s="119">
        <v>25496</v>
      </c>
      <c r="AB135" s="119">
        <v>25546.991999999998</v>
      </c>
      <c r="AC135" s="119">
        <v>26236.760783999995</v>
      </c>
      <c r="AD135" s="119">
        <v>26000.629936943991</v>
      </c>
      <c r="AE135" s="119">
        <v>28228</v>
      </c>
      <c r="AF135" s="119">
        <v>30459</v>
      </c>
      <c r="AG135" s="119">
        <v>32356</v>
      </c>
      <c r="AH135" s="119">
        <v>34517</v>
      </c>
      <c r="AI135" s="119">
        <v>35916</v>
      </c>
      <c r="AJ135" s="119">
        <v>37029</v>
      </c>
      <c r="AK135" s="119">
        <v>41621</v>
      </c>
      <c r="AL135" s="119">
        <v>42329</v>
      </c>
      <c r="AM135" s="119">
        <v>43429</v>
      </c>
      <c r="AN135" s="119">
        <v>48597</v>
      </c>
      <c r="AO135" s="119">
        <v>53311</v>
      </c>
      <c r="AP135" s="119">
        <v>57683</v>
      </c>
      <c r="AQ135" s="119">
        <v>63105</v>
      </c>
    </row>
    <row r="136" spans="1:43">
      <c r="A136" s="107" t="s">
        <v>795</v>
      </c>
      <c r="B136" s="119">
        <v>6486.195263203932</v>
      </c>
      <c r="C136" s="119">
        <v>6673.7281859883906</v>
      </c>
      <c r="D136" s="119">
        <v>6868.1985704490689</v>
      </c>
      <c r="E136" s="119">
        <v>7052.3574543346786</v>
      </c>
      <c r="F136" s="119">
        <v>7260.2132656274589</v>
      </c>
      <c r="G136" s="119">
        <v>8730.6056496101664</v>
      </c>
      <c r="H136" s="119">
        <v>10252.765283442121</v>
      </c>
      <c r="I136" s="119">
        <v>11070.208731773851</v>
      </c>
      <c r="J136" s="119">
        <v>12430.685595464705</v>
      </c>
      <c r="K136" s="119">
        <v>13152.225393992056</v>
      </c>
      <c r="L136" s="119">
        <v>14151.557916933556</v>
      </c>
      <c r="M136" s="119">
        <v>16362.793268720476</v>
      </c>
      <c r="N136" s="119">
        <v>18167.002698705481</v>
      </c>
      <c r="O136" s="119">
        <v>19711.128586666215</v>
      </c>
      <c r="P136" s="119">
        <v>20805.365403276039</v>
      </c>
      <c r="Q136" s="119">
        <v>20917.678766692436</v>
      </c>
      <c r="R136" s="119">
        <v>22190.637568720733</v>
      </c>
      <c r="S136" s="119">
        <v>22563.238365858961</v>
      </c>
      <c r="T136" s="119">
        <v>23855.561426450302</v>
      </c>
      <c r="U136" s="119">
        <v>24778.293468864293</v>
      </c>
      <c r="V136" s="119">
        <v>24577.998504893119</v>
      </c>
      <c r="W136" s="119">
        <v>25114.764425688543</v>
      </c>
      <c r="X136" s="119">
        <v>26134.83067854348</v>
      </c>
      <c r="Y136" s="119">
        <v>27249.227218154843</v>
      </c>
      <c r="Z136" s="119">
        <v>28202.503283984304</v>
      </c>
      <c r="AA136" s="119">
        <v>28212</v>
      </c>
      <c r="AB136" s="119">
        <v>28296.635999999999</v>
      </c>
      <c r="AC136" s="119">
        <v>29683.171163999996</v>
      </c>
      <c r="AD136" s="119">
        <v>30543.983127755993</v>
      </c>
      <c r="AE136" s="119">
        <v>31205</v>
      </c>
      <c r="AF136" s="119">
        <v>34594</v>
      </c>
      <c r="AG136" s="119">
        <v>36631</v>
      </c>
      <c r="AH136" s="119">
        <v>39592</v>
      </c>
      <c r="AI136" s="119">
        <v>41532</v>
      </c>
      <c r="AJ136" s="119">
        <v>43110</v>
      </c>
      <c r="AK136" s="119">
        <v>45783</v>
      </c>
      <c r="AL136" s="119">
        <v>47523</v>
      </c>
      <c r="AM136" s="119">
        <v>49376</v>
      </c>
      <c r="AN136" s="119">
        <v>51203</v>
      </c>
      <c r="AO136" s="119">
        <v>53251</v>
      </c>
      <c r="AP136" s="119">
        <v>55733</v>
      </c>
      <c r="AQ136" s="119">
        <v>57962</v>
      </c>
    </row>
    <row r="137" spans="1:43">
      <c r="A137" s="107" t="s">
        <v>796</v>
      </c>
      <c r="B137" s="119">
        <v>2010</v>
      </c>
      <c r="C137" s="119">
        <v>2130</v>
      </c>
      <c r="D137" s="119">
        <v>2045</v>
      </c>
      <c r="E137" s="119">
        <v>1859</v>
      </c>
      <c r="F137" s="119">
        <v>1931</v>
      </c>
      <c r="G137" s="119">
        <v>2044</v>
      </c>
      <c r="H137" s="119">
        <v>2169</v>
      </c>
      <c r="I137" s="119">
        <v>2306</v>
      </c>
      <c r="J137" s="119">
        <v>2455</v>
      </c>
      <c r="K137" s="119">
        <v>2632</v>
      </c>
      <c r="L137" s="119">
        <v>2797</v>
      </c>
      <c r="M137" s="119">
        <v>2958</v>
      </c>
      <c r="N137" s="119">
        <v>3137</v>
      </c>
      <c r="O137" s="119">
        <v>3332</v>
      </c>
      <c r="P137" s="119">
        <v>3531</v>
      </c>
      <c r="Q137" s="119">
        <v>3732</v>
      </c>
      <c r="R137" s="119">
        <v>3940</v>
      </c>
      <c r="S137" s="119">
        <v>4176</v>
      </c>
      <c r="T137" s="119">
        <v>4465</v>
      </c>
      <c r="U137" s="119">
        <v>4769</v>
      </c>
      <c r="V137" s="119">
        <v>5094</v>
      </c>
      <c r="W137" s="119">
        <v>5446</v>
      </c>
      <c r="X137" s="119">
        <v>5834</v>
      </c>
      <c r="Y137" s="119">
        <v>6265</v>
      </c>
      <c r="Z137" s="119">
        <v>6706</v>
      </c>
      <c r="AA137" s="119">
        <v>7222</v>
      </c>
      <c r="AB137" s="119">
        <v>7853</v>
      </c>
      <c r="AC137" s="119">
        <v>8555</v>
      </c>
      <c r="AD137" s="119">
        <v>9308</v>
      </c>
      <c r="AE137" s="119">
        <v>10189</v>
      </c>
      <c r="AF137" s="119">
        <v>11234</v>
      </c>
      <c r="AG137" s="119">
        <v>12381</v>
      </c>
      <c r="AH137" s="119">
        <v>13573</v>
      </c>
      <c r="AI137" s="119">
        <v>14807</v>
      </c>
      <c r="AJ137" s="119">
        <v>16153</v>
      </c>
      <c r="AK137" s="119">
        <v>16153</v>
      </c>
      <c r="AL137" s="119">
        <v>12922</v>
      </c>
      <c r="AM137" s="119">
        <v>10338</v>
      </c>
      <c r="AN137" s="119">
        <v>9000</v>
      </c>
      <c r="AO137" s="119">
        <v>9000</v>
      </c>
      <c r="AP137" s="119">
        <v>9000</v>
      </c>
      <c r="AQ137" s="119">
        <v>9000</v>
      </c>
    </row>
    <row r="138" spans="1:43">
      <c r="A138" s="111" t="s">
        <v>797</v>
      </c>
      <c r="B138" s="121">
        <v>274485.02199091378</v>
      </c>
      <c r="C138" s="121">
        <v>298374.84345467895</v>
      </c>
      <c r="D138" s="121">
        <v>317024.08818622603</v>
      </c>
      <c r="E138" s="121">
        <v>351005.15570019896</v>
      </c>
      <c r="F138" s="121">
        <v>381527.58248842083</v>
      </c>
      <c r="G138" s="121">
        <v>413812.0065456641</v>
      </c>
      <c r="H138" s="121">
        <v>458257.78322193201</v>
      </c>
      <c r="I138" s="121">
        <v>509558.15445977781</v>
      </c>
      <c r="J138" s="121">
        <v>548120.16010113352</v>
      </c>
      <c r="K138" s="121">
        <v>599046.67362239549</v>
      </c>
      <c r="L138" s="121">
        <v>636441.73333643726</v>
      </c>
      <c r="M138" s="121">
        <v>713856.36063819332</v>
      </c>
      <c r="N138" s="121">
        <v>737312.60001771525</v>
      </c>
      <c r="O138" s="121">
        <v>743113.90210200439</v>
      </c>
      <c r="P138" s="121">
        <v>760888.509492515</v>
      </c>
      <c r="Q138" s="121">
        <v>756749.48254574731</v>
      </c>
      <c r="R138" s="121">
        <v>761213.82772683445</v>
      </c>
      <c r="S138" s="121">
        <v>794728.11578153039</v>
      </c>
      <c r="T138" s="121">
        <v>808262.65327910765</v>
      </c>
      <c r="U138" s="121">
        <v>826592.49044588138</v>
      </c>
      <c r="V138" s="121">
        <v>838601.29118559917</v>
      </c>
      <c r="W138" s="121">
        <v>823267.04620895244</v>
      </c>
      <c r="X138" s="121">
        <v>853424.1476303417</v>
      </c>
      <c r="Y138" s="121">
        <v>855129.9502071538</v>
      </c>
      <c r="Z138" s="121">
        <v>855129.9502071538</v>
      </c>
      <c r="AA138" s="121">
        <v>932968</v>
      </c>
      <c r="AB138" s="121">
        <v>948214.19146410236</v>
      </c>
      <c r="AC138" s="121">
        <v>1011742.5089061406</v>
      </c>
      <c r="AD138" s="121">
        <v>1061366.8757723714</v>
      </c>
      <c r="AE138" s="121">
        <v>1067604.7535724472</v>
      </c>
      <c r="AF138" s="121">
        <v>1119026.10686975</v>
      </c>
      <c r="AG138" s="121">
        <v>1179947.0093103326</v>
      </c>
      <c r="AH138" s="121">
        <v>1239594.4993776758</v>
      </c>
      <c r="AI138" s="121">
        <v>1280387</v>
      </c>
      <c r="AJ138" s="121">
        <v>1270066</v>
      </c>
      <c r="AK138" s="121">
        <v>1347380</v>
      </c>
      <c r="AL138" s="121">
        <v>1336361</v>
      </c>
      <c r="AM138" s="121">
        <v>1394931</v>
      </c>
      <c r="AN138" s="121">
        <v>1366145</v>
      </c>
      <c r="AO138" s="121">
        <v>1559237</v>
      </c>
      <c r="AP138" s="121">
        <v>1648810</v>
      </c>
      <c r="AQ138" s="121">
        <v>1736321</v>
      </c>
    </row>
    <row r="139" spans="1:43">
      <c r="A139" s="111" t="s">
        <v>798</v>
      </c>
      <c r="B139" s="121">
        <v>2229710.6445981944</v>
      </c>
      <c r="C139" s="121">
        <v>2389187.083233383</v>
      </c>
      <c r="D139" s="121">
        <v>2508141.2673172439</v>
      </c>
      <c r="E139" s="121">
        <v>2676136.8284901101</v>
      </c>
      <c r="F139" s="121">
        <v>2929651.8563025356</v>
      </c>
      <c r="G139" s="121">
        <v>3198708.2337288973</v>
      </c>
      <c r="H139" s="121">
        <v>3367297.5163665609</v>
      </c>
      <c r="I139" s="121">
        <v>3567263.4700780795</v>
      </c>
      <c r="J139" s="121">
        <v>3854320.7782138684</v>
      </c>
      <c r="K139" s="121">
        <v>3945864.6899074279</v>
      </c>
      <c r="L139" s="121">
        <v>4133548.9270053823</v>
      </c>
      <c r="M139" s="121">
        <v>4342836.1701449621</v>
      </c>
      <c r="N139" s="121">
        <v>4583547.4298736956</v>
      </c>
      <c r="O139" s="121">
        <v>4858181.1394157019</v>
      </c>
      <c r="P139" s="121">
        <v>5059300.7239043247</v>
      </c>
      <c r="Q139" s="121">
        <v>5232928.5731442915</v>
      </c>
      <c r="R139" s="121">
        <v>5459782.0930670351</v>
      </c>
      <c r="S139" s="121">
        <v>5688914.612592862</v>
      </c>
      <c r="T139" s="121">
        <v>5975324.0835393285</v>
      </c>
      <c r="U139" s="121">
        <v>6329226.6858241977</v>
      </c>
      <c r="V139" s="121">
        <v>6646374.0650939848</v>
      </c>
      <c r="W139" s="121">
        <v>6926510.9212187007</v>
      </c>
      <c r="X139" s="121">
        <v>7371571.3101086784</v>
      </c>
      <c r="Y139" s="121">
        <v>7846589.2845053077</v>
      </c>
      <c r="Z139" s="121">
        <v>8181240.5295597436</v>
      </c>
      <c r="AA139" s="121">
        <v>8642381.1149524916</v>
      </c>
      <c r="AB139" s="121">
        <v>9022242.460992815</v>
      </c>
      <c r="AC139" s="121">
        <v>9544755.6871989965</v>
      </c>
      <c r="AD139" s="121">
        <v>10060273.929812064</v>
      </c>
      <c r="AE139" s="121">
        <v>10625877.723631632</v>
      </c>
      <c r="AF139" s="121">
        <v>11477064.060078392</v>
      </c>
      <c r="AG139" s="121">
        <v>11995800.254090033</v>
      </c>
      <c r="AH139" s="121">
        <v>12490612.246901248</v>
      </c>
      <c r="AI139" s="121">
        <v>12415459.368293956</v>
      </c>
      <c r="AJ139" s="121">
        <v>12898939.62711798</v>
      </c>
      <c r="AK139" s="121">
        <v>13694592.714704344</v>
      </c>
      <c r="AL139" s="121">
        <v>14348743.5433103</v>
      </c>
      <c r="AM139" s="121">
        <v>15249465.30027521</v>
      </c>
      <c r="AN139" s="121">
        <v>16441244.670107963</v>
      </c>
      <c r="AO139" s="121">
        <v>17627638</v>
      </c>
      <c r="AP139" s="121">
        <v>18793199</v>
      </c>
      <c r="AQ139" s="121">
        <v>20131403</v>
      </c>
    </row>
    <row r="140" spans="1:43">
      <c r="A140" s="106" t="s">
        <v>799</v>
      </c>
      <c r="B140" s="119"/>
      <c r="C140" s="119"/>
      <c r="D140" s="119"/>
      <c r="E140" s="119"/>
      <c r="F140" s="119"/>
      <c r="G140" s="119"/>
      <c r="H140" s="119"/>
      <c r="I140" s="119"/>
      <c r="J140" s="119"/>
      <c r="K140" s="119"/>
      <c r="L140" s="119"/>
      <c r="M140" s="119"/>
      <c r="N140" s="119"/>
      <c r="O140" s="119"/>
      <c r="P140" s="119"/>
      <c r="Q140" s="119"/>
      <c r="R140" s="119"/>
      <c r="S140" s="119"/>
      <c r="T140" s="119"/>
      <c r="U140" s="119"/>
      <c r="V140" s="119"/>
      <c r="W140" s="119"/>
      <c r="X140" s="119"/>
      <c r="Y140" s="119"/>
      <c r="Z140" s="119"/>
      <c r="AA140" s="119"/>
      <c r="AB140" s="119"/>
      <c r="AC140" s="119"/>
      <c r="AD140" s="119"/>
      <c r="AE140" s="119"/>
      <c r="AF140" s="119"/>
      <c r="AG140" s="119"/>
      <c r="AH140" s="119"/>
      <c r="AI140" s="119"/>
      <c r="AJ140" s="119"/>
      <c r="AK140" s="119"/>
      <c r="AL140" s="119"/>
      <c r="AM140" s="119"/>
      <c r="AN140" s="119"/>
      <c r="AO140" s="119"/>
      <c r="AP140" s="119"/>
      <c r="AQ140" s="119"/>
    </row>
    <row r="141" spans="1:43">
      <c r="A141" s="110" t="s">
        <v>800</v>
      </c>
      <c r="B141" s="119">
        <v>22367.09816152331</v>
      </c>
      <c r="C141" s="119">
        <v>21286.972422849638</v>
      </c>
      <c r="D141" s="119">
        <v>23277.316480630336</v>
      </c>
      <c r="E141" s="119">
        <v>25995.835193696646</v>
      </c>
      <c r="F141" s="119">
        <v>28483.765265922517</v>
      </c>
      <c r="G141" s="119">
        <v>31335.782665791201</v>
      </c>
      <c r="H141" s="119">
        <v>28665.808929743922</v>
      </c>
      <c r="I141" s="119">
        <v>34685.386080105054</v>
      </c>
      <c r="J141" s="119">
        <v>35814.056795797769</v>
      </c>
      <c r="K141" s="119">
        <v>37998.58076165463</v>
      </c>
      <c r="L141" s="119">
        <v>40704.963230466179</v>
      </c>
      <c r="M141" s="119">
        <v>43387.073210768212</v>
      </c>
      <c r="N141" s="119">
        <v>47319.216349310569</v>
      </c>
      <c r="O141" s="119">
        <v>53387.338476690733</v>
      </c>
      <c r="P141" s="119">
        <v>58193.291201575834</v>
      </c>
      <c r="Q141" s="119">
        <v>59273.416940249503</v>
      </c>
      <c r="R141" s="119">
        <v>60766.174983585021</v>
      </c>
      <c r="S141" s="119">
        <v>64661.909389363085</v>
      </c>
      <c r="T141" s="119">
        <v>68011.512803676946</v>
      </c>
      <c r="U141" s="119">
        <v>71773.748522652648</v>
      </c>
      <c r="V141" s="119">
        <v>75511.711753118841</v>
      </c>
      <c r="W141" s="119">
        <v>74747.128365068929</v>
      </c>
      <c r="X141" s="119">
        <v>74225.269862114248</v>
      </c>
      <c r="Y141" s="119">
        <v>72671.830597504915</v>
      </c>
      <c r="Z141" s="119">
        <v>75123.351936966501</v>
      </c>
      <c r="AA141" s="119">
        <v>73934</v>
      </c>
      <c r="AB141" s="119">
        <v>73046.792000000001</v>
      </c>
      <c r="AC141" s="119">
        <v>74215.540672000003</v>
      </c>
      <c r="AD141" s="119">
        <v>72582.798777215998</v>
      </c>
      <c r="AE141" s="119">
        <v>71929</v>
      </c>
      <c r="AF141" s="119">
        <v>74663</v>
      </c>
      <c r="AG141" s="119">
        <v>77500</v>
      </c>
      <c r="AH141" s="119">
        <v>78353</v>
      </c>
      <c r="AI141" s="119">
        <v>82349</v>
      </c>
      <c r="AJ141" s="119">
        <v>84984</v>
      </c>
      <c r="AK141" s="119">
        <v>87109</v>
      </c>
      <c r="AL141" s="119">
        <v>89374</v>
      </c>
      <c r="AM141" s="119">
        <v>92949</v>
      </c>
      <c r="AN141" s="119">
        <v>99362</v>
      </c>
      <c r="AO141" s="119">
        <v>104529</v>
      </c>
      <c r="AP141" s="119">
        <v>109860</v>
      </c>
      <c r="AQ141" s="119">
        <v>113815</v>
      </c>
    </row>
    <row r="142" spans="1:43">
      <c r="A142" s="110" t="s">
        <v>44</v>
      </c>
      <c r="B142" s="119">
        <v>8194</v>
      </c>
      <c r="C142" s="119">
        <v>8635</v>
      </c>
      <c r="D142" s="119">
        <v>9064</v>
      </c>
      <c r="E142" s="119">
        <v>8947</v>
      </c>
      <c r="F142" s="119">
        <v>9255</v>
      </c>
      <c r="G142" s="119">
        <v>9909</v>
      </c>
      <c r="H142" s="119">
        <v>9943</v>
      </c>
      <c r="I142" s="119">
        <v>10091</v>
      </c>
      <c r="J142" s="119">
        <v>10784</v>
      </c>
      <c r="K142" s="119">
        <v>10242</v>
      </c>
      <c r="L142" s="119">
        <v>6314</v>
      </c>
      <c r="M142" s="119">
        <v>5669</v>
      </c>
      <c r="N142" s="119">
        <v>5799</v>
      </c>
      <c r="O142" s="119">
        <v>6037</v>
      </c>
      <c r="P142" s="119">
        <v>6184</v>
      </c>
      <c r="Q142" s="119">
        <v>6483</v>
      </c>
      <c r="R142" s="119">
        <v>6353</v>
      </c>
      <c r="S142" s="119">
        <v>6050</v>
      </c>
      <c r="T142" s="119">
        <v>5851</v>
      </c>
      <c r="U142" s="119">
        <v>5881</v>
      </c>
      <c r="V142" s="119">
        <v>5911</v>
      </c>
      <c r="W142" s="119">
        <v>5379</v>
      </c>
      <c r="X142" s="119">
        <v>5985</v>
      </c>
      <c r="Y142" s="119">
        <v>6843</v>
      </c>
      <c r="Z142" s="119">
        <v>6959</v>
      </c>
      <c r="AA142" s="119">
        <v>7202</v>
      </c>
      <c r="AB142" s="119">
        <v>7252</v>
      </c>
      <c r="AC142" s="119">
        <v>7180</v>
      </c>
      <c r="AD142" s="119">
        <v>5241</v>
      </c>
      <c r="AE142" s="119">
        <v>5310</v>
      </c>
      <c r="AF142" s="119">
        <v>5861</v>
      </c>
      <c r="AG142" s="119">
        <v>6518</v>
      </c>
      <c r="AH142" s="119">
        <v>7033</v>
      </c>
      <c r="AI142" s="119">
        <v>7511</v>
      </c>
      <c r="AJ142" s="119">
        <v>7759</v>
      </c>
      <c r="AK142" s="119">
        <v>7991</v>
      </c>
      <c r="AL142" s="119">
        <v>8239</v>
      </c>
      <c r="AM142" s="119">
        <v>9425</v>
      </c>
      <c r="AN142" s="119">
        <v>9745</v>
      </c>
      <c r="AO142" s="119">
        <v>10836</v>
      </c>
      <c r="AP142" s="119">
        <v>13069</v>
      </c>
      <c r="AQ142" s="119">
        <v>15500</v>
      </c>
    </row>
    <row r="143" spans="1:43">
      <c r="A143" s="110" t="s">
        <v>801</v>
      </c>
      <c r="B143" s="119">
        <v>2356.3050847457625</v>
      </c>
      <c r="C143" s="119">
        <v>2443.3071186440679</v>
      </c>
      <c r="D143" s="119">
        <v>2466.8701694915253</v>
      </c>
      <c r="E143" s="119">
        <v>2561.1223728813561</v>
      </c>
      <c r="F143" s="119">
        <v>2637.2491525423729</v>
      </c>
      <c r="G143" s="119">
        <v>2691.6254237288131</v>
      </c>
      <c r="H143" s="119">
        <v>2704.3132203389828</v>
      </c>
      <c r="I143" s="119">
        <v>2941.7562711864407</v>
      </c>
      <c r="J143" s="119">
        <v>3010.6328813559321</v>
      </c>
      <c r="K143" s="119">
        <v>2784.0650847457628</v>
      </c>
      <c r="L143" s="119">
        <v>2903.6928813559321</v>
      </c>
      <c r="M143" s="119">
        <v>3028.7583050847456</v>
      </c>
      <c r="N143" s="119">
        <v>3199.1372881355933</v>
      </c>
      <c r="O143" s="119">
        <v>3300.6396610169486</v>
      </c>
      <c r="P143" s="119">
        <v>3565.2708474576266</v>
      </c>
      <c r="Q143" s="119">
        <v>3900.5911864406776</v>
      </c>
      <c r="R143" s="119">
        <v>4121.7213559322036</v>
      </c>
      <c r="S143" s="119">
        <v>4565.7942372881353</v>
      </c>
      <c r="T143" s="119">
        <v>4366.4145762711869</v>
      </c>
      <c r="U143" s="119">
        <v>4712.6101694915251</v>
      </c>
      <c r="V143" s="119">
        <v>5067.8684745762712</v>
      </c>
      <c r="W143" s="119">
        <v>5182.0586440677962</v>
      </c>
      <c r="X143" s="119">
        <v>5104.1193220338982</v>
      </c>
      <c r="Y143" s="119">
        <v>5258.1854237288135</v>
      </c>
      <c r="Z143" s="119">
        <v>5143.9952542372885</v>
      </c>
      <c r="AA143" s="119">
        <v>5347</v>
      </c>
      <c r="AB143" s="119">
        <v>5598.3089999999993</v>
      </c>
      <c r="AC143" s="119">
        <v>5822.2413599999991</v>
      </c>
      <c r="AD143" s="119">
        <v>6026.0198075999988</v>
      </c>
      <c r="AE143" s="119">
        <v>6291.1646791343992</v>
      </c>
      <c r="AF143" s="119">
        <v>6580.5582543745822</v>
      </c>
      <c r="AG143" s="119">
        <v>6942.4889583651839</v>
      </c>
      <c r="AH143" s="119">
        <v>7338.2108289919988</v>
      </c>
      <c r="AI143" s="119">
        <v>7675</v>
      </c>
      <c r="AJ143" s="119">
        <v>8037</v>
      </c>
      <c r="AK143" s="119">
        <v>8503</v>
      </c>
      <c r="AL143" s="119">
        <v>8928</v>
      </c>
      <c r="AM143" s="119">
        <v>9464</v>
      </c>
      <c r="AN143" s="119">
        <v>9833</v>
      </c>
      <c r="AO143" s="119">
        <v>10138</v>
      </c>
      <c r="AP143" s="119">
        <v>10432</v>
      </c>
      <c r="AQ143" s="119">
        <v>10828</v>
      </c>
    </row>
    <row r="144" spans="1:43">
      <c r="A144" s="110" t="s">
        <v>235</v>
      </c>
      <c r="B144" s="119">
        <v>235.0528129824435</v>
      </c>
      <c r="C144" s="119">
        <v>258.00308763867446</v>
      </c>
      <c r="D144" s="119">
        <v>283.95339819768071</v>
      </c>
      <c r="E144" s="119">
        <v>313.05374645460091</v>
      </c>
      <c r="F144" s="119">
        <v>343.95411625318633</v>
      </c>
      <c r="G144" s="119">
        <v>378.0045237496858</v>
      </c>
      <c r="H144" s="119">
        <v>448.05536207948865</v>
      </c>
      <c r="I144" s="119">
        <v>592.05708541270235</v>
      </c>
      <c r="J144" s="119">
        <v>721.95864000287213</v>
      </c>
      <c r="K144" s="119">
        <v>873.01044770760768</v>
      </c>
      <c r="L144" s="119">
        <v>862.06031666247804</v>
      </c>
      <c r="M144" s="119">
        <v>1024.0622554123433</v>
      </c>
      <c r="N144" s="119">
        <v>1060.9626970164793</v>
      </c>
      <c r="O144" s="119">
        <v>1264.0651276343663</v>
      </c>
      <c r="P144" s="119">
        <v>1390.9666463217604</v>
      </c>
      <c r="Q144" s="119">
        <v>1588.9690159049292</v>
      </c>
      <c r="R144" s="119">
        <v>1735.9707751409182</v>
      </c>
      <c r="S144" s="119">
        <v>1864.9723189602553</v>
      </c>
      <c r="T144" s="119">
        <v>2158.9758374322332</v>
      </c>
      <c r="U144" s="119">
        <v>2400.0287222202278</v>
      </c>
      <c r="V144" s="119">
        <v>2577.0308404839689</v>
      </c>
      <c r="W144" s="119">
        <v>2773.0831867303341</v>
      </c>
      <c r="X144" s="119">
        <v>3016.9861056259647</v>
      </c>
      <c r="Y144" s="119">
        <v>3492.0417908304307</v>
      </c>
      <c r="Z144" s="119">
        <v>3943.9971995835276</v>
      </c>
      <c r="AA144" s="119">
        <v>4178</v>
      </c>
      <c r="AB144" s="119">
        <v>4378.5524001005278</v>
      </c>
      <c r="AC144" s="119">
        <v>4509.9089721035434</v>
      </c>
      <c r="AD144" s="119">
        <v>4600.1071515456142</v>
      </c>
      <c r="AE144" s="119">
        <v>4761</v>
      </c>
      <c r="AF144" s="119">
        <v>4975</v>
      </c>
      <c r="AG144" s="119">
        <v>5259</v>
      </c>
      <c r="AH144" s="119">
        <v>5611</v>
      </c>
      <c r="AI144" s="119">
        <v>5942</v>
      </c>
      <c r="AJ144" s="119">
        <v>6317</v>
      </c>
      <c r="AK144" s="119">
        <v>6860</v>
      </c>
      <c r="AL144" s="119">
        <v>7217</v>
      </c>
      <c r="AM144" s="119">
        <v>7576</v>
      </c>
      <c r="AN144" s="119">
        <v>7871</v>
      </c>
      <c r="AO144" s="119">
        <v>8115</v>
      </c>
      <c r="AP144" s="119">
        <v>8351</v>
      </c>
      <c r="AQ144" s="119">
        <v>8668</v>
      </c>
    </row>
    <row r="145" spans="1:43">
      <c r="A145" s="110" t="s">
        <v>211</v>
      </c>
      <c r="B145" s="119">
        <v>3429.0052291602578</v>
      </c>
      <c r="C145" s="119">
        <v>3445.6105813595818</v>
      </c>
      <c r="D145" s="119">
        <v>3748.6582589972318</v>
      </c>
      <c r="E145" s="119">
        <v>3864.8957243924942</v>
      </c>
      <c r="F145" s="119">
        <v>3941.6954783143647</v>
      </c>
      <c r="G145" s="119">
        <v>3949.998154414026</v>
      </c>
      <c r="H145" s="119">
        <v>4105.6733312826827</v>
      </c>
      <c r="I145" s="119">
        <v>4271.7268532759153</v>
      </c>
      <c r="J145" s="119">
        <v>4045.4789295601354</v>
      </c>
      <c r="K145" s="119">
        <v>3968.679175638265</v>
      </c>
      <c r="L145" s="119">
        <v>3798.4743155952015</v>
      </c>
      <c r="M145" s="119">
        <v>3761.1122731467235</v>
      </c>
      <c r="N145" s="119">
        <v>4026.7979083358969</v>
      </c>
      <c r="O145" s="119">
        <v>4495.8991079667794</v>
      </c>
      <c r="P145" s="119">
        <v>4541.5638265149191</v>
      </c>
      <c r="Q145" s="119">
        <v>4616.2879114118741</v>
      </c>
      <c r="R145" s="119">
        <v>4819.7034758535838</v>
      </c>
      <c r="S145" s="119">
        <v>4925.5625961242695</v>
      </c>
      <c r="T145" s="119">
        <v>4869.5195324515535</v>
      </c>
      <c r="U145" s="119">
        <v>4948.3949553983384</v>
      </c>
      <c r="V145" s="119">
        <v>5596.0036911719471</v>
      </c>
      <c r="W145" s="119">
        <v>6474.0116887111653</v>
      </c>
      <c r="X145" s="119">
        <v>6364.0012303906497</v>
      </c>
      <c r="Y145" s="119">
        <v>6893.2968317440791</v>
      </c>
      <c r="Z145" s="119">
        <v>6814.4214087972941</v>
      </c>
      <c r="AA145" s="119">
        <v>6748</v>
      </c>
      <c r="AB145" s="119">
        <v>7422.8</v>
      </c>
      <c r="AC145" s="119">
        <v>7608.37</v>
      </c>
      <c r="AD145" s="119">
        <v>7547.5030399999996</v>
      </c>
      <c r="AE145" s="119">
        <v>7653.9700839109819</v>
      </c>
      <c r="AF145" s="119">
        <v>7998.6326158336378</v>
      </c>
      <c r="AG145" s="119">
        <v>8598.0992338562573</v>
      </c>
      <c r="AH145" s="119">
        <v>9010.4633345494349</v>
      </c>
      <c r="AI145" s="119">
        <v>9587.7730755198845</v>
      </c>
      <c r="AJ145" s="119">
        <v>10190.932506384532</v>
      </c>
      <c r="AK145" s="119">
        <v>10416.194089748267</v>
      </c>
      <c r="AL145" s="119">
        <v>11114</v>
      </c>
      <c r="AM145" s="119">
        <v>11692</v>
      </c>
      <c r="AN145" s="119">
        <v>12627</v>
      </c>
      <c r="AO145" s="119">
        <v>13208</v>
      </c>
      <c r="AP145" s="119">
        <v>14146</v>
      </c>
      <c r="AQ145" s="119">
        <v>14980</v>
      </c>
    </row>
    <row r="146" spans="1:43">
      <c r="A146" s="110" t="s">
        <v>206</v>
      </c>
      <c r="B146" s="119">
        <v>1346.8868172844927</v>
      </c>
      <c r="C146" s="119">
        <v>1408.9984645755649</v>
      </c>
      <c r="D146" s="119">
        <v>1537.4759815749067</v>
      </c>
      <c r="E146" s="119">
        <v>1520.4590919061197</v>
      </c>
      <c r="F146" s="119">
        <v>1500.8896687870149</v>
      </c>
      <c r="G146" s="119">
        <v>1902.4882649703882</v>
      </c>
      <c r="H146" s="119">
        <v>2052.2368940557139</v>
      </c>
      <c r="I146" s="119">
        <v>1831.0173283614831</v>
      </c>
      <c r="J146" s="119">
        <v>1962.8982232945823</v>
      </c>
      <c r="K146" s="119">
        <v>1946.7321781092346</v>
      </c>
      <c r="L146" s="119">
        <v>1966.3016012283399</v>
      </c>
      <c r="M146" s="119">
        <v>2121.1552972143018</v>
      </c>
      <c r="N146" s="119">
        <v>2383.2153981136216</v>
      </c>
      <c r="O146" s="119">
        <v>2356.8392191270018</v>
      </c>
      <c r="P146" s="119">
        <v>2403.6356657161664</v>
      </c>
      <c r="Q146" s="119">
        <v>2594.2248300065803</v>
      </c>
      <c r="R146" s="119">
        <v>2876.7051985084449</v>
      </c>
      <c r="S146" s="119">
        <v>2864.7933757402939</v>
      </c>
      <c r="T146" s="119">
        <v>2954.1320465014255</v>
      </c>
      <c r="U146" s="119">
        <v>2950.7286685676686</v>
      </c>
      <c r="V146" s="119">
        <v>3295.3206843606058</v>
      </c>
      <c r="W146" s="119">
        <v>3421.2456679096299</v>
      </c>
      <c r="X146" s="119">
        <v>3562.4858521605615</v>
      </c>
      <c r="Y146" s="119">
        <v>3693.5159026102224</v>
      </c>
      <c r="Z146" s="119">
        <v>3747.1191050669008</v>
      </c>
      <c r="AA146" s="119">
        <v>3879</v>
      </c>
      <c r="AB146" s="119">
        <v>4072.95</v>
      </c>
      <c r="AC146" s="119">
        <v>4101.46065</v>
      </c>
      <c r="AD146" s="119">
        <v>3859.474471649999</v>
      </c>
      <c r="AE146" s="119">
        <v>3715.9056818181821</v>
      </c>
      <c r="AF146" s="119">
        <v>3445.3567203164262</v>
      </c>
      <c r="AG146" s="119">
        <v>3155.9467558098459</v>
      </c>
      <c r="AH146" s="119">
        <v>3168.5705428330853</v>
      </c>
      <c r="AI146" s="119">
        <v>3320.2917613636364</v>
      </c>
      <c r="AJ146" s="119">
        <v>3287.2321022727274</v>
      </c>
      <c r="AK146" s="119">
        <v>3283.9261363636365</v>
      </c>
      <c r="AL146" s="119">
        <v>3353</v>
      </c>
      <c r="AM146" s="119">
        <v>3503</v>
      </c>
      <c r="AN146" s="119">
        <v>3462</v>
      </c>
      <c r="AO146" s="119">
        <v>3627</v>
      </c>
      <c r="AP146" s="119">
        <v>3660</v>
      </c>
      <c r="AQ146" s="119">
        <v>3846</v>
      </c>
    </row>
    <row r="147" spans="1:43">
      <c r="A147" s="110" t="s">
        <v>802</v>
      </c>
      <c r="B147" s="119">
        <v>5332.198222829802</v>
      </c>
      <c r="C147" s="119">
        <v>5581.4276600592393</v>
      </c>
      <c r="D147" s="119">
        <v>5735.5563909774437</v>
      </c>
      <c r="E147" s="119">
        <v>6109.4005468216001</v>
      </c>
      <c r="F147" s="119">
        <v>6411.0993392572336</v>
      </c>
      <c r="G147" s="119">
        <v>6604.5800865800875</v>
      </c>
      <c r="H147" s="119">
        <v>6801.3401686033276</v>
      </c>
      <c r="I147" s="119">
        <v>7096.4802916381868</v>
      </c>
      <c r="J147" s="119">
        <v>7201.4190020505803</v>
      </c>
      <c r="K147" s="119">
        <v>7522.7938026885404</v>
      </c>
      <c r="L147" s="119">
        <v>7909.7552973342436</v>
      </c>
      <c r="M147" s="119">
        <v>8060.6046935520617</v>
      </c>
      <c r="N147" s="119">
        <v>8519.7115516062895</v>
      </c>
      <c r="O147" s="119">
        <v>8985.3770790612889</v>
      </c>
      <c r="P147" s="119">
        <v>9473.9979494190029</v>
      </c>
      <c r="Q147" s="119">
        <v>10441.401686033265</v>
      </c>
      <c r="R147" s="119">
        <v>12222.080428343586</v>
      </c>
      <c r="S147" s="119">
        <v>13146.852813852815</v>
      </c>
      <c r="T147" s="119">
        <v>14068.345864661655</v>
      </c>
      <c r="U147" s="119">
        <v>15170.202323991798</v>
      </c>
      <c r="V147" s="119">
        <v>16527.846889952154</v>
      </c>
      <c r="W147" s="119">
        <v>17721.52472089314</v>
      </c>
      <c r="X147" s="119">
        <v>16839.383686488949</v>
      </c>
      <c r="Y147" s="119">
        <v>16072.019366598317</v>
      </c>
      <c r="Z147" s="119">
        <v>14632.391433128274</v>
      </c>
      <c r="AA147" s="119">
        <v>14393</v>
      </c>
      <c r="AB147" s="119">
        <v>13846.065999999999</v>
      </c>
      <c r="AC147" s="119">
        <v>13416.837954000001</v>
      </c>
      <c r="AD147" s="119">
        <v>12987.499139472</v>
      </c>
      <c r="AE147" s="119">
        <v>12662</v>
      </c>
      <c r="AF147" s="119">
        <v>13080.684445797711</v>
      </c>
      <c r="AG147" s="119">
        <v>13734</v>
      </c>
      <c r="AH147" s="119">
        <v>14435.189320160063</v>
      </c>
      <c r="AI147" s="119">
        <v>15156</v>
      </c>
      <c r="AJ147" s="119">
        <v>15823</v>
      </c>
      <c r="AK147" s="119">
        <v>16488</v>
      </c>
      <c r="AL147" s="119">
        <v>17362</v>
      </c>
      <c r="AM147" s="119">
        <v>18490</v>
      </c>
      <c r="AN147" s="119">
        <v>19230</v>
      </c>
      <c r="AO147" s="119">
        <v>19941</v>
      </c>
      <c r="AP147" s="119">
        <v>20340</v>
      </c>
      <c r="AQ147" s="119">
        <v>21113</v>
      </c>
    </row>
    <row r="148" spans="1:43">
      <c r="A148" s="110" t="s">
        <v>803</v>
      </c>
      <c r="B148" s="119">
        <v>133.17360685854257</v>
      </c>
      <c r="C148" s="119">
        <v>139.88824249846905</v>
      </c>
      <c r="D148" s="119">
        <v>146.5370483772198</v>
      </c>
      <c r="E148" s="119">
        <v>153.18585425597061</v>
      </c>
      <c r="F148" s="119">
        <v>159.7688303735456</v>
      </c>
      <c r="G148" s="119">
        <v>166.41763625229638</v>
      </c>
      <c r="H148" s="119">
        <v>154.83159828536432</v>
      </c>
      <c r="I148" s="119">
        <v>147.65615431720758</v>
      </c>
      <c r="J148" s="119">
        <v>146.60287813839557</v>
      </c>
      <c r="K148" s="119">
        <v>142.58726270667481</v>
      </c>
      <c r="L148" s="119">
        <v>147.06368646662582</v>
      </c>
      <c r="M148" s="119">
        <v>146.99785670545009</v>
      </c>
      <c r="N148" s="119">
        <v>147.91947336191058</v>
      </c>
      <c r="O148" s="119">
        <v>163.65278628291486</v>
      </c>
      <c r="P148" s="119">
        <v>181.69014084507043</v>
      </c>
      <c r="Q148" s="119">
        <v>248.83649724433553</v>
      </c>
      <c r="R148" s="119">
        <v>271.28444580526639</v>
      </c>
      <c r="S148" s="119">
        <v>278.98652786282912</v>
      </c>
      <c r="T148" s="119">
        <v>305.51592161665644</v>
      </c>
      <c r="U148" s="119">
        <v>317.10195958358844</v>
      </c>
      <c r="V148" s="119">
        <v>344.75045927740354</v>
      </c>
      <c r="W148" s="119">
        <v>354.82241273729329</v>
      </c>
      <c r="X148" s="119">
        <v>379.83772198407831</v>
      </c>
      <c r="Y148" s="119">
        <v>391.88456827924063</v>
      </c>
      <c r="Z148" s="119">
        <v>413.4767299448867</v>
      </c>
      <c r="AA148" s="119">
        <v>430</v>
      </c>
      <c r="AB148" s="119">
        <v>421</v>
      </c>
      <c r="AC148" s="119">
        <v>413</v>
      </c>
      <c r="AD148" s="119">
        <v>434.48101967999992</v>
      </c>
      <c r="AE148" s="119">
        <v>463</v>
      </c>
      <c r="AF148" s="119">
        <v>499</v>
      </c>
      <c r="AG148" s="119">
        <v>532</v>
      </c>
      <c r="AH148" s="119">
        <v>573</v>
      </c>
      <c r="AI148" s="119">
        <v>615</v>
      </c>
      <c r="AJ148" s="119">
        <v>668</v>
      </c>
      <c r="AK148" s="119">
        <v>713</v>
      </c>
      <c r="AL148" s="119">
        <v>756</v>
      </c>
      <c r="AM148" s="119">
        <v>794</v>
      </c>
      <c r="AN148" s="119">
        <v>831</v>
      </c>
      <c r="AO148" s="119">
        <v>867</v>
      </c>
      <c r="AP148" s="119">
        <v>918</v>
      </c>
      <c r="AQ148" s="119">
        <v>978</v>
      </c>
    </row>
    <row r="149" spans="1:43">
      <c r="A149" s="110" t="s">
        <v>804</v>
      </c>
      <c r="B149" s="119">
        <v>1409.4654242275624</v>
      </c>
      <c r="C149" s="119">
        <v>1420.1579205492887</v>
      </c>
      <c r="D149" s="119">
        <v>1487.2290338401176</v>
      </c>
      <c r="E149" s="119">
        <v>1494.0333496812161</v>
      </c>
      <c r="F149" s="119">
        <v>1564.9926434526728</v>
      </c>
      <c r="G149" s="119">
        <v>1637.8960274644433</v>
      </c>
      <c r="H149" s="119">
        <v>1590.2658165767532</v>
      </c>
      <c r="I149" s="119">
        <v>1557.2162824914171</v>
      </c>
      <c r="J149" s="119">
        <v>1627.2035311427169</v>
      </c>
      <c r="K149" s="119">
        <v>1579.5733202550268</v>
      </c>
      <c r="L149" s="119">
        <v>1608.7346738597353</v>
      </c>
      <c r="M149" s="119">
        <v>1678.7219225110346</v>
      </c>
      <c r="N149" s="119">
        <v>1815.7802844531632</v>
      </c>
      <c r="O149" s="119">
        <v>1847.8577734183423</v>
      </c>
      <c r="P149" s="119">
        <v>1744.8209906817067</v>
      </c>
      <c r="Q149" s="119">
        <v>1730.2403138793527</v>
      </c>
      <c r="R149" s="119">
        <v>1757.457577243747</v>
      </c>
      <c r="S149" s="119">
        <v>1789.5350662089259</v>
      </c>
      <c r="T149" s="119">
        <v>1680.6660127513487</v>
      </c>
      <c r="U149" s="119">
        <v>1803.1436978911231</v>
      </c>
      <c r="V149" s="119">
        <v>1826.4727807748898</v>
      </c>
      <c r="W149" s="119">
        <v>1858.5502697400684</v>
      </c>
      <c r="X149" s="119">
        <v>1811.8921039725356</v>
      </c>
      <c r="Y149" s="119">
        <v>1844.9416380578716</v>
      </c>
      <c r="Z149" s="119">
        <v>1912.9847964688572</v>
      </c>
      <c r="AA149" s="119">
        <v>1982</v>
      </c>
      <c r="AB149" s="119">
        <v>1970.1079999999999</v>
      </c>
      <c r="AC149" s="119">
        <v>1844.021088</v>
      </c>
      <c r="AD149" s="119">
        <v>1849.5531512639998</v>
      </c>
      <c r="AE149" s="119">
        <v>1972</v>
      </c>
      <c r="AF149" s="119">
        <v>2075</v>
      </c>
      <c r="AG149" s="119">
        <v>1919</v>
      </c>
      <c r="AH149" s="119">
        <v>2067</v>
      </c>
      <c r="AI149" s="119">
        <v>2147</v>
      </c>
      <c r="AJ149" s="119">
        <v>2225</v>
      </c>
      <c r="AK149" s="119">
        <v>2265</v>
      </c>
      <c r="AL149" s="119">
        <v>2272</v>
      </c>
      <c r="AM149" s="119">
        <v>2258</v>
      </c>
      <c r="AN149" s="119">
        <v>2086</v>
      </c>
      <c r="AO149" s="119">
        <v>2114</v>
      </c>
      <c r="AP149" s="119">
        <v>2160</v>
      </c>
      <c r="AQ149" s="119">
        <v>2242</v>
      </c>
    </row>
    <row r="150" spans="1:43">
      <c r="A150" s="110" t="s">
        <v>805</v>
      </c>
      <c r="B150" s="119">
        <v>1783</v>
      </c>
      <c r="C150" s="119">
        <v>1752</v>
      </c>
      <c r="D150" s="119">
        <v>1764</v>
      </c>
      <c r="E150" s="119">
        <v>1756</v>
      </c>
      <c r="F150" s="119">
        <v>1876</v>
      </c>
      <c r="G150" s="119">
        <v>1912</v>
      </c>
      <c r="H150" s="119">
        <v>1948</v>
      </c>
      <c r="I150" s="119">
        <v>1815</v>
      </c>
      <c r="J150" s="119">
        <v>1726</v>
      </c>
      <c r="K150" s="119">
        <v>1963</v>
      </c>
      <c r="L150" s="119">
        <v>2301</v>
      </c>
      <c r="M150" s="119">
        <v>2267</v>
      </c>
      <c r="N150" s="119">
        <v>2098</v>
      </c>
      <c r="O150" s="119">
        <v>2088</v>
      </c>
      <c r="P150" s="119">
        <v>1640</v>
      </c>
      <c r="Q150" s="119">
        <v>1541</v>
      </c>
      <c r="R150" s="119">
        <v>1557</v>
      </c>
      <c r="S150" s="119">
        <v>1640</v>
      </c>
      <c r="T150" s="119">
        <v>1897</v>
      </c>
      <c r="U150" s="119">
        <v>1937</v>
      </c>
      <c r="V150" s="119">
        <v>2361</v>
      </c>
      <c r="W150" s="119">
        <v>2264</v>
      </c>
      <c r="X150" s="119">
        <v>2208</v>
      </c>
      <c r="Y150" s="119">
        <v>2551</v>
      </c>
      <c r="Z150" s="119">
        <v>2698</v>
      </c>
      <c r="AA150" s="119">
        <v>2537</v>
      </c>
      <c r="AB150" s="119">
        <v>2800.8480000000004</v>
      </c>
      <c r="AC150" s="119">
        <v>2868.0683520000007</v>
      </c>
      <c r="AD150" s="119">
        <v>2816.4431216640005</v>
      </c>
      <c r="AE150" s="119">
        <v>2971</v>
      </c>
      <c r="AF150" s="119">
        <v>2983</v>
      </c>
      <c r="AG150" s="119">
        <v>3075</v>
      </c>
      <c r="AH150" s="119">
        <v>3204</v>
      </c>
      <c r="AI150" s="119">
        <v>3451</v>
      </c>
      <c r="AJ150" s="119">
        <v>3531</v>
      </c>
      <c r="AK150" s="119">
        <v>3566</v>
      </c>
      <c r="AL150" s="119">
        <v>3919</v>
      </c>
      <c r="AM150" s="119">
        <v>4307</v>
      </c>
      <c r="AN150" s="119">
        <v>4940</v>
      </c>
      <c r="AO150" s="119">
        <v>6600</v>
      </c>
      <c r="AP150" s="119">
        <v>7121</v>
      </c>
      <c r="AQ150" s="119">
        <v>7157</v>
      </c>
    </row>
    <row r="151" spans="1:43">
      <c r="A151" s="110" t="s">
        <v>806</v>
      </c>
      <c r="B151" s="119">
        <v>188.31264108352147</v>
      </c>
      <c r="C151" s="119">
        <v>208.13939051918737</v>
      </c>
      <c r="D151" s="119">
        <v>217.18171557562079</v>
      </c>
      <c r="E151" s="119">
        <v>217.5135440180587</v>
      </c>
      <c r="F151" s="119">
        <v>221.16365688487588</v>
      </c>
      <c r="G151" s="119">
        <v>238.33577878103839</v>
      </c>
      <c r="H151" s="119">
        <v>280.47799097065467</v>
      </c>
      <c r="I151" s="119">
        <v>257.99661399548535</v>
      </c>
      <c r="J151" s="119">
        <v>228.79571106094812</v>
      </c>
      <c r="K151" s="119">
        <v>279.39954853273139</v>
      </c>
      <c r="L151" s="119">
        <v>219.2556433408578</v>
      </c>
      <c r="M151" s="119">
        <v>194.20259593679461</v>
      </c>
      <c r="N151" s="119">
        <v>190.30361173814902</v>
      </c>
      <c r="O151" s="119">
        <v>196.85722347629797</v>
      </c>
      <c r="P151" s="119">
        <v>201.75169300225733</v>
      </c>
      <c r="Q151" s="119">
        <v>214.61004514672686</v>
      </c>
      <c r="R151" s="119">
        <v>226.38995485327314</v>
      </c>
      <c r="S151" s="119">
        <v>235.26636568848761</v>
      </c>
      <c r="T151" s="119">
        <v>243.97686230248311</v>
      </c>
      <c r="U151" s="119">
        <v>251.52595936794583</v>
      </c>
      <c r="V151" s="119">
        <v>259.07505643340858</v>
      </c>
      <c r="W151" s="119">
        <v>265.79458239277653</v>
      </c>
      <c r="X151" s="119">
        <v>276.91083521444699</v>
      </c>
      <c r="Y151" s="119">
        <v>289.10553047404062</v>
      </c>
      <c r="Z151" s="119">
        <v>289.60327313769756</v>
      </c>
      <c r="AA151" s="119">
        <v>294</v>
      </c>
      <c r="AB151" s="119">
        <v>278.12399999999997</v>
      </c>
      <c r="AC151" s="119">
        <v>301.76453999999995</v>
      </c>
      <c r="AD151" s="119">
        <v>310.81747619999999</v>
      </c>
      <c r="AE151" s="119">
        <v>294.34414996139998</v>
      </c>
      <c r="AF151" s="119">
        <v>320</v>
      </c>
      <c r="AG151" s="119">
        <v>316</v>
      </c>
      <c r="AH151" s="119">
        <v>330</v>
      </c>
      <c r="AI151" s="119">
        <v>333</v>
      </c>
      <c r="AJ151" s="119">
        <v>340</v>
      </c>
      <c r="AK151" s="119">
        <v>336</v>
      </c>
      <c r="AL151" s="119">
        <v>344</v>
      </c>
      <c r="AM151" s="119">
        <v>352</v>
      </c>
      <c r="AN151" s="119">
        <v>361</v>
      </c>
      <c r="AO151" s="119">
        <v>376</v>
      </c>
      <c r="AP151" s="119">
        <v>380</v>
      </c>
      <c r="AQ151" s="119">
        <v>385</v>
      </c>
    </row>
    <row r="152" spans="1:43">
      <c r="A152" s="112" t="s">
        <v>807</v>
      </c>
      <c r="B152" s="119">
        <v>1670.2786343612333</v>
      </c>
      <c r="C152" s="119">
        <v>1757.4063876651983</v>
      </c>
      <c r="D152" s="119">
        <v>1850.4746696035245</v>
      </c>
      <c r="E152" s="119">
        <v>1947.5033039647578</v>
      </c>
      <c r="F152" s="119">
        <v>2050.4724669603524</v>
      </c>
      <c r="G152" s="119">
        <v>2158.3920704845818</v>
      </c>
      <c r="H152" s="119">
        <v>2332.6475770925113</v>
      </c>
      <c r="I152" s="119">
        <v>2522.744493392071</v>
      </c>
      <c r="J152" s="119">
        <v>2726.7026431718059</v>
      </c>
      <c r="K152" s="119">
        <v>2947.492290748899</v>
      </c>
      <c r="L152" s="119">
        <v>3185.1134361233485</v>
      </c>
      <c r="M152" s="119">
        <v>3198.9746696035249</v>
      </c>
      <c r="N152" s="119">
        <v>2933.631057268723</v>
      </c>
      <c r="O152" s="119">
        <v>2883.1365638766524</v>
      </c>
      <c r="P152" s="119">
        <v>3322.7356828193838</v>
      </c>
      <c r="Q152" s="119">
        <v>3891.0462555066083</v>
      </c>
      <c r="R152" s="119">
        <v>4696.9779735682823</v>
      </c>
      <c r="S152" s="119">
        <v>5072.2213656387667</v>
      </c>
      <c r="T152" s="119">
        <v>5326.6740088105735</v>
      </c>
      <c r="U152" s="119">
        <v>5667.2643171806167</v>
      </c>
      <c r="V152" s="119">
        <v>5411.8215859030843</v>
      </c>
      <c r="W152" s="119">
        <v>5043.5088105726873</v>
      </c>
      <c r="X152" s="119">
        <v>5079.1519823788549</v>
      </c>
      <c r="Y152" s="119">
        <v>5089.0528634361244</v>
      </c>
      <c r="Z152" s="119">
        <v>5277.1696035242294</v>
      </c>
      <c r="AA152" s="119">
        <v>5394</v>
      </c>
      <c r="AB152" s="119">
        <v>5523.4560000000001</v>
      </c>
      <c r="AC152" s="119">
        <v>5667.0658560000002</v>
      </c>
      <c r="AD152" s="119">
        <v>5610.3951974399997</v>
      </c>
      <c r="AE152" s="119">
        <v>5301</v>
      </c>
      <c r="AF152" s="119">
        <v>5513.8964000440319</v>
      </c>
      <c r="AG152" s="119">
        <v>5751</v>
      </c>
      <c r="AH152" s="119">
        <v>5716</v>
      </c>
      <c r="AI152" s="119">
        <v>5928</v>
      </c>
      <c r="AJ152" s="119">
        <v>5750</v>
      </c>
      <c r="AK152" s="119">
        <v>6221</v>
      </c>
      <c r="AL152" s="119">
        <v>6445</v>
      </c>
      <c r="AM152" s="119">
        <v>6793</v>
      </c>
      <c r="AN152" s="119">
        <v>6847</v>
      </c>
      <c r="AO152" s="119">
        <v>7087</v>
      </c>
      <c r="AP152" s="119">
        <v>7640</v>
      </c>
      <c r="AQ152" s="119">
        <v>8106</v>
      </c>
    </row>
    <row r="153" spans="1:43">
      <c r="A153" s="110" t="s">
        <v>662</v>
      </c>
      <c r="B153" s="119">
        <v>6886.2880583409296</v>
      </c>
      <c r="C153" s="119">
        <v>7431.1175934366456</v>
      </c>
      <c r="D153" s="119">
        <v>7538.2971741112115</v>
      </c>
      <c r="E153" s="119">
        <v>8714.2953509571562</v>
      </c>
      <c r="F153" s="119">
        <v>9098.3555150410211</v>
      </c>
      <c r="G153" s="119">
        <v>10086.789425706473</v>
      </c>
      <c r="H153" s="119">
        <v>10592.915223336373</v>
      </c>
      <c r="I153" s="119">
        <v>11179.425706472197</v>
      </c>
      <c r="J153" s="119">
        <v>12063.657247037374</v>
      </c>
      <c r="K153" s="119">
        <v>12411.990884229715</v>
      </c>
      <c r="L153" s="119">
        <v>12400.082041932545</v>
      </c>
      <c r="M153" s="119">
        <v>13885.710118505012</v>
      </c>
      <c r="N153" s="119">
        <v>14540.696444849589</v>
      </c>
      <c r="O153" s="119">
        <v>15981.666362807657</v>
      </c>
      <c r="P153" s="119">
        <v>16282.364630811304</v>
      </c>
      <c r="Q153" s="119">
        <v>17538.747493163173</v>
      </c>
      <c r="R153" s="119">
        <v>18152.05287146764</v>
      </c>
      <c r="S153" s="119">
        <v>18187.779398359162</v>
      </c>
      <c r="T153" s="119">
        <v>17479.203281677303</v>
      </c>
      <c r="U153" s="119">
        <v>16901.624430264361</v>
      </c>
      <c r="V153" s="119">
        <v>17732.26618049225</v>
      </c>
      <c r="W153" s="119">
        <v>18262.209662716501</v>
      </c>
      <c r="X153" s="119">
        <v>17970.443026435736</v>
      </c>
      <c r="Y153" s="119">
        <v>17645.927073837738</v>
      </c>
      <c r="Z153" s="119">
        <v>17541.724703737469</v>
      </c>
      <c r="AA153" s="119">
        <v>16330</v>
      </c>
      <c r="AB153" s="119">
        <v>16330</v>
      </c>
      <c r="AC153" s="119">
        <v>16297.34</v>
      </c>
      <c r="AD153" s="119">
        <v>16264.745320000002</v>
      </c>
      <c r="AE153" s="119">
        <v>16590.0402264</v>
      </c>
      <c r="AF153" s="119">
        <v>17767.933082474399</v>
      </c>
      <c r="AG153" s="119">
        <v>19136</v>
      </c>
      <c r="AH153" s="119">
        <v>20227</v>
      </c>
      <c r="AI153" s="119">
        <v>21198</v>
      </c>
      <c r="AJ153" s="119">
        <v>21537</v>
      </c>
      <c r="AK153" s="119">
        <v>21042</v>
      </c>
      <c r="AL153" s="119">
        <v>21063</v>
      </c>
      <c r="AM153" s="119">
        <v>20747</v>
      </c>
      <c r="AN153" s="119">
        <v>20394</v>
      </c>
      <c r="AO153" s="119">
        <v>20720</v>
      </c>
      <c r="AP153" s="119">
        <v>21093</v>
      </c>
      <c r="AQ153" s="119">
        <v>21283</v>
      </c>
    </row>
    <row r="154" spans="1:43">
      <c r="A154" s="110" t="s">
        <v>272</v>
      </c>
      <c r="B154" s="119">
        <v>194.46237472396805</v>
      </c>
      <c r="C154" s="119">
        <v>209.40716833701373</v>
      </c>
      <c r="D154" s="119">
        <v>224.3519619500594</v>
      </c>
      <c r="E154" s="119">
        <v>239.29675556310514</v>
      </c>
      <c r="F154" s="119">
        <v>256.40224222863935</v>
      </c>
      <c r="G154" s="119">
        <v>326.98488194326478</v>
      </c>
      <c r="H154" s="119">
        <v>361.10582639714625</v>
      </c>
      <c r="I154" s="119">
        <v>384.60336334295903</v>
      </c>
      <c r="J154" s="119">
        <v>412.42228639374895</v>
      </c>
      <c r="K154" s="119">
        <v>412.42228639374895</v>
      </c>
      <c r="L154" s="119">
        <v>429.52777305928311</v>
      </c>
      <c r="M154" s="119">
        <v>467.97010361814159</v>
      </c>
      <c r="N154" s="119">
        <v>410.26159334126038</v>
      </c>
      <c r="O154" s="119">
        <v>427.36708000679454</v>
      </c>
      <c r="P154" s="119">
        <v>444.47256667232881</v>
      </c>
      <c r="Q154" s="119">
        <v>463.73874639035165</v>
      </c>
      <c r="R154" s="119">
        <v>491.46764056395443</v>
      </c>
      <c r="S154" s="119">
        <v>512.89451333446573</v>
      </c>
      <c r="T154" s="119">
        <v>519.2865636147443</v>
      </c>
      <c r="U154" s="119">
        <v>521.44725666723286</v>
      </c>
      <c r="V154" s="119">
        <v>521.44725666723286</v>
      </c>
      <c r="W154" s="119">
        <v>521.44725666723286</v>
      </c>
      <c r="X154" s="119">
        <v>521.44725666723286</v>
      </c>
      <c r="Y154" s="119">
        <v>521.44725666723286</v>
      </c>
      <c r="Z154" s="119">
        <v>525.67861389502286</v>
      </c>
      <c r="AA154" s="119">
        <v>530</v>
      </c>
      <c r="AB154" s="119">
        <v>532.65</v>
      </c>
      <c r="AC154" s="119">
        <v>531.5847</v>
      </c>
      <c r="AD154" s="119">
        <v>510.85289670000003</v>
      </c>
      <c r="AE154" s="119">
        <v>506</v>
      </c>
      <c r="AF154" s="119">
        <v>489</v>
      </c>
      <c r="AG154" s="119">
        <v>464</v>
      </c>
      <c r="AH154" s="119">
        <v>461</v>
      </c>
      <c r="AI154" s="119">
        <v>461</v>
      </c>
      <c r="AJ154" s="119">
        <v>472</v>
      </c>
      <c r="AK154" s="119">
        <v>475</v>
      </c>
      <c r="AL154" s="119">
        <v>484</v>
      </c>
      <c r="AM154" s="119">
        <v>497</v>
      </c>
      <c r="AN154" s="119">
        <v>514</v>
      </c>
      <c r="AO154" s="119">
        <v>528</v>
      </c>
      <c r="AP154" s="119">
        <v>545</v>
      </c>
      <c r="AQ154" s="119">
        <v>571.4</v>
      </c>
    </row>
    <row r="155" spans="1:43">
      <c r="A155" s="110" t="s">
        <v>808</v>
      </c>
      <c r="B155" s="119">
        <v>36724.035608308601</v>
      </c>
      <c r="C155" s="119">
        <v>36936.201780415417</v>
      </c>
      <c r="D155" s="119">
        <v>36473.293768545984</v>
      </c>
      <c r="E155" s="119">
        <v>37051.928783382784</v>
      </c>
      <c r="F155" s="119">
        <v>39597.92284866469</v>
      </c>
      <c r="G155" s="119">
        <v>42105.341246290802</v>
      </c>
      <c r="H155" s="119">
        <v>43860.534124629085</v>
      </c>
      <c r="I155" s="119">
        <v>44689.910979228494</v>
      </c>
      <c r="J155" s="119">
        <v>45924.332344213653</v>
      </c>
      <c r="K155" s="119">
        <v>47679.525222551936</v>
      </c>
      <c r="L155" s="119">
        <v>52501.483679525234</v>
      </c>
      <c r="M155" s="119">
        <v>60621.66172106826</v>
      </c>
      <c r="N155" s="119">
        <v>68529.673590504448</v>
      </c>
      <c r="O155" s="119">
        <v>73795.252225519289</v>
      </c>
      <c r="P155" s="119">
        <v>79620.178041543026</v>
      </c>
      <c r="Q155" s="119">
        <v>88222.551928783389</v>
      </c>
      <c r="R155" s="119">
        <v>91732.937685459954</v>
      </c>
      <c r="S155" s="119">
        <v>101531.15727002967</v>
      </c>
      <c r="T155" s="119">
        <v>109342.72997032643</v>
      </c>
      <c r="U155" s="119">
        <v>116016.32047477746</v>
      </c>
      <c r="V155" s="119">
        <v>123673.59050445106</v>
      </c>
      <c r="W155" s="119">
        <v>126933.23442136499</v>
      </c>
      <c r="X155" s="119">
        <v>130135.01483679526</v>
      </c>
      <c r="Y155" s="119">
        <v>135593.47181008902</v>
      </c>
      <c r="Z155" s="119">
        <v>139663.20474777449</v>
      </c>
      <c r="AA155" s="119">
        <v>143000</v>
      </c>
      <c r="AB155" s="119">
        <v>138424</v>
      </c>
      <c r="AC155" s="119">
        <v>142991.99199999997</v>
      </c>
      <c r="AD155" s="119">
        <v>145279.86387199996</v>
      </c>
      <c r="AE155" s="119">
        <v>151052.48376493936</v>
      </c>
      <c r="AF155" s="119">
        <v>158064.83392839742</v>
      </c>
      <c r="AG155" s="119">
        <v>165950.08549431665</v>
      </c>
      <c r="AH155" s="119">
        <v>175073.10871510461</v>
      </c>
      <c r="AI155" s="119">
        <v>185114.64211990469</v>
      </c>
      <c r="AJ155" s="119">
        <v>196407</v>
      </c>
      <c r="AK155" s="119">
        <v>207013</v>
      </c>
      <c r="AL155" s="119">
        <v>214258</v>
      </c>
      <c r="AM155" s="119">
        <v>221115</v>
      </c>
      <c r="AN155" s="119">
        <v>228190</v>
      </c>
      <c r="AO155" s="119">
        <v>237546</v>
      </c>
      <c r="AP155" s="119">
        <v>248236</v>
      </c>
      <c r="AQ155" s="119">
        <v>265116</v>
      </c>
    </row>
    <row r="156" spans="1:43">
      <c r="A156" s="110" t="s">
        <v>809</v>
      </c>
      <c r="B156" s="119">
        <v>325</v>
      </c>
      <c r="C156" s="119">
        <v>339</v>
      </c>
      <c r="D156" s="119">
        <v>362</v>
      </c>
      <c r="E156" s="119">
        <v>375</v>
      </c>
      <c r="F156" s="119">
        <v>364</v>
      </c>
      <c r="G156" s="119">
        <v>354</v>
      </c>
      <c r="H156" s="119">
        <v>325</v>
      </c>
      <c r="I156" s="119">
        <v>284</v>
      </c>
      <c r="J156" s="119">
        <v>289</v>
      </c>
      <c r="K156" s="119">
        <v>282</v>
      </c>
      <c r="L156" s="119">
        <v>276</v>
      </c>
      <c r="M156" s="119">
        <v>277</v>
      </c>
      <c r="N156" s="119">
        <v>281</v>
      </c>
      <c r="O156" s="119">
        <v>306</v>
      </c>
      <c r="P156" s="119">
        <v>341</v>
      </c>
      <c r="Q156" s="119">
        <v>378</v>
      </c>
      <c r="R156" s="119">
        <v>387</v>
      </c>
      <c r="S156" s="119">
        <v>403</v>
      </c>
      <c r="T156" s="119">
        <v>418</v>
      </c>
      <c r="U156" s="119">
        <v>528</v>
      </c>
      <c r="V156" s="119">
        <v>455</v>
      </c>
      <c r="W156" s="119">
        <v>474</v>
      </c>
      <c r="X156" s="119">
        <v>502</v>
      </c>
      <c r="Y156" s="119">
        <v>538</v>
      </c>
      <c r="Z156" s="119">
        <v>560</v>
      </c>
      <c r="AA156" s="119">
        <v>576</v>
      </c>
      <c r="AB156" s="119">
        <v>603</v>
      </c>
      <c r="AC156" s="119">
        <v>668</v>
      </c>
      <c r="AD156" s="119">
        <v>710</v>
      </c>
      <c r="AE156" s="119">
        <v>746</v>
      </c>
      <c r="AF156" s="119">
        <v>852</v>
      </c>
      <c r="AG156" s="119">
        <v>1100</v>
      </c>
      <c r="AH156" s="119">
        <v>1884</v>
      </c>
      <c r="AI156" s="119">
        <v>2298</v>
      </c>
      <c r="AJ156" s="119">
        <v>3250</v>
      </c>
      <c r="AK156" s="119">
        <v>3773</v>
      </c>
      <c r="AL156" s="119">
        <v>5301</v>
      </c>
      <c r="AM156" s="119">
        <v>5809</v>
      </c>
      <c r="AN156" s="119">
        <v>6873</v>
      </c>
      <c r="AO156" s="119">
        <v>9052</v>
      </c>
      <c r="AP156" s="119">
        <v>9658</v>
      </c>
      <c r="AQ156" s="119">
        <v>9156</v>
      </c>
    </row>
    <row r="157" spans="1:43">
      <c r="A157" s="110" t="s">
        <v>810</v>
      </c>
      <c r="B157" s="119">
        <v>15587.666666666662</v>
      </c>
      <c r="C157" s="119">
        <v>16193.666666666664</v>
      </c>
      <c r="D157" s="119">
        <v>16875.416666666664</v>
      </c>
      <c r="E157" s="119">
        <v>17161.583333333332</v>
      </c>
      <c r="F157" s="119">
        <v>17801.25</v>
      </c>
      <c r="G157" s="119">
        <v>18811.25</v>
      </c>
      <c r="H157" s="119">
        <v>19602.416666666664</v>
      </c>
      <c r="I157" s="119">
        <v>20604</v>
      </c>
      <c r="J157" s="119">
        <v>21285.75</v>
      </c>
      <c r="K157" s="119">
        <v>21546.666666666668</v>
      </c>
      <c r="L157" s="119">
        <v>21580.333333333332</v>
      </c>
      <c r="M157" s="119">
        <v>22169.5</v>
      </c>
      <c r="N157" s="119">
        <v>22775.5</v>
      </c>
      <c r="O157" s="119">
        <v>22523</v>
      </c>
      <c r="P157" s="119">
        <v>23970.666666666668</v>
      </c>
      <c r="Q157" s="119">
        <v>25022.75</v>
      </c>
      <c r="R157" s="119">
        <v>25536.166666666661</v>
      </c>
      <c r="S157" s="119">
        <v>25940.166666666661</v>
      </c>
      <c r="T157" s="119">
        <v>27261.583333333328</v>
      </c>
      <c r="U157" s="119">
        <v>26697.666666666664</v>
      </c>
      <c r="V157" s="119">
        <v>24913.333333333328</v>
      </c>
      <c r="W157" s="119">
        <v>26529.333333333325</v>
      </c>
      <c r="X157" s="119">
        <v>29020.666666666664</v>
      </c>
      <c r="Y157" s="119">
        <v>29584.583333333328</v>
      </c>
      <c r="Z157" s="119">
        <v>30064.333333333328</v>
      </c>
      <c r="AA157" s="119">
        <v>29593</v>
      </c>
      <c r="AB157" s="119">
        <v>28202.128999999994</v>
      </c>
      <c r="AC157" s="119">
        <v>26763.820420999993</v>
      </c>
      <c r="AD157" s="119">
        <v>30350.172357413994</v>
      </c>
      <c r="AE157" s="119">
        <v>30835.144484286015</v>
      </c>
      <c r="AF157" s="119">
        <v>32746.736184349294</v>
      </c>
      <c r="AG157" s="119">
        <v>36218.810904872385</v>
      </c>
      <c r="AH157" s="119">
        <v>37921.297880194048</v>
      </c>
      <c r="AI157" s="119">
        <v>37389.173170217255</v>
      </c>
      <c r="AJ157" s="119">
        <v>39633.14775363847</v>
      </c>
      <c r="AK157" s="119">
        <v>41774.13045770934</v>
      </c>
      <c r="AL157" s="119">
        <v>44990.285962877031</v>
      </c>
      <c r="AM157" s="119">
        <v>45709</v>
      </c>
      <c r="AN157" s="119">
        <v>44089</v>
      </c>
      <c r="AO157" s="119">
        <v>49865</v>
      </c>
      <c r="AP157" s="119">
        <v>54951</v>
      </c>
      <c r="AQ157" s="119">
        <v>59896</v>
      </c>
    </row>
    <row r="158" spans="1:43">
      <c r="A158" s="110" t="s">
        <v>49</v>
      </c>
      <c r="B158" s="119">
        <v>2305.5715106260773</v>
      </c>
      <c r="C158" s="119">
        <v>2408.9603676048246</v>
      </c>
      <c r="D158" s="119">
        <v>2508.4721424468694</v>
      </c>
      <c r="E158" s="119">
        <v>2571.7978173463525</v>
      </c>
      <c r="F158" s="119">
        <v>2779.8678920160828</v>
      </c>
      <c r="G158" s="119">
        <v>3020.2469844916714</v>
      </c>
      <c r="H158" s="119">
        <v>3330.4135554279146</v>
      </c>
      <c r="I158" s="119">
        <v>3707.7828834003444</v>
      </c>
      <c r="J158" s="119">
        <v>4086.4445720850085</v>
      </c>
      <c r="K158" s="119">
        <v>5699.310740953475</v>
      </c>
      <c r="L158" s="119">
        <v>6089.6036760482475</v>
      </c>
      <c r="M158" s="119">
        <v>8486.9327972429637</v>
      </c>
      <c r="N158" s="119">
        <v>6731.9069500287187</v>
      </c>
      <c r="O158" s="119">
        <v>4882.5387708213675</v>
      </c>
      <c r="P158" s="119">
        <v>4814.0436530729476</v>
      </c>
      <c r="Q158" s="119">
        <v>4837.3061458931652</v>
      </c>
      <c r="R158" s="119">
        <v>4780.4422745548527</v>
      </c>
      <c r="S158" s="119">
        <v>4684.8075818495117</v>
      </c>
      <c r="T158" s="119">
        <v>4755.8874210224012</v>
      </c>
      <c r="U158" s="119">
        <v>4945.8644457208493</v>
      </c>
      <c r="V158" s="119">
        <v>4846.3526708788049</v>
      </c>
      <c r="W158" s="119">
        <v>4603.3888569787487</v>
      </c>
      <c r="X158" s="119">
        <v>4005.0258472142445</v>
      </c>
      <c r="Y158" s="119">
        <v>4086.4445720850085</v>
      </c>
      <c r="Z158" s="119">
        <v>4260.9132682366453</v>
      </c>
      <c r="AA158" s="119">
        <v>4500</v>
      </c>
      <c r="AB158" s="119">
        <v>4774.5</v>
      </c>
      <c r="AC158" s="119">
        <v>4616.941499999999</v>
      </c>
      <c r="AD158" s="119">
        <v>4727.7480959999994</v>
      </c>
      <c r="AE158" s="119">
        <v>4903</v>
      </c>
      <c r="AF158" s="119">
        <v>5148</v>
      </c>
      <c r="AG158" s="119">
        <v>5333</v>
      </c>
      <c r="AH158" s="119">
        <v>5637</v>
      </c>
      <c r="AI158" s="119">
        <v>5835</v>
      </c>
      <c r="AJ158" s="119">
        <v>4845</v>
      </c>
      <c r="AK158" s="119">
        <v>4753</v>
      </c>
      <c r="AL158" s="119">
        <v>4848</v>
      </c>
      <c r="AM158" s="119">
        <v>4848</v>
      </c>
      <c r="AN158" s="119">
        <v>4974</v>
      </c>
      <c r="AO158" s="119">
        <v>5029</v>
      </c>
      <c r="AP158" s="119">
        <v>5180</v>
      </c>
      <c r="AQ158" s="119">
        <v>5242</v>
      </c>
    </row>
    <row r="159" spans="1:43">
      <c r="A159" s="110" t="s">
        <v>811</v>
      </c>
      <c r="B159" s="119">
        <v>348.4293628808864</v>
      </c>
      <c r="C159" s="119">
        <v>406.4459833795014</v>
      </c>
      <c r="D159" s="119">
        <v>420.62049861495848</v>
      </c>
      <c r="E159" s="119">
        <v>426.55401662049866</v>
      </c>
      <c r="F159" s="119">
        <v>472.53878116343492</v>
      </c>
      <c r="G159" s="119">
        <v>425.89473684210526</v>
      </c>
      <c r="H159" s="119">
        <v>474.8462603878117</v>
      </c>
      <c r="I159" s="119">
        <v>509.12880886426592</v>
      </c>
      <c r="J159" s="119">
        <v>532.53324099723</v>
      </c>
      <c r="K159" s="119">
        <v>638.18282548476452</v>
      </c>
      <c r="L159" s="119">
        <v>598.29639889196676</v>
      </c>
      <c r="M159" s="119">
        <v>667.68559556786704</v>
      </c>
      <c r="N159" s="119">
        <v>700.81440443213296</v>
      </c>
      <c r="O159" s="119">
        <v>664.71883656509692</v>
      </c>
      <c r="P159" s="119">
        <v>772.8407202216066</v>
      </c>
      <c r="Q159" s="119">
        <v>696.52908587257627</v>
      </c>
      <c r="R159" s="119">
        <v>690.76038781163436</v>
      </c>
      <c r="S159" s="119">
        <v>778.77423822714684</v>
      </c>
      <c r="T159" s="119">
        <v>684.6620498614958</v>
      </c>
      <c r="U159" s="119">
        <v>665.37811634349032</v>
      </c>
      <c r="V159" s="119">
        <v>608.84487534626032</v>
      </c>
      <c r="W159" s="119">
        <v>641.14958448753464</v>
      </c>
      <c r="X159" s="119">
        <v>675.76177285318568</v>
      </c>
      <c r="Y159" s="119">
        <v>747.12880886426603</v>
      </c>
      <c r="Z159" s="119">
        <v>799.37673130193912</v>
      </c>
      <c r="AA159" s="119">
        <v>833</v>
      </c>
      <c r="AB159" s="119">
        <v>851.32600000000002</v>
      </c>
      <c r="AC159" s="119">
        <v>888.78434400000003</v>
      </c>
      <c r="AD159" s="119">
        <v>943.00018898400003</v>
      </c>
      <c r="AE159" s="119">
        <v>978.83419616539209</v>
      </c>
      <c r="AF159" s="119">
        <v>945</v>
      </c>
      <c r="AG159" s="119">
        <v>1003</v>
      </c>
      <c r="AH159" s="119">
        <v>1052</v>
      </c>
      <c r="AI159" s="119">
        <v>1089</v>
      </c>
      <c r="AJ159" s="119">
        <v>1159</v>
      </c>
      <c r="AK159" s="119">
        <v>1224</v>
      </c>
      <c r="AL159" s="119">
        <v>1295</v>
      </c>
      <c r="AM159" s="119">
        <v>1254</v>
      </c>
      <c r="AN159" s="119">
        <v>1338</v>
      </c>
      <c r="AO159" s="119">
        <v>1434</v>
      </c>
      <c r="AP159" s="119">
        <v>1508</v>
      </c>
      <c r="AQ159" s="119">
        <v>1606</v>
      </c>
    </row>
    <row r="160" spans="1:43">
      <c r="A160" s="110" t="s">
        <v>316</v>
      </c>
      <c r="B160" s="119">
        <v>11154.353539019963</v>
      </c>
      <c r="C160" s="119">
        <v>11166.2388384755</v>
      </c>
      <c r="D160" s="119">
        <v>11368.288929219601</v>
      </c>
      <c r="E160" s="119">
        <v>11528.740471869329</v>
      </c>
      <c r="F160" s="119">
        <v>11938.7833030853</v>
      </c>
      <c r="G160" s="119">
        <v>12515.220326678766</v>
      </c>
      <c r="H160" s="119">
        <v>13513.585480943741</v>
      </c>
      <c r="I160" s="119">
        <v>13109.485299455535</v>
      </c>
      <c r="J160" s="119">
        <v>13483.872232304901</v>
      </c>
      <c r="K160" s="119">
        <v>14410.925589836661</v>
      </c>
      <c r="L160" s="119">
        <v>12616.245372050818</v>
      </c>
      <c r="M160" s="119">
        <v>12170.54664246824</v>
      </c>
      <c r="N160" s="119">
        <v>12449.85117967332</v>
      </c>
      <c r="O160" s="119">
        <v>13507.642831215971</v>
      </c>
      <c r="P160" s="119">
        <v>13162.969147005444</v>
      </c>
      <c r="Q160" s="119">
        <v>12746.983666061706</v>
      </c>
      <c r="R160" s="119">
        <v>12764.811615245009</v>
      </c>
      <c r="S160" s="119">
        <v>11879.356805807622</v>
      </c>
      <c r="T160" s="119">
        <v>11338.575680580763</v>
      </c>
      <c r="U160" s="119">
        <v>12319.112885662433</v>
      </c>
      <c r="V160" s="119">
        <v>12943.091107078042</v>
      </c>
      <c r="W160" s="119">
        <v>13620.553176043557</v>
      </c>
      <c r="X160" s="119">
        <v>14274.244646098003</v>
      </c>
      <c r="Y160" s="119">
        <v>15076.502359346641</v>
      </c>
      <c r="Z160" s="119">
        <v>15843.104174228676</v>
      </c>
      <c r="AA160" s="119">
        <v>16372</v>
      </c>
      <c r="AB160" s="119">
        <v>17239.716</v>
      </c>
      <c r="AC160" s="119">
        <v>17912.064923999998</v>
      </c>
      <c r="AD160" s="119">
        <v>18807.668170199999</v>
      </c>
      <c r="AE160" s="119">
        <v>19429</v>
      </c>
      <c r="AF160" s="119">
        <v>20206</v>
      </c>
      <c r="AG160" s="119">
        <v>21135</v>
      </c>
      <c r="AH160" s="119">
        <v>22023</v>
      </c>
      <c r="AI160" s="119">
        <v>23058</v>
      </c>
      <c r="AJ160" s="119">
        <v>24073</v>
      </c>
      <c r="AK160" s="119">
        <v>24963</v>
      </c>
      <c r="AL160" s="119">
        <v>26011</v>
      </c>
      <c r="AM160" s="119">
        <v>27182</v>
      </c>
      <c r="AN160" s="119">
        <v>28595</v>
      </c>
      <c r="AO160" s="119">
        <v>30197</v>
      </c>
      <c r="AP160" s="119">
        <v>31978</v>
      </c>
      <c r="AQ160" s="119">
        <v>33961</v>
      </c>
    </row>
    <row r="161" spans="1:43">
      <c r="A161" s="110" t="s">
        <v>812</v>
      </c>
      <c r="B161" s="119">
        <v>1464.1746973652978</v>
      </c>
      <c r="C161" s="119">
        <v>1495.5442677427011</v>
      </c>
      <c r="D161" s="119">
        <v>1542.5986233088061</v>
      </c>
      <c r="E161" s="119">
        <v>1589.652978874911</v>
      </c>
      <c r="F161" s="119">
        <v>1636.7073344410157</v>
      </c>
      <c r="G161" s="119">
        <v>1693.9568003797767</v>
      </c>
      <c r="H161" s="119">
        <v>1746.5008307619271</v>
      </c>
      <c r="I161" s="119">
        <v>1782.575836695941</v>
      </c>
      <c r="J161" s="119">
        <v>1860.9997626394493</v>
      </c>
      <c r="K161" s="119">
        <v>1991.9677189651081</v>
      </c>
      <c r="L161" s="119">
        <v>2075.8813197246618</v>
      </c>
      <c r="M161" s="119">
        <v>2279.7835271777831</v>
      </c>
      <c r="N161" s="119">
        <v>2331.5433183004984</v>
      </c>
      <c r="O161" s="119">
        <v>2394.282459055305</v>
      </c>
      <c r="P161" s="119">
        <v>2399.7721338713504</v>
      </c>
      <c r="Q161" s="119">
        <v>2483.6857346309043</v>
      </c>
      <c r="R161" s="119">
        <v>2499.3705198196058</v>
      </c>
      <c r="S161" s="119">
        <v>2546.4248753857105</v>
      </c>
      <c r="T161" s="119">
        <v>2577.7944457631138</v>
      </c>
      <c r="U161" s="119">
        <v>2650.7286968905769</v>
      </c>
      <c r="V161" s="119">
        <v>2713.467837645383</v>
      </c>
      <c r="W161" s="119">
        <v>2781.6966532162351</v>
      </c>
      <c r="X161" s="119">
        <v>2870.3156895323996</v>
      </c>
      <c r="Y161" s="119">
        <v>3042.8483266081175</v>
      </c>
      <c r="Z161" s="119">
        <v>3168.3266081177308</v>
      </c>
      <c r="AA161" s="119">
        <v>3304</v>
      </c>
      <c r="AB161" s="119">
        <v>3383.2960000000003</v>
      </c>
      <c r="AC161" s="119">
        <v>3501.7113600000002</v>
      </c>
      <c r="AD161" s="119">
        <v>3673.29521664</v>
      </c>
      <c r="AE161" s="119">
        <v>3820.2270253056004</v>
      </c>
      <c r="AF161" s="119">
        <v>3999</v>
      </c>
      <c r="AG161" s="119">
        <v>4203</v>
      </c>
      <c r="AH161" s="119">
        <v>4413</v>
      </c>
      <c r="AI161" s="119">
        <v>4625</v>
      </c>
      <c r="AJ161" s="119">
        <v>4838</v>
      </c>
      <c r="AK161" s="119">
        <v>4939</v>
      </c>
      <c r="AL161" s="119">
        <v>5136</v>
      </c>
      <c r="AM161" s="119">
        <v>5252</v>
      </c>
      <c r="AN161" s="119">
        <v>5315</v>
      </c>
      <c r="AO161" s="119">
        <v>5459</v>
      </c>
      <c r="AP161" s="119">
        <v>5639</v>
      </c>
      <c r="AQ161" s="119">
        <v>5763</v>
      </c>
    </row>
    <row r="162" spans="1:43">
      <c r="A162" s="110" t="s">
        <v>813</v>
      </c>
      <c r="B162" s="119">
        <v>413.74196242171183</v>
      </c>
      <c r="C162" s="119">
        <v>435.62254697286016</v>
      </c>
      <c r="D162" s="119">
        <v>463.30480167014616</v>
      </c>
      <c r="E162" s="119">
        <v>485.35114822546973</v>
      </c>
      <c r="F162" s="119">
        <v>512.86764091858038</v>
      </c>
      <c r="G162" s="119">
        <v>540.38413361169103</v>
      </c>
      <c r="H162" s="119">
        <v>519.33235908141967</v>
      </c>
      <c r="I162" s="119">
        <v>552.31899791231729</v>
      </c>
      <c r="J162" s="119">
        <v>558.45219206680576</v>
      </c>
      <c r="K162" s="119">
        <v>583.97954070981211</v>
      </c>
      <c r="L162" s="119">
        <v>629.89561586638831</v>
      </c>
      <c r="M162" s="119">
        <v>660.89311064718163</v>
      </c>
      <c r="N162" s="119">
        <v>613.65093945720241</v>
      </c>
      <c r="O162" s="119">
        <v>694.04551148225471</v>
      </c>
      <c r="P162" s="119">
        <v>707.80375782881003</v>
      </c>
      <c r="Q162" s="119">
        <v>595.08559498956163</v>
      </c>
      <c r="R162" s="119">
        <v>702.99665970772446</v>
      </c>
      <c r="S162" s="119">
        <v>745.43173277661788</v>
      </c>
      <c r="T162" s="119">
        <v>684.92860125260961</v>
      </c>
      <c r="U162" s="119">
        <v>712.94237995824642</v>
      </c>
      <c r="V162" s="119">
        <v>752.22797494780787</v>
      </c>
      <c r="W162" s="119">
        <v>746.59206680584543</v>
      </c>
      <c r="X162" s="119">
        <v>735.48601252609592</v>
      </c>
      <c r="Y162" s="119">
        <v>764.82588726513563</v>
      </c>
      <c r="Z162" s="119">
        <v>768.638413361169</v>
      </c>
      <c r="AA162" s="119">
        <v>794</v>
      </c>
      <c r="AB162" s="119">
        <v>834.49399999999991</v>
      </c>
      <c r="AC162" s="119">
        <v>843.67343399999982</v>
      </c>
      <c r="AD162" s="119">
        <v>861.39057611399971</v>
      </c>
      <c r="AE162" s="119">
        <v>888.95507454964775</v>
      </c>
      <c r="AF162" s="119">
        <v>928.06909782983223</v>
      </c>
      <c r="AG162" s="119">
        <v>970</v>
      </c>
      <c r="AH162" s="119">
        <v>1024</v>
      </c>
      <c r="AI162" s="119">
        <v>735.66737717006208</v>
      </c>
      <c r="AJ162" s="119">
        <v>795</v>
      </c>
      <c r="AK162" s="119">
        <v>870</v>
      </c>
      <c r="AL162" s="119">
        <v>871</v>
      </c>
      <c r="AM162" s="119">
        <v>826</v>
      </c>
      <c r="AN162" s="119">
        <v>821</v>
      </c>
      <c r="AO162" s="119">
        <v>839</v>
      </c>
      <c r="AP162" s="119">
        <v>866</v>
      </c>
      <c r="AQ162" s="119">
        <v>889</v>
      </c>
    </row>
    <row r="163" spans="1:43">
      <c r="A163" s="110" t="s">
        <v>370</v>
      </c>
      <c r="B163" s="119">
        <v>7092.7400793650786</v>
      </c>
      <c r="C163" s="119">
        <v>8004.7206959706955</v>
      </c>
      <c r="D163" s="119">
        <v>8418.8952991452988</v>
      </c>
      <c r="E163" s="119">
        <v>9028.2098595848583</v>
      </c>
      <c r="F163" s="119">
        <v>9589.7350427350411</v>
      </c>
      <c r="G163" s="119">
        <v>10290.645909645908</v>
      </c>
      <c r="H163" s="119">
        <v>10943.767399267399</v>
      </c>
      <c r="I163" s="119">
        <v>11509.27503052503</v>
      </c>
      <c r="J163" s="119">
        <v>12106.642246642246</v>
      </c>
      <c r="K163" s="119">
        <v>12704.009462759463</v>
      </c>
      <c r="L163" s="119">
        <v>12652.237637362636</v>
      </c>
      <c r="M163" s="119">
        <v>13161.990995115995</v>
      </c>
      <c r="N163" s="119">
        <v>14368.672771672769</v>
      </c>
      <c r="O163" s="119">
        <v>15662.968406593405</v>
      </c>
      <c r="P163" s="119">
        <v>16252.370726495727</v>
      </c>
      <c r="Q163" s="119">
        <v>17160.368894993891</v>
      </c>
      <c r="R163" s="119">
        <v>17554.631257631256</v>
      </c>
      <c r="S163" s="119">
        <v>18613.962454212451</v>
      </c>
      <c r="T163" s="119">
        <v>18729.453449328448</v>
      </c>
      <c r="U163" s="119">
        <v>19056.014194139192</v>
      </c>
      <c r="V163" s="119">
        <v>19876.398504273504</v>
      </c>
      <c r="W163" s="119">
        <v>21302.114926739923</v>
      </c>
      <c r="X163" s="119">
        <v>22568.533424908426</v>
      </c>
      <c r="Y163" s="119">
        <v>23926.548229548225</v>
      </c>
      <c r="Z163" s="119">
        <v>25017.739010989011</v>
      </c>
      <c r="AA163" s="119">
        <v>26093</v>
      </c>
      <c r="AB163" s="119">
        <v>26458.302</v>
      </c>
      <c r="AC163" s="119">
        <v>26246.635584000003</v>
      </c>
      <c r="AD163" s="119">
        <v>26351.622126336002</v>
      </c>
      <c r="AE163" s="119">
        <v>27064</v>
      </c>
      <c r="AF163" s="119">
        <v>28254</v>
      </c>
      <c r="AG163" s="119">
        <v>29441</v>
      </c>
      <c r="AH163" s="119">
        <v>30059</v>
      </c>
      <c r="AI163" s="119">
        <v>30540</v>
      </c>
      <c r="AJ163" s="119">
        <v>30937</v>
      </c>
      <c r="AK163" s="119">
        <v>30906</v>
      </c>
      <c r="AL163" s="119">
        <v>31246</v>
      </c>
      <c r="AM163" s="119">
        <v>31590</v>
      </c>
      <c r="AN163" s="119">
        <v>32475</v>
      </c>
      <c r="AO163" s="119">
        <v>33968</v>
      </c>
      <c r="AP163" s="119">
        <v>35939</v>
      </c>
      <c r="AQ163" s="119">
        <v>38131</v>
      </c>
    </row>
    <row r="164" spans="1:43">
      <c r="A164" s="110" t="s">
        <v>410</v>
      </c>
      <c r="B164" s="119">
        <v>565.15232292460018</v>
      </c>
      <c r="C164" s="119">
        <v>562.31365828890591</v>
      </c>
      <c r="D164" s="119">
        <v>623.9900990099012</v>
      </c>
      <c r="E164" s="119">
        <v>621.66755521706034</v>
      </c>
      <c r="F164" s="119">
        <v>630.95773038842356</v>
      </c>
      <c r="G164" s="119">
        <v>644.63493272404173</v>
      </c>
      <c r="H164" s="119">
        <v>584.50685453160713</v>
      </c>
      <c r="I164" s="119">
        <v>696.50507743082005</v>
      </c>
      <c r="J164" s="119">
        <v>878.17961411525789</v>
      </c>
      <c r="K164" s="119">
        <v>931.08200050774326</v>
      </c>
      <c r="L164" s="119">
        <v>854.69611576542275</v>
      </c>
      <c r="M164" s="119">
        <v>995.85516628585947</v>
      </c>
      <c r="N164" s="119">
        <v>1171.5943132774819</v>
      </c>
      <c r="O164" s="119">
        <v>1350.688245747652</v>
      </c>
      <c r="P164" s="119">
        <v>1262.1735211982739</v>
      </c>
      <c r="Q164" s="119">
        <v>1351.462427011932</v>
      </c>
      <c r="R164" s="119">
        <v>1364.6235085046967</v>
      </c>
      <c r="S164" s="119">
        <v>1413.6549885757806</v>
      </c>
      <c r="T164" s="119">
        <v>1292.1085300837779</v>
      </c>
      <c r="U164" s="119">
        <v>1401.5261487687233</v>
      </c>
      <c r="V164" s="119">
        <v>1450.2995684183807</v>
      </c>
      <c r="W164" s="119">
        <v>1479.2023356181776</v>
      </c>
      <c r="X164" s="119">
        <v>1554.5559786747908</v>
      </c>
      <c r="Y164" s="119">
        <v>1753.7786240162482</v>
      </c>
      <c r="Z164" s="119">
        <v>1946.807819243463</v>
      </c>
      <c r="AA164" s="119">
        <v>2033</v>
      </c>
      <c r="AB164" s="119">
        <v>2116.3530000000001</v>
      </c>
      <c r="AC164" s="119">
        <v>2213.705238</v>
      </c>
      <c r="AD164" s="119">
        <v>2295.6123318060004</v>
      </c>
      <c r="AE164" s="119">
        <v>2286.5689277899346</v>
      </c>
      <c r="AF164" s="119">
        <v>2574.6143326039391</v>
      </c>
      <c r="AG164" s="119">
        <v>2819.2861050328229</v>
      </c>
      <c r="AH164" s="119">
        <v>2953.8555798687094</v>
      </c>
      <c r="AI164" s="119">
        <v>2865.9961706783374</v>
      </c>
      <c r="AJ164" s="119">
        <v>2933.836980306346</v>
      </c>
      <c r="AK164" s="119">
        <v>3037.2664113785559</v>
      </c>
      <c r="AL164" s="119">
        <v>3137</v>
      </c>
      <c r="AM164" s="119">
        <v>3278</v>
      </c>
      <c r="AN164" s="119">
        <v>3367</v>
      </c>
      <c r="AO164" s="119">
        <v>3508</v>
      </c>
      <c r="AP164" s="119">
        <v>3610</v>
      </c>
      <c r="AQ164" s="119">
        <v>3870</v>
      </c>
    </row>
    <row r="165" spans="1:43">
      <c r="A165" s="110" t="s">
        <v>391</v>
      </c>
      <c r="B165" s="119">
        <v>1472</v>
      </c>
      <c r="C165" s="119">
        <v>1751</v>
      </c>
      <c r="D165" s="119">
        <v>1740</v>
      </c>
      <c r="E165" s="119">
        <v>1823</v>
      </c>
      <c r="F165" s="119">
        <v>1955</v>
      </c>
      <c r="G165" s="119">
        <v>2083</v>
      </c>
      <c r="H165" s="119">
        <v>2186</v>
      </c>
      <c r="I165" s="119">
        <v>2269</v>
      </c>
      <c r="J165" s="119">
        <v>2212</v>
      </c>
      <c r="K165" s="119">
        <v>2375</v>
      </c>
      <c r="L165" s="119">
        <v>2017</v>
      </c>
      <c r="M165" s="119">
        <v>2096</v>
      </c>
      <c r="N165" s="119">
        <v>2079</v>
      </c>
      <c r="O165" s="119">
        <v>2161</v>
      </c>
      <c r="P165" s="119">
        <v>2257</v>
      </c>
      <c r="Q165" s="119">
        <v>2149</v>
      </c>
      <c r="R165" s="119">
        <v>2197</v>
      </c>
      <c r="S165" s="119">
        <v>2134</v>
      </c>
      <c r="T165" s="119">
        <v>2119</v>
      </c>
      <c r="U165" s="119">
        <v>2100</v>
      </c>
      <c r="V165" s="119">
        <v>2071</v>
      </c>
      <c r="W165" s="119">
        <v>2131</v>
      </c>
      <c r="X165" s="119">
        <v>2189</v>
      </c>
      <c r="Y165" s="119">
        <v>2189</v>
      </c>
      <c r="Z165" s="119">
        <v>2216</v>
      </c>
      <c r="AA165" s="119">
        <v>2245</v>
      </c>
      <c r="AB165" s="119">
        <v>2281</v>
      </c>
      <c r="AC165" s="119">
        <v>2321</v>
      </c>
      <c r="AD165" s="119">
        <v>2374</v>
      </c>
      <c r="AE165" s="119">
        <v>2426</v>
      </c>
      <c r="AF165" s="119">
        <v>2492</v>
      </c>
      <c r="AG165" s="119">
        <v>2541</v>
      </c>
      <c r="AH165" s="119">
        <v>2555</v>
      </c>
      <c r="AI165" s="119">
        <v>2580</v>
      </c>
      <c r="AJ165" s="119">
        <v>2623</v>
      </c>
      <c r="AK165" s="119">
        <v>2667</v>
      </c>
      <c r="AL165" s="119">
        <v>2712</v>
      </c>
      <c r="AM165" s="119">
        <v>2851</v>
      </c>
      <c r="AN165" s="119">
        <v>1959</v>
      </c>
      <c r="AO165" s="119">
        <v>2010</v>
      </c>
      <c r="AP165" s="119">
        <v>2117</v>
      </c>
      <c r="AQ165" s="119">
        <v>2282</v>
      </c>
    </row>
    <row r="166" spans="1:43">
      <c r="A166" s="110" t="s">
        <v>814</v>
      </c>
      <c r="B166" s="119">
        <v>8733</v>
      </c>
      <c r="C166" s="119">
        <v>10345</v>
      </c>
      <c r="D166" s="119">
        <v>11515</v>
      </c>
      <c r="E166" s="119">
        <v>15395</v>
      </c>
      <c r="F166" s="119">
        <v>17389</v>
      </c>
      <c r="G166" s="119">
        <v>18222</v>
      </c>
      <c r="H166" s="119">
        <v>17142</v>
      </c>
      <c r="I166" s="119">
        <v>15241</v>
      </c>
      <c r="J166" s="119">
        <v>15410</v>
      </c>
      <c r="K166" s="119">
        <v>13186</v>
      </c>
      <c r="L166" s="119">
        <v>14172</v>
      </c>
      <c r="M166" s="119">
        <v>17438</v>
      </c>
      <c r="N166" s="119">
        <v>18904</v>
      </c>
      <c r="O166" s="119">
        <v>19553</v>
      </c>
      <c r="P166" s="119">
        <v>22155</v>
      </c>
      <c r="Q166" s="119">
        <v>22290</v>
      </c>
      <c r="R166" s="119">
        <v>18098</v>
      </c>
      <c r="S166" s="119">
        <v>17502</v>
      </c>
      <c r="T166" s="119">
        <v>17311</v>
      </c>
      <c r="U166" s="119">
        <v>15939</v>
      </c>
      <c r="V166" s="119">
        <v>14529</v>
      </c>
      <c r="W166" s="119">
        <v>13265</v>
      </c>
      <c r="X166" s="119">
        <v>12842</v>
      </c>
      <c r="Y166" s="119">
        <v>12927</v>
      </c>
      <c r="Z166" s="119">
        <v>13014</v>
      </c>
      <c r="AA166" s="119">
        <v>12780</v>
      </c>
      <c r="AB166" s="119">
        <v>12013</v>
      </c>
      <c r="AC166" s="119">
        <v>11508</v>
      </c>
      <c r="AD166" s="119">
        <v>10979</v>
      </c>
      <c r="AE166" s="119">
        <v>10836</v>
      </c>
      <c r="AF166" s="119">
        <v>10804</v>
      </c>
      <c r="AG166" s="119">
        <v>11160</v>
      </c>
      <c r="AH166" s="119">
        <v>11741</v>
      </c>
      <c r="AI166" s="119">
        <v>11318</v>
      </c>
      <c r="AJ166" s="119">
        <v>11442</v>
      </c>
      <c r="AK166" s="119">
        <v>11832</v>
      </c>
      <c r="AL166" s="119">
        <v>12530</v>
      </c>
      <c r="AM166" s="119">
        <v>12705</v>
      </c>
      <c r="AN166" s="119">
        <v>13455</v>
      </c>
      <c r="AO166" s="119">
        <v>14127</v>
      </c>
      <c r="AP166" s="119">
        <v>15017</v>
      </c>
      <c r="AQ166" s="119">
        <v>15858</v>
      </c>
    </row>
    <row r="167" spans="1:43">
      <c r="A167" s="110" t="s">
        <v>427</v>
      </c>
      <c r="B167" s="119">
        <v>6604.3082061068717</v>
      </c>
      <c r="C167" s="119">
        <v>6740.5248091603062</v>
      </c>
      <c r="D167" s="119">
        <v>7114.0219465648861</v>
      </c>
      <c r="E167" s="119">
        <v>7597.3711832061072</v>
      </c>
      <c r="F167" s="119">
        <v>7882.9866412213742</v>
      </c>
      <c r="G167" s="119">
        <v>8296.0305343511463</v>
      </c>
      <c r="H167" s="119">
        <v>8621.1927480916038</v>
      </c>
      <c r="I167" s="119">
        <v>8511.3406488549608</v>
      </c>
      <c r="J167" s="119">
        <v>8291.6364503816785</v>
      </c>
      <c r="K167" s="119">
        <v>8458.6116412213742</v>
      </c>
      <c r="L167" s="119">
        <v>8564.0696564885511</v>
      </c>
      <c r="M167" s="119">
        <v>8300.4246183206105</v>
      </c>
      <c r="N167" s="119">
        <v>8498.1583969465646</v>
      </c>
      <c r="O167" s="119">
        <v>8274.0601145038181</v>
      </c>
      <c r="P167" s="119">
        <v>9086.9656488549626</v>
      </c>
      <c r="Q167" s="119">
        <v>9157.2709923664133</v>
      </c>
      <c r="R167" s="119">
        <v>8366.3358778625952</v>
      </c>
      <c r="S167" s="119">
        <v>8212.5429389312976</v>
      </c>
      <c r="T167" s="119">
        <v>8278.4541984732823</v>
      </c>
      <c r="U167" s="119">
        <v>7975.2624045801522</v>
      </c>
      <c r="V167" s="119">
        <v>8155.4198473282449</v>
      </c>
      <c r="W167" s="119">
        <v>8212.5429389312976</v>
      </c>
      <c r="X167" s="119">
        <v>8392.7003816793895</v>
      </c>
      <c r="Y167" s="119">
        <v>8524.5229007633588</v>
      </c>
      <c r="Z167" s="119">
        <v>8867.2614503816803</v>
      </c>
      <c r="AA167" s="119">
        <v>9210</v>
      </c>
      <c r="AB167" s="119">
        <v>8629.77</v>
      </c>
      <c r="AC167" s="119">
        <v>8733.3272400000005</v>
      </c>
      <c r="AD167" s="119">
        <v>8916.7271120400001</v>
      </c>
      <c r="AE167" s="119">
        <v>8916.7271120400001</v>
      </c>
      <c r="AF167" s="119">
        <v>9069</v>
      </c>
      <c r="AG167" s="119">
        <v>9258.7460138765164</v>
      </c>
      <c r="AH167" s="119">
        <v>9602</v>
      </c>
      <c r="AI167" s="119">
        <v>9975.7710814291531</v>
      </c>
      <c r="AJ167" s="119">
        <v>10445</v>
      </c>
      <c r="AK167" s="119">
        <v>10946</v>
      </c>
      <c r="AL167" s="119">
        <v>11602</v>
      </c>
      <c r="AM167" s="119">
        <v>10129</v>
      </c>
      <c r="AN167" s="119">
        <v>11122</v>
      </c>
      <c r="AO167" s="119">
        <v>11711</v>
      </c>
      <c r="AP167" s="119">
        <v>12250</v>
      </c>
      <c r="AQ167" s="119">
        <v>12850</v>
      </c>
    </row>
    <row r="168" spans="1:43">
      <c r="A168" s="110" t="s">
        <v>460</v>
      </c>
      <c r="B168" s="119">
        <v>1554.387726144023</v>
      </c>
      <c r="C168" s="119">
        <v>1714.1163533167792</v>
      </c>
      <c r="D168" s="119">
        <v>1889.361475700603</v>
      </c>
      <c r="E168" s="119">
        <v>1868.3685704150407</v>
      </c>
      <c r="F168" s="119">
        <v>1987.9368570415045</v>
      </c>
      <c r="G168" s="119">
        <v>2017.1443774388081</v>
      </c>
      <c r="H168" s="119">
        <v>2307.3941113870169</v>
      </c>
      <c r="I168" s="119">
        <v>2542.8797445902806</v>
      </c>
      <c r="J168" s="119">
        <v>2756.4597374955661</v>
      </c>
      <c r="K168" s="119">
        <v>2954.5232351897839</v>
      </c>
      <c r="L168" s="119">
        <v>3116.9900673997872</v>
      </c>
      <c r="M168" s="119">
        <v>3269.416814473218</v>
      </c>
      <c r="N168" s="119">
        <v>3437.3600567577159</v>
      </c>
      <c r="O168" s="119">
        <v>3746.7772259666549</v>
      </c>
      <c r="P168" s="119">
        <v>3919.2841433132317</v>
      </c>
      <c r="Q168" s="119">
        <v>3944.8407236608728</v>
      </c>
      <c r="R168" s="119">
        <v>3745.864490954239</v>
      </c>
      <c r="S168" s="119">
        <v>3783.2866264632848</v>
      </c>
      <c r="T168" s="119">
        <v>3944.8407236608728</v>
      </c>
      <c r="U168" s="119">
        <v>4122.8240510819442</v>
      </c>
      <c r="V168" s="119">
        <v>4445.93224547712</v>
      </c>
      <c r="W168" s="119">
        <v>4463.2742107130189</v>
      </c>
      <c r="X168" s="119">
        <v>4571.8896771904938</v>
      </c>
      <c r="Y168" s="119">
        <v>4689.6324937921245</v>
      </c>
      <c r="Z168" s="119">
        <v>4923.2926569705578</v>
      </c>
      <c r="AA168" s="119">
        <v>5146</v>
      </c>
      <c r="AB168" s="119">
        <v>5593.7020000000002</v>
      </c>
      <c r="AC168" s="119">
        <v>5185.3617540000005</v>
      </c>
      <c r="AD168" s="119">
        <v>5688</v>
      </c>
      <c r="AE168" s="119">
        <v>5102</v>
      </c>
      <c r="AF168" s="119">
        <v>5954</v>
      </c>
      <c r="AG168" s="119">
        <v>6389</v>
      </c>
      <c r="AH168" s="119">
        <v>6632</v>
      </c>
      <c r="AI168" s="119">
        <v>6850</v>
      </c>
      <c r="AJ168" s="119">
        <v>7124</v>
      </c>
      <c r="AK168" s="119">
        <v>7388</v>
      </c>
      <c r="AL168" s="119">
        <v>7085</v>
      </c>
      <c r="AM168" s="119">
        <v>7234</v>
      </c>
      <c r="AN168" s="119">
        <v>7516</v>
      </c>
      <c r="AO168" s="119">
        <v>7892</v>
      </c>
      <c r="AP168" s="119">
        <v>8073</v>
      </c>
      <c r="AQ168" s="119">
        <v>8711</v>
      </c>
    </row>
    <row r="169" spans="1:43">
      <c r="A169" s="110" t="s">
        <v>440</v>
      </c>
      <c r="B169" s="119">
        <v>2752.9595536959555</v>
      </c>
      <c r="C169" s="119">
        <v>2869.2105997210601</v>
      </c>
      <c r="D169" s="119">
        <v>2963.5592747559276</v>
      </c>
      <c r="E169" s="119">
        <v>3074.7559274755931</v>
      </c>
      <c r="F169" s="119">
        <v>3059.5927475592748</v>
      </c>
      <c r="G169" s="119">
        <v>3248.2900976290098</v>
      </c>
      <c r="H169" s="119">
        <v>3361.1715481171545</v>
      </c>
      <c r="I169" s="119">
        <v>3534.7057182705721</v>
      </c>
      <c r="J169" s="119">
        <v>3448.7810320781027</v>
      </c>
      <c r="K169" s="119">
        <v>3364.5411436541144</v>
      </c>
      <c r="L169" s="119">
        <v>3831.2301255230122</v>
      </c>
      <c r="M169" s="119">
        <v>4351.8326359832636</v>
      </c>
      <c r="N169" s="119">
        <v>4648.3570432357037</v>
      </c>
      <c r="O169" s="119">
        <v>4523.6820083682005</v>
      </c>
      <c r="P169" s="119">
        <v>5612.0613668061369</v>
      </c>
      <c r="Q169" s="119">
        <v>4953.3054393305438</v>
      </c>
      <c r="R169" s="119">
        <v>4786.5104602510464</v>
      </c>
      <c r="S169" s="119">
        <v>4511.8884239888421</v>
      </c>
      <c r="T169" s="119">
        <v>4710.6945606694562</v>
      </c>
      <c r="U169" s="119">
        <v>4917.9246861924685</v>
      </c>
      <c r="V169" s="119">
        <v>5029.121338912134</v>
      </c>
      <c r="W169" s="119">
        <v>5347.5481171548117</v>
      </c>
      <c r="X169" s="119">
        <v>5448.6359832635981</v>
      </c>
      <c r="Y169" s="119">
        <v>5440.2119944211991</v>
      </c>
      <c r="Z169" s="119">
        <v>5994.5104602510464</v>
      </c>
      <c r="AA169" s="119">
        <v>6040</v>
      </c>
      <c r="AB169" s="119">
        <v>5985.64</v>
      </c>
      <c r="AC169" s="119">
        <v>6488.4337600000008</v>
      </c>
      <c r="AD169" s="119">
        <v>6332.7113497600003</v>
      </c>
      <c r="AE169" s="119">
        <v>6498</v>
      </c>
      <c r="AF169" s="119">
        <v>6952</v>
      </c>
      <c r="AG169" s="119">
        <v>7251</v>
      </c>
      <c r="AH169" s="119">
        <v>7737</v>
      </c>
      <c r="AI169" s="119">
        <v>8116</v>
      </c>
      <c r="AJ169" s="119">
        <v>8660</v>
      </c>
      <c r="AK169" s="119">
        <v>8981</v>
      </c>
      <c r="AL169" s="119">
        <v>10068</v>
      </c>
      <c r="AM169" s="119">
        <v>10501</v>
      </c>
      <c r="AN169" s="119">
        <v>11257</v>
      </c>
      <c r="AO169" s="119">
        <v>11527</v>
      </c>
      <c r="AP169" s="119">
        <v>12230</v>
      </c>
      <c r="AQ169" s="119">
        <v>12879</v>
      </c>
    </row>
    <row r="170" spans="1:43">
      <c r="A170" s="110" t="s">
        <v>815</v>
      </c>
      <c r="B170" s="119">
        <v>1109.3686094069531</v>
      </c>
      <c r="C170" s="119">
        <v>1115.4332822085889</v>
      </c>
      <c r="D170" s="119">
        <v>1154.1538854805729</v>
      </c>
      <c r="E170" s="119">
        <v>1256.3202965235175</v>
      </c>
      <c r="F170" s="119">
        <v>1236.726738241309</v>
      </c>
      <c r="G170" s="119">
        <v>1365.0178936605319</v>
      </c>
      <c r="H170" s="119">
        <v>1378.0802658486707</v>
      </c>
      <c r="I170" s="119">
        <v>1395.807770961145</v>
      </c>
      <c r="J170" s="119">
        <v>1309.0362985685074</v>
      </c>
      <c r="K170" s="119">
        <v>1443.3921267893659</v>
      </c>
      <c r="L170" s="119">
        <v>1351.0224948875257</v>
      </c>
      <c r="M170" s="119">
        <v>1458.7870654396729</v>
      </c>
      <c r="N170" s="119">
        <v>1439.660020449898</v>
      </c>
      <c r="O170" s="119">
        <v>1433.5953476482618</v>
      </c>
      <c r="P170" s="119">
        <v>1499.8402351738241</v>
      </c>
      <c r="Q170" s="119">
        <v>1559.5539366053169</v>
      </c>
      <c r="R170" s="119">
        <v>1618.8011247443765</v>
      </c>
      <c r="S170" s="119">
        <v>1585.6786809815949</v>
      </c>
      <c r="T170" s="119">
        <v>1663.1198875255625</v>
      </c>
      <c r="U170" s="119">
        <v>1542.7594580777095</v>
      </c>
      <c r="V170" s="119">
        <v>1586.6117075664624</v>
      </c>
      <c r="W170" s="119">
        <v>1675.7157464212678</v>
      </c>
      <c r="X170" s="119">
        <v>1727.4987218813908</v>
      </c>
      <c r="Y170" s="119">
        <v>1791.8775562372189</v>
      </c>
      <c r="Z170" s="119">
        <v>1852.057770961145</v>
      </c>
      <c r="AA170" s="119">
        <v>1825</v>
      </c>
      <c r="AB170" s="119">
        <v>1872.45</v>
      </c>
      <c r="AC170" s="119">
        <v>1904.2816499999999</v>
      </c>
      <c r="AD170" s="119">
        <v>2009.0171407499997</v>
      </c>
      <c r="AE170" s="119">
        <v>2101.4319292245</v>
      </c>
      <c r="AF170" s="119">
        <v>2198</v>
      </c>
      <c r="AG170" s="119">
        <v>2319</v>
      </c>
      <c r="AH170" s="119">
        <v>2393</v>
      </c>
      <c r="AI170" s="119">
        <v>2482</v>
      </c>
      <c r="AJ170" s="119">
        <v>2583</v>
      </c>
      <c r="AK170" s="119">
        <v>2713</v>
      </c>
      <c r="AL170" s="119">
        <v>2832</v>
      </c>
      <c r="AM170" s="119">
        <v>2948</v>
      </c>
      <c r="AN170" s="119">
        <v>3113</v>
      </c>
      <c r="AO170" s="119">
        <v>3275</v>
      </c>
      <c r="AP170" s="119">
        <v>3445</v>
      </c>
      <c r="AQ170" s="119">
        <v>3838</v>
      </c>
    </row>
    <row r="171" spans="1:43">
      <c r="A171" s="110" t="s">
        <v>816</v>
      </c>
      <c r="B171" s="119">
        <v>2494.7485123708107</v>
      </c>
      <c r="C171" s="119">
        <v>2406.0782962730973</v>
      </c>
      <c r="D171" s="119">
        <v>2510.3257124960851</v>
      </c>
      <c r="E171" s="119">
        <v>2337.7782649545879</v>
      </c>
      <c r="F171" s="119">
        <v>2452.8098966489192</v>
      </c>
      <c r="G171" s="119">
        <v>2443.2239273410582</v>
      </c>
      <c r="H171" s="119">
        <v>2563.0485436893205</v>
      </c>
      <c r="I171" s="119">
        <v>2817.076730347635</v>
      </c>
      <c r="J171" s="119">
        <v>3169.3611024115248</v>
      </c>
      <c r="K171" s="119">
        <v>3510.8612590040711</v>
      </c>
      <c r="L171" s="119">
        <v>3514.4559974945191</v>
      </c>
      <c r="M171" s="119">
        <v>4086.019417475728</v>
      </c>
      <c r="N171" s="119">
        <v>4353.228311932352</v>
      </c>
      <c r="O171" s="119">
        <v>4519.7845286564361</v>
      </c>
      <c r="P171" s="119">
        <v>4679.1512683996234</v>
      </c>
      <c r="Q171" s="119">
        <v>4208.2405261509548</v>
      </c>
      <c r="R171" s="119">
        <v>4455.0792358283752</v>
      </c>
      <c r="S171" s="119">
        <v>4700.7196993423113</v>
      </c>
      <c r="T171" s="119">
        <v>4718.6933917945507</v>
      </c>
      <c r="U171" s="119">
        <v>4940.3689320388357</v>
      </c>
      <c r="V171" s="119">
        <v>5285.4638271218291</v>
      </c>
      <c r="W171" s="119">
        <v>5817.4851237081111</v>
      </c>
      <c r="X171" s="119">
        <v>6408.2204823050415</v>
      </c>
      <c r="Y171" s="119">
        <v>6844.3820858127156</v>
      </c>
      <c r="Z171" s="119">
        <v>7145.1418728468516</v>
      </c>
      <c r="AA171" s="119">
        <v>7652</v>
      </c>
      <c r="AB171" s="119">
        <v>8141.7280000000001</v>
      </c>
      <c r="AC171" s="119">
        <v>8532.5309440000001</v>
      </c>
      <c r="AD171" s="119">
        <v>9104.2105172480005</v>
      </c>
      <c r="AE171" s="119">
        <v>9505</v>
      </c>
      <c r="AF171" s="119">
        <v>9837</v>
      </c>
      <c r="AG171" s="119">
        <v>10349</v>
      </c>
      <c r="AH171" s="119">
        <v>10970</v>
      </c>
      <c r="AI171" s="119">
        <v>11628</v>
      </c>
      <c r="AJ171" s="119">
        <v>12244</v>
      </c>
      <c r="AK171" s="119">
        <v>12563</v>
      </c>
      <c r="AL171" s="119">
        <v>13455</v>
      </c>
      <c r="AM171" s="119">
        <v>13912</v>
      </c>
      <c r="AN171" s="119">
        <v>14875</v>
      </c>
      <c r="AO171" s="119">
        <v>15574</v>
      </c>
      <c r="AP171" s="119">
        <v>16056</v>
      </c>
      <c r="AQ171" s="119">
        <v>16618</v>
      </c>
    </row>
    <row r="172" spans="1:43">
      <c r="A172" s="110" t="s">
        <v>817</v>
      </c>
      <c r="B172" s="119">
        <v>19608</v>
      </c>
      <c r="C172" s="119">
        <v>20700</v>
      </c>
      <c r="D172" s="119">
        <v>21853</v>
      </c>
      <c r="E172" s="119">
        <v>23071</v>
      </c>
      <c r="F172" s="119">
        <v>24356</v>
      </c>
      <c r="G172" s="119">
        <v>25713</v>
      </c>
      <c r="H172" s="119">
        <v>27154</v>
      </c>
      <c r="I172" s="119">
        <v>27807</v>
      </c>
      <c r="J172" s="119">
        <v>28800</v>
      </c>
      <c r="K172" s="119">
        <v>30351</v>
      </c>
      <c r="L172" s="119">
        <v>32385</v>
      </c>
      <c r="M172" s="119">
        <v>35950</v>
      </c>
      <c r="N172" s="119">
        <v>37711</v>
      </c>
      <c r="O172" s="119">
        <v>38808</v>
      </c>
      <c r="P172" s="119">
        <v>40584</v>
      </c>
      <c r="Q172" s="119">
        <v>44278</v>
      </c>
      <c r="R172" s="119">
        <v>43054</v>
      </c>
      <c r="S172" s="119">
        <v>47203</v>
      </c>
      <c r="T172" s="119">
        <v>46930</v>
      </c>
      <c r="U172" s="119">
        <v>48894</v>
      </c>
      <c r="V172" s="119">
        <v>51955</v>
      </c>
      <c r="W172" s="119">
        <v>56023</v>
      </c>
      <c r="X172" s="119">
        <v>54762</v>
      </c>
      <c r="Y172" s="119">
        <v>60367</v>
      </c>
      <c r="Z172" s="119">
        <v>61748</v>
      </c>
      <c r="AA172" s="119">
        <v>64082</v>
      </c>
      <c r="AB172" s="119">
        <v>68503.657999999996</v>
      </c>
      <c r="AC172" s="119">
        <v>65763.511679999996</v>
      </c>
      <c r="AD172" s="119">
        <v>65105.876563199992</v>
      </c>
      <c r="AE172" s="119">
        <v>71876.887725772802</v>
      </c>
      <c r="AF172" s="119">
        <v>67133.013135871806</v>
      </c>
      <c r="AG172" s="119">
        <v>75323</v>
      </c>
      <c r="AH172" s="119">
        <v>73566</v>
      </c>
      <c r="AI172" s="119">
        <v>79339</v>
      </c>
      <c r="AJ172" s="119">
        <v>79259</v>
      </c>
      <c r="AK172" s="119">
        <v>80052</v>
      </c>
      <c r="AL172" s="119">
        <v>85095</v>
      </c>
      <c r="AM172" s="119">
        <v>87818</v>
      </c>
      <c r="AN172" s="119">
        <v>93175</v>
      </c>
      <c r="AO172" s="119">
        <v>98020</v>
      </c>
      <c r="AP172" s="119">
        <v>100372</v>
      </c>
      <c r="AQ172" s="119">
        <v>108402</v>
      </c>
    </row>
    <row r="173" spans="1:43">
      <c r="A173" s="110" t="s">
        <v>454</v>
      </c>
      <c r="B173" s="119">
        <v>11214.573078854848</v>
      </c>
      <c r="C173" s="119">
        <v>11575.876443997991</v>
      </c>
      <c r="D173" s="119">
        <v>12369.326971371171</v>
      </c>
      <c r="E173" s="119">
        <v>13757.865394274235</v>
      </c>
      <c r="F173" s="119">
        <v>15394.357106981419</v>
      </c>
      <c r="G173" s="119">
        <v>16216.145153189353</v>
      </c>
      <c r="H173" s="119">
        <v>17321.308387744852</v>
      </c>
      <c r="I173" s="119">
        <v>17880.974384731293</v>
      </c>
      <c r="J173" s="119">
        <v>18894.040683073832</v>
      </c>
      <c r="K173" s="119">
        <v>17462.995981918633</v>
      </c>
      <c r="L173" s="119">
        <v>14643.412857860372</v>
      </c>
      <c r="M173" s="119">
        <v>13942.059266700153</v>
      </c>
      <c r="N173" s="119">
        <v>14055.409342039176</v>
      </c>
      <c r="O173" s="119">
        <v>14161.675037669513</v>
      </c>
      <c r="P173" s="119">
        <v>14367.1220492215</v>
      </c>
      <c r="Q173" s="119">
        <v>14770.931692616776</v>
      </c>
      <c r="R173" s="119">
        <v>15040.138121546963</v>
      </c>
      <c r="S173" s="119">
        <v>14629.244098442992</v>
      </c>
      <c r="T173" s="119">
        <v>13580.755901557006</v>
      </c>
      <c r="U173" s="119">
        <v>13212.368156705174</v>
      </c>
      <c r="V173" s="119">
        <v>12022.192365645404</v>
      </c>
      <c r="W173" s="119">
        <v>12199.301858362631</v>
      </c>
      <c r="X173" s="119">
        <v>12638.533400301358</v>
      </c>
      <c r="Y173" s="119">
        <v>13361.140130587644</v>
      </c>
      <c r="Z173" s="119">
        <v>13899.552988448015</v>
      </c>
      <c r="AA173" s="119">
        <v>14105</v>
      </c>
      <c r="AB173" s="119">
        <v>14796.144999999999</v>
      </c>
      <c r="AC173" s="119">
        <v>13597.657254999998</v>
      </c>
      <c r="AD173" s="119">
        <v>14780.653436184997</v>
      </c>
      <c r="AE173" s="119">
        <v>15890</v>
      </c>
      <c r="AF173" s="119">
        <v>16573</v>
      </c>
      <c r="AG173" s="119">
        <v>17749.081257564565</v>
      </c>
      <c r="AH173" s="119">
        <v>19720</v>
      </c>
      <c r="AI173" s="119">
        <v>22204</v>
      </c>
      <c r="AJ173" s="119">
        <v>23870</v>
      </c>
      <c r="AK173" s="119">
        <v>24252</v>
      </c>
      <c r="AL173" s="119">
        <v>27405</v>
      </c>
      <c r="AM173" s="119">
        <v>29433</v>
      </c>
      <c r="AN173" s="119">
        <v>31758</v>
      </c>
      <c r="AO173" s="119">
        <v>34140</v>
      </c>
      <c r="AP173" s="119">
        <v>36257</v>
      </c>
      <c r="AQ173" s="119">
        <v>39339</v>
      </c>
    </row>
    <row r="174" spans="1:43">
      <c r="A174" s="110" t="s">
        <v>818</v>
      </c>
      <c r="B174" s="119">
        <v>2432.6866869037294</v>
      </c>
      <c r="C174" s="119">
        <v>2525.8278404163057</v>
      </c>
      <c r="D174" s="119">
        <v>2423.6730268863835</v>
      </c>
      <c r="E174" s="119">
        <v>2443.7033824804857</v>
      </c>
      <c r="F174" s="119">
        <v>2528.8323937554205</v>
      </c>
      <c r="G174" s="119">
        <v>2539.8490893321768</v>
      </c>
      <c r="H174" s="119">
        <v>2626.981136166522</v>
      </c>
      <c r="I174" s="119">
        <v>2783.2179098005199</v>
      </c>
      <c r="J174" s="119">
        <v>2895.3879011274939</v>
      </c>
      <c r="K174" s="119">
        <v>3020.5776235906337</v>
      </c>
      <c r="L174" s="119">
        <v>3051.6246747614919</v>
      </c>
      <c r="M174" s="119">
        <v>3220.8811795316569</v>
      </c>
      <c r="N174" s="119">
        <v>3424.189288811795</v>
      </c>
      <c r="O174" s="119">
        <v>3650.5323070251516</v>
      </c>
      <c r="P174" s="119">
        <v>3805.767562879445</v>
      </c>
      <c r="Q174" s="119">
        <v>3986.0407632263664</v>
      </c>
      <c r="R174" s="119">
        <v>4110.2289679098003</v>
      </c>
      <c r="S174" s="119">
        <v>4164.3109280138769</v>
      </c>
      <c r="T174" s="119">
        <v>4057.14852558543</v>
      </c>
      <c r="U174" s="119">
        <v>4006.0711188204687</v>
      </c>
      <c r="V174" s="119">
        <v>4023.0969210754552</v>
      </c>
      <c r="W174" s="119">
        <v>4147.28512575889</v>
      </c>
      <c r="X174" s="119">
        <v>4268.4687771032086</v>
      </c>
      <c r="Y174" s="119">
        <v>4367.6190372940164</v>
      </c>
      <c r="Z174" s="119">
        <v>4738.1806157849096</v>
      </c>
      <c r="AA174" s="119">
        <v>4619</v>
      </c>
      <c r="AB174" s="119">
        <v>4882.2829999999994</v>
      </c>
      <c r="AC174" s="119">
        <v>5346.0998849999996</v>
      </c>
      <c r="AD174" s="119">
        <v>5239.1778872999994</v>
      </c>
      <c r="AE174" s="119">
        <v>5595</v>
      </c>
      <c r="AF174" s="119">
        <v>5830</v>
      </c>
      <c r="AG174" s="119">
        <v>6005</v>
      </c>
      <c r="AH174" s="119">
        <v>6257</v>
      </c>
      <c r="AI174" s="119">
        <v>6470</v>
      </c>
      <c r="AJ174" s="119">
        <v>6703</v>
      </c>
      <c r="AK174" s="119">
        <v>6931</v>
      </c>
      <c r="AL174" s="119">
        <v>7083</v>
      </c>
      <c r="AM174" s="119">
        <v>7261</v>
      </c>
      <c r="AN174" s="119">
        <v>7515</v>
      </c>
      <c r="AO174" s="119">
        <v>8011</v>
      </c>
      <c r="AP174" s="119">
        <v>8348</v>
      </c>
      <c r="AQ174" s="119">
        <v>8732</v>
      </c>
    </row>
    <row r="175" spans="1:43">
      <c r="A175" s="110" t="s">
        <v>469</v>
      </c>
      <c r="B175" s="119">
        <v>4060.9261176470586</v>
      </c>
      <c r="C175" s="119">
        <v>4010.4672941176468</v>
      </c>
      <c r="D175" s="119">
        <v>4028.6324705882353</v>
      </c>
      <c r="E175" s="119">
        <v>4060.9261176470586</v>
      </c>
      <c r="F175" s="119">
        <v>3939.8249411764705</v>
      </c>
      <c r="G175" s="119">
        <v>4060.9261176470586</v>
      </c>
      <c r="H175" s="119">
        <v>4291.0183529411761</v>
      </c>
      <c r="I175" s="119">
        <v>4068.9995294117648</v>
      </c>
      <c r="J175" s="119">
        <v>3376.7044705882358</v>
      </c>
      <c r="K175" s="119">
        <v>3671.384</v>
      </c>
      <c r="L175" s="119">
        <v>3570.4663529411769</v>
      </c>
      <c r="M175" s="119">
        <v>3594.686588235294</v>
      </c>
      <c r="N175" s="119">
        <v>3873.2192941176472</v>
      </c>
      <c r="O175" s="119">
        <v>4393.9543529411758</v>
      </c>
      <c r="P175" s="119">
        <v>4708.8174117647059</v>
      </c>
      <c r="Q175" s="119">
        <v>4936.8912941176468</v>
      </c>
      <c r="R175" s="119">
        <v>4995.4235294117652</v>
      </c>
      <c r="S175" s="119">
        <v>4934.8729411764707</v>
      </c>
      <c r="T175" s="119">
        <v>4844.0470588235294</v>
      </c>
      <c r="U175" s="119">
        <v>4024.5957647058826</v>
      </c>
      <c r="V175" s="119">
        <v>4095.238117647059</v>
      </c>
      <c r="W175" s="119">
        <v>4282.9449411764699</v>
      </c>
      <c r="X175" s="119">
        <v>4129.5501176470589</v>
      </c>
      <c r="Y175" s="119">
        <v>4361.6607058823529</v>
      </c>
      <c r="Z175" s="119">
        <v>4367.715764705883</v>
      </c>
      <c r="AA175" s="119">
        <v>4289</v>
      </c>
      <c r="AB175" s="119">
        <v>4396.2249999999995</v>
      </c>
      <c r="AC175" s="119">
        <v>4110.4703749999999</v>
      </c>
      <c r="AD175" s="119">
        <v>4168.01696025</v>
      </c>
      <c r="AE175" s="119">
        <v>4334.7376386599999</v>
      </c>
      <c r="AF175" s="119">
        <v>4447.4408172651601</v>
      </c>
      <c r="AG175" s="119">
        <v>4598.6538050521758</v>
      </c>
      <c r="AH175" s="119">
        <v>4727</v>
      </c>
      <c r="AI175" s="119">
        <v>5219</v>
      </c>
      <c r="AJ175" s="119">
        <v>5188</v>
      </c>
      <c r="AK175" s="119">
        <v>5115</v>
      </c>
      <c r="AL175" s="119">
        <v>5478</v>
      </c>
      <c r="AM175" s="119">
        <v>5643</v>
      </c>
      <c r="AN175" s="119">
        <v>5897</v>
      </c>
      <c r="AO175" s="119">
        <v>5850</v>
      </c>
      <c r="AP175" s="119">
        <v>6283</v>
      </c>
      <c r="AQ175" s="119">
        <v>6609</v>
      </c>
    </row>
    <row r="176" spans="1:43">
      <c r="A176" s="110" t="s">
        <v>52</v>
      </c>
      <c r="B176" s="119">
        <v>45352.963251670379</v>
      </c>
      <c r="C176" s="119">
        <v>43893.052561247212</v>
      </c>
      <c r="D176" s="119">
        <v>37072.1583518931</v>
      </c>
      <c r="E176" s="119">
        <v>36665.297995545654</v>
      </c>
      <c r="F176" s="119">
        <v>46501.745434298442</v>
      </c>
      <c r="G176" s="119">
        <v>60813.656792873044</v>
      </c>
      <c r="H176" s="119">
        <v>67969.612472160356</v>
      </c>
      <c r="I176" s="119">
        <v>70530.439420935407</v>
      </c>
      <c r="J176" s="119">
        <v>76585.478841870819</v>
      </c>
      <c r="K176" s="119">
        <v>85464.607795100237</v>
      </c>
      <c r="L176" s="119">
        <v>82903.780846325157</v>
      </c>
      <c r="M176" s="119">
        <v>91926.507572383081</v>
      </c>
      <c r="N176" s="119">
        <v>95277.122271714921</v>
      </c>
      <c r="O176" s="119">
        <v>89652.876169265044</v>
      </c>
      <c r="P176" s="119">
        <v>95851.513363028964</v>
      </c>
      <c r="Q176" s="119">
        <v>97646.485523385301</v>
      </c>
      <c r="R176" s="119">
        <v>89820.406904231626</v>
      </c>
      <c r="S176" s="119">
        <v>89006.686191536734</v>
      </c>
      <c r="T176" s="119">
        <v>82999.5126948775</v>
      </c>
      <c r="U176" s="119">
        <v>79289.903563474392</v>
      </c>
      <c r="V176" s="119">
        <v>86302.26146993319</v>
      </c>
      <c r="W176" s="119">
        <v>87929.702895322946</v>
      </c>
      <c r="X176" s="119">
        <v>87283.512917594649</v>
      </c>
      <c r="Y176" s="119">
        <v>95947.245211581292</v>
      </c>
      <c r="Z176" s="119">
        <v>102145.88240534521</v>
      </c>
      <c r="AA176" s="119">
        <v>107459</v>
      </c>
      <c r="AB176" s="119">
        <v>113906.54</v>
      </c>
      <c r="AC176" s="119">
        <v>116868.11004000001</v>
      </c>
      <c r="AD176" s="119">
        <v>119439.20846088002</v>
      </c>
      <c r="AE176" s="119">
        <v>118700</v>
      </c>
      <c r="AF176" s="119">
        <v>121809.36011357773</v>
      </c>
      <c r="AG176" s="119">
        <v>129605.15916084671</v>
      </c>
      <c r="AH176" s="119">
        <v>133363</v>
      </c>
      <c r="AI176" s="119">
        <v>135764</v>
      </c>
      <c r="AJ176" s="119">
        <v>137122</v>
      </c>
      <c r="AK176" s="119">
        <v>143018</v>
      </c>
      <c r="AL176" s="119">
        <v>147452</v>
      </c>
      <c r="AM176" s="119">
        <v>149663</v>
      </c>
      <c r="AN176" s="119">
        <v>165677</v>
      </c>
      <c r="AO176" s="119">
        <v>175618</v>
      </c>
      <c r="AP176" s="119">
        <v>188262</v>
      </c>
      <c r="AQ176" s="119">
        <v>198805</v>
      </c>
    </row>
    <row r="177" spans="1:43">
      <c r="A177" s="110" t="s">
        <v>512</v>
      </c>
      <c r="B177" s="119">
        <v>1790.405140492267</v>
      </c>
      <c r="C177" s="119">
        <v>1915.8135482465691</v>
      </c>
      <c r="D177" s="119">
        <v>2050.5608799825741</v>
      </c>
      <c r="E177" s="119">
        <v>2193.3130037028973</v>
      </c>
      <c r="F177" s="119">
        <v>2434.7908952297971</v>
      </c>
      <c r="G177" s="119">
        <v>2701.6172947070354</v>
      </c>
      <c r="H177" s="119">
        <v>2733.6364626443042</v>
      </c>
      <c r="I177" s="119">
        <v>2741.641254628621</v>
      </c>
      <c r="J177" s="119">
        <v>2825.6915704639514</v>
      </c>
      <c r="K177" s="119">
        <v>2959.1047702025703</v>
      </c>
      <c r="L177" s="119">
        <v>3510.1012851230671</v>
      </c>
      <c r="M177" s="119">
        <v>3450.0653452406882</v>
      </c>
      <c r="N177" s="119">
        <v>3628.8390328904379</v>
      </c>
      <c r="O177" s="119">
        <v>3985.0522761925504</v>
      </c>
      <c r="P177" s="119">
        <v>4359.9433674580705</v>
      </c>
      <c r="Q177" s="119">
        <v>4892.2620344151601</v>
      </c>
      <c r="R177" s="119">
        <v>5209.785449793073</v>
      </c>
      <c r="S177" s="119">
        <v>5646.0466129383567</v>
      </c>
      <c r="T177" s="119">
        <v>5983.5820082770633</v>
      </c>
      <c r="U177" s="119">
        <v>5730.0969287736871</v>
      </c>
      <c r="V177" s="119">
        <v>5982.2478762796763</v>
      </c>
      <c r="W177" s="119">
        <v>6309.1102156392935</v>
      </c>
      <c r="X177" s="119">
        <v>6261.0814637333906</v>
      </c>
      <c r="Y177" s="119">
        <v>6046.2862121542139</v>
      </c>
      <c r="Z177" s="119">
        <v>6167.6922239163578</v>
      </c>
      <c r="AA177" s="119">
        <v>6125</v>
      </c>
      <c r="AB177" s="119">
        <v>5861.625</v>
      </c>
      <c r="AC177" s="119">
        <v>6248.4922500000002</v>
      </c>
      <c r="AD177" s="119">
        <v>5729.8673932500005</v>
      </c>
      <c r="AE177" s="119">
        <v>2854</v>
      </c>
      <c r="AF177" s="119">
        <v>3858</v>
      </c>
      <c r="AG177" s="119">
        <v>4348</v>
      </c>
      <c r="AH177" s="119">
        <v>4948</v>
      </c>
      <c r="AI177" s="119">
        <v>5388</v>
      </c>
      <c r="AJ177" s="119">
        <v>5798</v>
      </c>
      <c r="AK177" s="119">
        <v>6146</v>
      </c>
      <c r="AL177" s="119">
        <v>6558</v>
      </c>
      <c r="AM177" s="119">
        <v>7174</v>
      </c>
      <c r="AN177" s="119">
        <v>7239</v>
      </c>
      <c r="AO177" s="119">
        <v>7528</v>
      </c>
      <c r="AP177" s="119">
        <v>7980</v>
      </c>
      <c r="AQ177" s="119">
        <v>8403</v>
      </c>
    </row>
    <row r="178" spans="1:43">
      <c r="A178" s="110" t="s">
        <v>819</v>
      </c>
      <c r="B178" s="119">
        <v>80</v>
      </c>
      <c r="C178" s="119">
        <v>86</v>
      </c>
      <c r="D178" s="119">
        <v>91</v>
      </c>
      <c r="E178" s="119">
        <v>96</v>
      </c>
      <c r="F178" s="119">
        <v>101</v>
      </c>
      <c r="G178" s="119">
        <v>106</v>
      </c>
      <c r="H178" s="119">
        <v>111</v>
      </c>
      <c r="I178" s="119">
        <v>109</v>
      </c>
      <c r="J178" s="119">
        <v>106</v>
      </c>
      <c r="K178" s="119">
        <v>108</v>
      </c>
      <c r="L178" s="119">
        <v>116</v>
      </c>
      <c r="M178" s="119">
        <v>126</v>
      </c>
      <c r="N178" s="119">
        <v>140</v>
      </c>
      <c r="O178" s="119">
        <v>149</v>
      </c>
      <c r="P178" s="119">
        <v>166</v>
      </c>
      <c r="Q178" s="119">
        <v>189</v>
      </c>
      <c r="R178" s="119">
        <v>137</v>
      </c>
      <c r="S178" s="119">
        <v>173</v>
      </c>
      <c r="T178" s="119">
        <v>158</v>
      </c>
      <c r="U178" s="119">
        <v>145</v>
      </c>
      <c r="V178" s="119">
        <v>157</v>
      </c>
      <c r="W178" s="119">
        <v>159</v>
      </c>
      <c r="X178" s="119">
        <v>156</v>
      </c>
      <c r="Y178" s="119">
        <v>159</v>
      </c>
      <c r="Z178" s="119">
        <v>162</v>
      </c>
      <c r="AA178" s="119">
        <v>166</v>
      </c>
      <c r="AB178" s="119">
        <v>166</v>
      </c>
      <c r="AC178" s="119">
        <v>167</v>
      </c>
      <c r="AD178" s="119">
        <v>169</v>
      </c>
      <c r="AE178" s="119">
        <v>173</v>
      </c>
      <c r="AF178" s="119">
        <v>176</v>
      </c>
      <c r="AG178" s="119">
        <v>179</v>
      </c>
      <c r="AH178" s="119">
        <v>181</v>
      </c>
      <c r="AI178" s="119">
        <v>185</v>
      </c>
      <c r="AJ178" s="119">
        <v>190</v>
      </c>
      <c r="AK178" s="119">
        <v>196</v>
      </c>
      <c r="AL178" s="119">
        <v>204</v>
      </c>
      <c r="AM178" s="119">
        <v>214</v>
      </c>
      <c r="AN178" s="119">
        <v>228</v>
      </c>
      <c r="AO178" s="119">
        <v>242</v>
      </c>
      <c r="AP178" s="119">
        <v>254</v>
      </c>
      <c r="AQ178" s="119">
        <v>272</v>
      </c>
    </row>
    <row r="179" spans="1:43">
      <c r="A179" s="110" t="s">
        <v>820</v>
      </c>
      <c r="B179" s="119">
        <v>5655.7362637362639</v>
      </c>
      <c r="C179" s="119">
        <v>5816.0879120879108</v>
      </c>
      <c r="D179" s="119">
        <v>5745.9340659340651</v>
      </c>
      <c r="E179" s="119">
        <v>6106.7252747252751</v>
      </c>
      <c r="F179" s="119">
        <v>5709.1868131868141</v>
      </c>
      <c r="G179" s="119">
        <v>6196.9230769230762</v>
      </c>
      <c r="H179" s="119">
        <v>6186.9010989010985</v>
      </c>
      <c r="I179" s="119">
        <v>6587.7802197802193</v>
      </c>
      <c r="J179" s="119">
        <v>6216.9670329670325</v>
      </c>
      <c r="K179" s="119">
        <v>6477.5384615384619</v>
      </c>
      <c r="L179" s="119">
        <v>6965.2747252747258</v>
      </c>
      <c r="M179" s="119">
        <v>7586.6373626373615</v>
      </c>
      <c r="N179" s="119">
        <v>7382.8571428571422</v>
      </c>
      <c r="O179" s="119">
        <v>7092.2197802197807</v>
      </c>
      <c r="P179" s="119">
        <v>7589.9780219780214</v>
      </c>
      <c r="Q179" s="119">
        <v>7339.4285714285716</v>
      </c>
      <c r="R179" s="119">
        <v>7282.6373626373625</v>
      </c>
      <c r="S179" s="119">
        <v>8388.3956043956041</v>
      </c>
      <c r="T179" s="119">
        <v>8602.1978021978011</v>
      </c>
      <c r="U179" s="119">
        <v>8204.6593406593402</v>
      </c>
      <c r="V179" s="119">
        <v>8515.3406593406598</v>
      </c>
      <c r="W179" s="119">
        <v>8926.2417582417584</v>
      </c>
      <c r="X179" s="119">
        <v>9290.3736263736264</v>
      </c>
      <c r="Y179" s="119">
        <v>9764.7472527472528</v>
      </c>
      <c r="Z179" s="119">
        <v>9597.7142857142862</v>
      </c>
      <c r="AA179" s="119">
        <v>10032</v>
      </c>
      <c r="AB179" s="119">
        <v>9991.8719999999994</v>
      </c>
      <c r="AC179" s="119">
        <v>10211.693184</v>
      </c>
      <c r="AD179" s="119">
        <v>9987.0359339520001</v>
      </c>
      <c r="AE179" s="119">
        <v>10276.659976036608</v>
      </c>
      <c r="AF179" s="119">
        <v>10811</v>
      </c>
      <c r="AG179" s="119">
        <v>11362</v>
      </c>
      <c r="AH179" s="119">
        <v>11930</v>
      </c>
      <c r="AI179" s="119">
        <v>12611</v>
      </c>
      <c r="AJ179" s="119">
        <v>13254</v>
      </c>
      <c r="AK179" s="119">
        <v>14022</v>
      </c>
      <c r="AL179" s="119">
        <v>14681</v>
      </c>
      <c r="AM179" s="119">
        <v>14843</v>
      </c>
      <c r="AN179" s="119">
        <v>15825</v>
      </c>
      <c r="AO179" s="119">
        <v>16743</v>
      </c>
      <c r="AP179" s="119">
        <v>17630</v>
      </c>
      <c r="AQ179" s="119">
        <v>18000</v>
      </c>
    </row>
    <row r="180" spans="1:43">
      <c r="A180" s="110" t="s">
        <v>553</v>
      </c>
      <c r="B180" s="119">
        <v>116.33728726147498</v>
      </c>
      <c r="C180" s="119">
        <v>118.79112944816916</v>
      </c>
      <c r="D180" s="119">
        <v>118.79112944816916</v>
      </c>
      <c r="E180" s="119">
        <v>128.92109334708613</v>
      </c>
      <c r="F180" s="119">
        <v>128.92109334708613</v>
      </c>
      <c r="G180" s="119">
        <v>139.05105724600307</v>
      </c>
      <c r="H180" s="119">
        <v>161.82774626095923</v>
      </c>
      <c r="I180" s="119">
        <v>171.89479112944815</v>
      </c>
      <c r="J180" s="119">
        <v>187.05827746260957</v>
      </c>
      <c r="K180" s="119">
        <v>189.57503867973182</v>
      </c>
      <c r="L180" s="119">
        <v>197.18824136152654</v>
      </c>
      <c r="M180" s="119">
        <v>217.38525012893246</v>
      </c>
      <c r="N180" s="119">
        <v>233.9958741619391</v>
      </c>
      <c r="O180" s="119">
        <v>250.35482207323361</v>
      </c>
      <c r="P180" s="119">
        <v>291.62970603403812</v>
      </c>
      <c r="Q180" s="119">
        <v>284.20526044352755</v>
      </c>
      <c r="R180" s="119">
        <v>264.95203713254256</v>
      </c>
      <c r="S180" s="119">
        <v>259.85559566786998</v>
      </c>
      <c r="T180" s="119">
        <v>255.38834450747802</v>
      </c>
      <c r="U180" s="119">
        <v>265.26663228468283</v>
      </c>
      <c r="V180" s="119">
        <v>290.49716348633314</v>
      </c>
      <c r="W180" s="119">
        <v>296.60030943785449</v>
      </c>
      <c r="X180" s="119">
        <v>311.44920061887569</v>
      </c>
      <c r="Y180" s="119">
        <v>324.53635894791125</v>
      </c>
      <c r="Z180" s="119">
        <v>342.97163486333164</v>
      </c>
      <c r="AA180" s="119">
        <v>366</v>
      </c>
      <c r="AB180" s="119">
        <v>375.88199999999995</v>
      </c>
      <c r="AC180" s="119">
        <v>401.81785799999994</v>
      </c>
      <c r="AD180" s="119">
        <v>427.93601876999992</v>
      </c>
      <c r="AE180" s="119">
        <v>418</v>
      </c>
      <c r="AF180" s="119">
        <v>420</v>
      </c>
      <c r="AG180" s="119">
        <v>462</v>
      </c>
      <c r="AH180" s="119">
        <v>518</v>
      </c>
      <c r="AI180" s="119">
        <v>548</v>
      </c>
      <c r="AJ180" s="119">
        <v>532</v>
      </c>
      <c r="AK180" s="119">
        <v>504</v>
      </c>
      <c r="AL180" s="119">
        <v>493</v>
      </c>
      <c r="AM180" s="119">
        <v>499</v>
      </c>
      <c r="AN180" s="119">
        <v>470</v>
      </c>
      <c r="AO180" s="119">
        <v>456</v>
      </c>
      <c r="AP180" s="119">
        <v>481</v>
      </c>
      <c r="AQ180" s="119">
        <v>510</v>
      </c>
    </row>
    <row r="181" spans="1:43">
      <c r="A181" s="110" t="s">
        <v>523</v>
      </c>
      <c r="B181" s="119">
        <v>2405.1374407582939</v>
      </c>
      <c r="C181" s="119">
        <v>2558.5402843601896</v>
      </c>
      <c r="D181" s="119">
        <v>2542.1042654028433</v>
      </c>
      <c r="E181" s="119">
        <v>2791.3838862559246</v>
      </c>
      <c r="F181" s="119">
        <v>3044.7725118483413</v>
      </c>
      <c r="G181" s="119">
        <v>3148.8672985781991</v>
      </c>
      <c r="H181" s="119">
        <v>3120.1042654028438</v>
      </c>
      <c r="I181" s="119">
        <v>3085.8625592417061</v>
      </c>
      <c r="J181" s="119">
        <v>3180.3696682464451</v>
      </c>
      <c r="K181" s="119">
        <v>3309.1184834123219</v>
      </c>
      <c r="L181" s="119">
        <v>3407.7345971563986</v>
      </c>
      <c r="M181" s="119">
        <v>3305.009478672986</v>
      </c>
      <c r="N181" s="119">
        <v>3352.9478672985783</v>
      </c>
      <c r="O181" s="119">
        <v>3362.5355450236966</v>
      </c>
      <c r="P181" s="119">
        <v>3554.2890995260664</v>
      </c>
      <c r="Q181" s="119">
        <v>3721.3886255924172</v>
      </c>
      <c r="R181" s="119">
        <v>3951.4928909952605</v>
      </c>
      <c r="S181" s="119">
        <v>4018.6066350710898</v>
      </c>
      <c r="T181" s="119">
        <v>3961.0805687203792</v>
      </c>
      <c r="U181" s="119">
        <v>4014.497630331754</v>
      </c>
      <c r="V181" s="119">
        <v>3903.5545023696682</v>
      </c>
      <c r="W181" s="119">
        <v>3766.5876777251187</v>
      </c>
      <c r="X181" s="119">
        <v>3965.1895734597156</v>
      </c>
      <c r="Y181" s="119">
        <v>4072.0236966824646</v>
      </c>
      <c r="Z181" s="119">
        <v>4163.7914691943124</v>
      </c>
      <c r="AA181" s="119">
        <v>4335</v>
      </c>
      <c r="AB181" s="119">
        <v>3988.2</v>
      </c>
      <c r="AC181" s="119">
        <v>3605.3328000000001</v>
      </c>
      <c r="AD181" s="119">
        <v>3608.9381327999999</v>
      </c>
      <c r="AE181" s="119">
        <v>3735.2509674479998</v>
      </c>
      <c r="AF181" s="119">
        <v>3361.7258707031997</v>
      </c>
      <c r="AG181" s="119">
        <v>2528</v>
      </c>
      <c r="AH181" s="119">
        <v>2083</v>
      </c>
      <c r="AI181" s="119">
        <v>2066</v>
      </c>
      <c r="AJ181" s="119">
        <v>1899</v>
      </c>
      <c r="AK181" s="119">
        <v>1971</v>
      </c>
      <c r="AL181" s="119">
        <v>2328</v>
      </c>
      <c r="AM181" s="119">
        <v>2968</v>
      </c>
      <c r="AN181" s="119">
        <v>3188</v>
      </c>
      <c r="AO181" s="119">
        <v>3420</v>
      </c>
      <c r="AP181" s="119">
        <v>3670</v>
      </c>
      <c r="AQ181" s="119">
        <v>3942</v>
      </c>
    </row>
    <row r="182" spans="1:43">
      <c r="A182" s="110" t="s">
        <v>821</v>
      </c>
      <c r="B182" s="119">
        <v>3572</v>
      </c>
      <c r="C182" s="119">
        <v>4079</v>
      </c>
      <c r="D182" s="119">
        <v>4313</v>
      </c>
      <c r="E182" s="119">
        <v>4388</v>
      </c>
      <c r="F182" s="119">
        <v>3840</v>
      </c>
      <c r="G182" s="119">
        <v>4174</v>
      </c>
      <c r="H182" s="119">
        <v>4282</v>
      </c>
      <c r="I182" s="119">
        <v>4717</v>
      </c>
      <c r="J182" s="119">
        <v>4625</v>
      </c>
      <c r="K182" s="119">
        <v>3682</v>
      </c>
      <c r="L182" s="119">
        <v>4960</v>
      </c>
      <c r="M182" s="119">
        <v>4944</v>
      </c>
      <c r="N182" s="119">
        <v>6185</v>
      </c>
      <c r="O182" s="119">
        <v>6500</v>
      </c>
      <c r="P182" s="119">
        <v>6270</v>
      </c>
      <c r="Q182" s="119">
        <v>6005</v>
      </c>
      <c r="R182" s="119">
        <v>6482</v>
      </c>
      <c r="S182" s="119">
        <v>6716</v>
      </c>
      <c r="T182" s="119">
        <v>6098</v>
      </c>
      <c r="U182" s="119">
        <v>6306</v>
      </c>
      <c r="V182" s="119">
        <v>6816</v>
      </c>
      <c r="W182" s="119">
        <v>7056</v>
      </c>
      <c r="X182" s="119">
        <v>7409</v>
      </c>
      <c r="Y182" s="119">
        <v>7359</v>
      </c>
      <c r="Z182" s="119">
        <v>7349</v>
      </c>
      <c r="AA182" s="119">
        <v>7231</v>
      </c>
      <c r="AB182" s="119">
        <v>6505</v>
      </c>
      <c r="AC182" s="119">
        <v>5536</v>
      </c>
      <c r="AD182" s="119">
        <v>5536</v>
      </c>
      <c r="AE182" s="119">
        <v>5701</v>
      </c>
      <c r="AF182" s="119">
        <v>5867</v>
      </c>
      <c r="AG182" s="119">
        <v>6048</v>
      </c>
      <c r="AH182" s="119">
        <v>6044</v>
      </c>
      <c r="AI182" s="119">
        <v>6044</v>
      </c>
      <c r="AJ182" s="119">
        <v>6151</v>
      </c>
      <c r="AK182" s="119">
        <v>6260</v>
      </c>
      <c r="AL182" s="119">
        <v>6371</v>
      </c>
      <c r="AM182" s="119">
        <v>6696</v>
      </c>
      <c r="AN182" s="119">
        <v>7038</v>
      </c>
      <c r="AO182" s="119">
        <v>7432</v>
      </c>
      <c r="AP182" s="119">
        <v>7848</v>
      </c>
      <c r="AQ182" s="119">
        <v>8291</v>
      </c>
    </row>
    <row r="183" spans="1:43">
      <c r="A183" s="110" t="s">
        <v>822</v>
      </c>
      <c r="B183" s="119">
        <v>70824.998831775694</v>
      </c>
      <c r="C183" s="119">
        <v>73892.358878504674</v>
      </c>
      <c r="D183" s="119">
        <v>78958.672663551406</v>
      </c>
      <c r="E183" s="119">
        <v>82370.679906542064</v>
      </c>
      <c r="F183" s="119">
        <v>87436.993691588781</v>
      </c>
      <c r="G183" s="119">
        <v>91986.336682242982</v>
      </c>
      <c r="H183" s="119">
        <v>96501.214953271017</v>
      </c>
      <c r="I183" s="119">
        <v>98362.30981308411</v>
      </c>
      <c r="J183" s="119">
        <v>102498.07616822429</v>
      </c>
      <c r="K183" s="119">
        <v>108253.68434579441</v>
      </c>
      <c r="L183" s="119">
        <v>110252.63808411214</v>
      </c>
      <c r="M183" s="119">
        <v>112940.88621495328</v>
      </c>
      <c r="N183" s="119">
        <v>112734.09789719626</v>
      </c>
      <c r="O183" s="119">
        <v>116077.17570093457</v>
      </c>
      <c r="P183" s="119">
        <v>120626.51869158879</v>
      </c>
      <c r="Q183" s="119">
        <v>128415.54532710281</v>
      </c>
      <c r="R183" s="119">
        <v>135170.63037383178</v>
      </c>
      <c r="S183" s="119">
        <v>134619.19485981308</v>
      </c>
      <c r="T183" s="119">
        <v>132172.19976635513</v>
      </c>
      <c r="U183" s="119">
        <v>138892.82009345794</v>
      </c>
      <c r="V183" s="119">
        <v>137238.51355140185</v>
      </c>
      <c r="W183" s="119">
        <v>137307.44299065421</v>
      </c>
      <c r="X183" s="119">
        <v>140099.08528037384</v>
      </c>
      <c r="Y183" s="119">
        <v>145854.69345794391</v>
      </c>
      <c r="Z183" s="119">
        <v>148887.58878504671</v>
      </c>
      <c r="AA183" s="119">
        <v>147509</v>
      </c>
      <c r="AB183" s="119">
        <v>146033.91</v>
      </c>
      <c r="AC183" s="119">
        <v>142967.19788999998</v>
      </c>
      <c r="AD183" s="119">
        <v>144682.80426467999</v>
      </c>
      <c r="AE183" s="119">
        <v>149312.65400114976</v>
      </c>
      <c r="AF183" s="119">
        <v>153942</v>
      </c>
      <c r="AG183" s="119">
        <v>160561</v>
      </c>
      <c r="AH183" s="119">
        <v>164786</v>
      </c>
      <c r="AI183" s="119">
        <v>166054</v>
      </c>
      <c r="AJ183" s="119">
        <v>169541</v>
      </c>
      <c r="AK183" s="119">
        <v>175305</v>
      </c>
      <c r="AL183" s="119">
        <v>180038</v>
      </c>
      <c r="AM183" s="119">
        <v>186520</v>
      </c>
      <c r="AN183" s="119">
        <v>192302</v>
      </c>
      <c r="AO183" s="119">
        <v>195473</v>
      </c>
      <c r="AP183" s="119">
        <v>205442</v>
      </c>
      <c r="AQ183" s="119">
        <v>217714</v>
      </c>
    </row>
    <row r="184" spans="1:43">
      <c r="A184" s="110" t="s">
        <v>823</v>
      </c>
      <c r="B184" s="119">
        <v>11895.626043405677</v>
      </c>
      <c r="C184" s="119">
        <v>11717.191652754591</v>
      </c>
      <c r="D184" s="119">
        <v>11353.714190317196</v>
      </c>
      <c r="E184" s="119">
        <v>12047.625709515862</v>
      </c>
      <c r="F184" s="119">
        <v>12781.189315525879</v>
      </c>
      <c r="G184" s="119">
        <v>12245.886143572621</v>
      </c>
      <c r="H184" s="119">
        <v>13091.797328881468</v>
      </c>
      <c r="I184" s="119">
        <v>12814.232721202005</v>
      </c>
      <c r="J184" s="119">
        <v>11783.278464106845</v>
      </c>
      <c r="K184" s="119">
        <v>12966.232387312186</v>
      </c>
      <c r="L184" s="119">
        <v>14611.793989983305</v>
      </c>
      <c r="M184" s="119">
        <v>17301.527212020035</v>
      </c>
      <c r="N184" s="119">
        <v>19931.782303839736</v>
      </c>
      <c r="O184" s="119">
        <v>19621.174290484138</v>
      </c>
      <c r="P184" s="119">
        <v>17585.700500834726</v>
      </c>
      <c r="Q184" s="119">
        <v>17757.526210350585</v>
      </c>
      <c r="R184" s="119">
        <v>18127.612353923207</v>
      </c>
      <c r="S184" s="119">
        <v>20420.824707846412</v>
      </c>
      <c r="T184" s="119">
        <v>20843.780300500832</v>
      </c>
      <c r="U184" s="119">
        <v>19799.608681135229</v>
      </c>
      <c r="V184" s="119">
        <v>18557.176627712855</v>
      </c>
      <c r="W184" s="119">
        <v>19290.74023372287</v>
      </c>
      <c r="X184" s="119">
        <v>19720.304507512519</v>
      </c>
      <c r="Y184" s="119">
        <v>19951.608347245405</v>
      </c>
      <c r="Z184" s="119">
        <v>21517.865776293824</v>
      </c>
      <c r="AA184" s="119">
        <v>19793</v>
      </c>
      <c r="AB184" s="119">
        <v>21178.51</v>
      </c>
      <c r="AC184" s="119">
        <v>22279.792520000003</v>
      </c>
      <c r="AD184" s="119">
        <v>22903.626710560002</v>
      </c>
      <c r="AE184" s="119">
        <v>23362</v>
      </c>
      <c r="AF184" s="119">
        <v>24063</v>
      </c>
      <c r="AG184" s="119">
        <v>25242</v>
      </c>
      <c r="AH184" s="119">
        <v>27766</v>
      </c>
      <c r="AI184" s="119">
        <v>29432</v>
      </c>
      <c r="AJ184" s="119">
        <v>31699</v>
      </c>
      <c r="AK184" s="119">
        <v>34773</v>
      </c>
      <c r="AL184" s="119">
        <v>36894</v>
      </c>
      <c r="AM184" s="119">
        <v>39108</v>
      </c>
      <c r="AN184" s="119">
        <v>41884</v>
      </c>
      <c r="AO184" s="119">
        <v>44021</v>
      </c>
      <c r="AP184" s="119">
        <v>47807</v>
      </c>
      <c r="AQ184" s="119">
        <v>53448</v>
      </c>
    </row>
    <row r="185" spans="1:43">
      <c r="A185" s="110" t="s">
        <v>549</v>
      </c>
      <c r="B185" s="119">
        <v>629.85848268177165</v>
      </c>
      <c r="C185" s="119">
        <v>656.66097130652793</v>
      </c>
      <c r="D185" s="119">
        <v>719.0667657164081</v>
      </c>
      <c r="E185" s="119">
        <v>685.86368279320254</v>
      </c>
      <c r="F185" s="119">
        <v>714.66635713622429</v>
      </c>
      <c r="G185" s="119">
        <v>926.48602470052924</v>
      </c>
      <c r="H185" s="119">
        <v>941.68743615934625</v>
      </c>
      <c r="I185" s="119">
        <v>1056.6981149596061</v>
      </c>
      <c r="J185" s="119">
        <v>1113.5033893583434</v>
      </c>
      <c r="K185" s="119">
        <v>1238.3149781781037</v>
      </c>
      <c r="L185" s="119">
        <v>1282.3190639799423</v>
      </c>
      <c r="M185" s="119">
        <v>1323.9229269198624</v>
      </c>
      <c r="N185" s="119">
        <v>1363.9266412851703</v>
      </c>
      <c r="O185" s="119">
        <v>1399.3299284984678</v>
      </c>
      <c r="P185" s="119">
        <v>1424.3322499767851</v>
      </c>
      <c r="Q185" s="119">
        <v>1465.7360943448787</v>
      </c>
      <c r="R185" s="119">
        <v>1566.3454359736279</v>
      </c>
      <c r="S185" s="119">
        <v>1655.9537561519176</v>
      </c>
      <c r="T185" s="119">
        <v>1664.354536168632</v>
      </c>
      <c r="U185" s="119">
        <v>1698.3576933791437</v>
      </c>
      <c r="V185" s="119">
        <v>1804.1675178753828</v>
      </c>
      <c r="W185" s="119">
        <v>1872.3738508682327</v>
      </c>
      <c r="X185" s="119">
        <v>2031.3886154703314</v>
      </c>
      <c r="Y185" s="119">
        <v>1984.3842510910947</v>
      </c>
      <c r="Z185" s="119">
        <v>2110.5959699136411</v>
      </c>
      <c r="AA185" s="119">
        <v>2154</v>
      </c>
      <c r="AB185" s="119">
        <v>2207.85</v>
      </c>
      <c r="AC185" s="119">
        <v>2236.5520499999998</v>
      </c>
      <c r="AD185" s="119">
        <v>2310.3582676499996</v>
      </c>
      <c r="AE185" s="119">
        <v>2389</v>
      </c>
      <c r="AF185" s="119">
        <v>2479</v>
      </c>
      <c r="AG185" s="119">
        <v>2576</v>
      </c>
      <c r="AH185" s="119">
        <v>2674</v>
      </c>
      <c r="AI185" s="119">
        <v>2759</v>
      </c>
      <c r="AJ185" s="119">
        <v>2856</v>
      </c>
      <c r="AK185" s="119">
        <v>2919</v>
      </c>
      <c r="AL185" s="119">
        <v>2969</v>
      </c>
      <c r="AM185" s="119">
        <v>3052</v>
      </c>
      <c r="AN185" s="119">
        <v>3125</v>
      </c>
      <c r="AO185" s="119">
        <v>3191</v>
      </c>
      <c r="AP185" s="119">
        <v>3264</v>
      </c>
      <c r="AQ185" s="119">
        <v>3333</v>
      </c>
    </row>
    <row r="186" spans="1:43">
      <c r="A186" s="110" t="s">
        <v>824</v>
      </c>
      <c r="B186" s="119">
        <v>5900.5485436893205</v>
      </c>
      <c r="C186" s="119">
        <v>6657.0291262135925</v>
      </c>
      <c r="D186" s="119">
        <v>6926</v>
      </c>
      <c r="E186" s="119">
        <v>7282.3864077669896</v>
      </c>
      <c r="F186" s="119">
        <v>7416.8718446601933</v>
      </c>
      <c r="G186" s="119">
        <v>7847.2252427184467</v>
      </c>
      <c r="H186" s="119">
        <v>8176.714563106796</v>
      </c>
      <c r="I186" s="119">
        <v>8724.7427184466014</v>
      </c>
      <c r="J186" s="119">
        <v>9007.1621359223282</v>
      </c>
      <c r="K186" s="119">
        <v>9215.6145631067975</v>
      </c>
      <c r="L186" s="119">
        <v>9693.0378640776707</v>
      </c>
      <c r="M186" s="119">
        <v>10385.637864077669</v>
      </c>
      <c r="N186" s="119">
        <v>10678.14368932039</v>
      </c>
      <c r="O186" s="119">
        <v>10987.460194174759</v>
      </c>
      <c r="P186" s="119">
        <v>11121.945631067962</v>
      </c>
      <c r="Q186" s="119">
        <v>11216.085436893205</v>
      </c>
      <c r="R186" s="119">
        <v>11091.686407766991</v>
      </c>
      <c r="S186" s="119">
        <v>11236.258252427184</v>
      </c>
      <c r="T186" s="119">
        <v>11185.826213592232</v>
      </c>
      <c r="U186" s="119">
        <v>11464.88349514563</v>
      </c>
      <c r="V186" s="119">
        <v>11437.98640776699</v>
      </c>
      <c r="W186" s="119">
        <v>11811.183495145631</v>
      </c>
      <c r="X186" s="119">
        <v>12413.005825242717</v>
      </c>
      <c r="Y186" s="119">
        <v>12937.499029126213</v>
      </c>
      <c r="Z186" s="119">
        <v>13371.214563106796</v>
      </c>
      <c r="AA186" s="119">
        <v>13852</v>
      </c>
      <c r="AB186" s="119">
        <v>14142.891999999998</v>
      </c>
      <c r="AC186" s="119">
        <v>14227.749351999999</v>
      </c>
      <c r="AD186" s="119">
        <v>14398.482344223999</v>
      </c>
      <c r="AE186" s="119">
        <v>14628</v>
      </c>
      <c r="AF186" s="119">
        <v>15155.496951953921</v>
      </c>
      <c r="AG186" s="119">
        <v>15837.494314791846</v>
      </c>
      <c r="AH186" s="119">
        <v>15685</v>
      </c>
      <c r="AI186" s="119">
        <v>16266</v>
      </c>
      <c r="AJ186" s="119">
        <v>16835</v>
      </c>
      <c r="AK186" s="119">
        <v>17694</v>
      </c>
      <c r="AL186" s="119">
        <v>18791</v>
      </c>
      <c r="AM186" s="119">
        <v>20144</v>
      </c>
      <c r="AN186" s="119">
        <v>21292</v>
      </c>
      <c r="AO186" s="119">
        <v>22719</v>
      </c>
      <c r="AP186" s="119">
        <v>24241</v>
      </c>
      <c r="AQ186" s="119">
        <v>24744</v>
      </c>
    </row>
    <row r="187" spans="1:43">
      <c r="A187" s="110" t="s">
        <v>560</v>
      </c>
      <c r="B187" s="119">
        <v>1535.0143884892086</v>
      </c>
      <c r="C187" s="119">
        <v>1676.2733812949641</v>
      </c>
      <c r="D187" s="119">
        <v>1769.1007194244603</v>
      </c>
      <c r="E187" s="119">
        <v>1858.564748201439</v>
      </c>
      <c r="F187" s="119">
        <v>2060.3633093525182</v>
      </c>
      <c r="G187" s="119">
        <v>2112.1582733812947</v>
      </c>
      <c r="H187" s="119">
        <v>2262.1618705035971</v>
      </c>
      <c r="I187" s="119">
        <v>2340.1906474820139</v>
      </c>
      <c r="J187" s="119">
        <v>2245.3453237410072</v>
      </c>
      <c r="K187" s="119">
        <v>2340.1906474820139</v>
      </c>
      <c r="L187" s="119">
        <v>2326.0647482014388</v>
      </c>
      <c r="M187" s="119">
        <v>2314.629496402878</v>
      </c>
      <c r="N187" s="119">
        <v>2441.0899280575536</v>
      </c>
      <c r="O187" s="119">
        <v>2689.3021582733813</v>
      </c>
      <c r="P187" s="119">
        <v>2851.4136690647483</v>
      </c>
      <c r="Q187" s="119">
        <v>2720.9172661870502</v>
      </c>
      <c r="R187" s="119">
        <v>2550.7338129496402</v>
      </c>
      <c r="S187" s="119">
        <v>2453.1978417266187</v>
      </c>
      <c r="T187" s="119">
        <v>2320.0107913669062</v>
      </c>
      <c r="U187" s="119">
        <v>2389.294964028777</v>
      </c>
      <c r="V187" s="119">
        <v>2501.6294964028775</v>
      </c>
      <c r="W187" s="119">
        <v>2579.6582733812952</v>
      </c>
      <c r="X187" s="119">
        <v>2615.982014388489</v>
      </c>
      <c r="Y187" s="119">
        <v>2733.0251798561153</v>
      </c>
      <c r="Z187" s="119">
        <v>2833.924460431655</v>
      </c>
      <c r="AA187" s="119">
        <v>2805</v>
      </c>
      <c r="AB187" s="119">
        <v>2785.3649999999998</v>
      </c>
      <c r="AC187" s="119">
        <v>2673.9503999999997</v>
      </c>
      <c r="AD187" s="119">
        <v>2235.4225343999997</v>
      </c>
      <c r="AE187" s="119">
        <v>2626</v>
      </c>
      <c r="AF187" s="119">
        <v>2807</v>
      </c>
      <c r="AG187" s="119">
        <v>3080</v>
      </c>
      <c r="AH187" s="119">
        <v>2928</v>
      </c>
      <c r="AI187" s="119">
        <v>2867</v>
      </c>
      <c r="AJ187" s="119">
        <v>2950</v>
      </c>
      <c r="AK187" s="119">
        <v>2894</v>
      </c>
      <c r="AL187" s="119">
        <v>2912</v>
      </c>
      <c r="AM187" s="119">
        <v>3043</v>
      </c>
      <c r="AN187" s="119">
        <v>3201</v>
      </c>
      <c r="AO187" s="119">
        <v>3275</v>
      </c>
      <c r="AP187" s="119">
        <v>3308</v>
      </c>
      <c r="AQ187" s="119">
        <v>3374</v>
      </c>
    </row>
    <row r="188" spans="1:43">
      <c r="A188" s="110" t="s">
        <v>825</v>
      </c>
      <c r="B188" s="119">
        <v>7546.5180360721442</v>
      </c>
      <c r="C188" s="119">
        <v>7734.6909533352427</v>
      </c>
      <c r="D188" s="119">
        <v>7683.7274549098202</v>
      </c>
      <c r="E188" s="119">
        <v>8491.3028914972783</v>
      </c>
      <c r="F188" s="119">
        <v>8793.1636129401668</v>
      </c>
      <c r="G188" s="119">
        <v>9314.559404523332</v>
      </c>
      <c r="H188" s="119">
        <v>10302.467220154596</v>
      </c>
      <c r="I188" s="119">
        <v>12129.312625250499</v>
      </c>
      <c r="J188" s="119">
        <v>12050.907243057543</v>
      </c>
      <c r="K188" s="119">
        <v>13019.213713140567</v>
      </c>
      <c r="L188" s="119">
        <v>13952.237761236758</v>
      </c>
      <c r="M188" s="119">
        <v>15053.833381047811</v>
      </c>
      <c r="N188" s="119">
        <v>15567.388634411682</v>
      </c>
      <c r="O188" s="119">
        <v>16570.977526481533</v>
      </c>
      <c r="P188" s="119">
        <v>17656.892069853991</v>
      </c>
      <c r="Q188" s="119">
        <v>18966.26195247638</v>
      </c>
      <c r="R188" s="119">
        <v>20012.973804752361</v>
      </c>
      <c r="S188" s="119">
        <v>19914.967077011166</v>
      </c>
      <c r="T188" s="119">
        <v>20847.991125107354</v>
      </c>
      <c r="U188" s="119">
        <v>22039.752934440312</v>
      </c>
      <c r="V188" s="119">
        <v>23278.557973089031</v>
      </c>
      <c r="W188" s="119">
        <v>22917.89321500143</v>
      </c>
      <c r="X188" s="119">
        <v>24450.718436873751</v>
      </c>
      <c r="Y188" s="119">
        <v>24478.16032064128</v>
      </c>
      <c r="Z188" s="119">
        <v>25383.742484969938</v>
      </c>
      <c r="AA188" s="119">
        <v>27387</v>
      </c>
      <c r="AB188" s="119">
        <v>28455.092999999997</v>
      </c>
      <c r="AC188" s="119">
        <v>30674.590253999999</v>
      </c>
      <c r="AD188" s="119">
        <v>31349.431239588001</v>
      </c>
      <c r="AE188" s="119">
        <v>32352</v>
      </c>
      <c r="AF188" s="119">
        <v>33129</v>
      </c>
      <c r="AG188" s="119">
        <v>35481</v>
      </c>
      <c r="AH188" s="119">
        <v>37397</v>
      </c>
      <c r="AI188" s="119">
        <v>39192</v>
      </c>
      <c r="AJ188" s="119">
        <v>41582</v>
      </c>
      <c r="AK188" s="119">
        <v>43537</v>
      </c>
      <c r="AL188" s="119">
        <v>45670</v>
      </c>
      <c r="AM188" s="119">
        <v>46447</v>
      </c>
      <c r="AN188" s="119">
        <v>49048</v>
      </c>
      <c r="AO188" s="119">
        <v>51991</v>
      </c>
      <c r="AP188" s="119">
        <v>54071</v>
      </c>
      <c r="AQ188" s="119">
        <v>56990</v>
      </c>
    </row>
    <row r="189" spans="1:43">
      <c r="A189" s="110" t="s">
        <v>826</v>
      </c>
      <c r="B189" s="119">
        <v>6534.7224080267561</v>
      </c>
      <c r="C189" s="119">
        <v>6940.5351170568556</v>
      </c>
      <c r="D189" s="119">
        <v>7312.2140468227426</v>
      </c>
      <c r="E189" s="119">
        <v>7498.0535117056843</v>
      </c>
      <c r="F189" s="119">
        <v>8324.8494983277578</v>
      </c>
      <c r="G189" s="119">
        <v>8450.0066889632108</v>
      </c>
      <c r="H189" s="119">
        <v>8700.321070234113</v>
      </c>
      <c r="I189" s="119">
        <v>8757.2107023411372</v>
      </c>
      <c r="J189" s="119">
        <v>8704.1137123745812</v>
      </c>
      <c r="K189" s="119">
        <v>8719.2842809364538</v>
      </c>
      <c r="L189" s="119">
        <v>8541.0301003344466</v>
      </c>
      <c r="M189" s="119">
        <v>8605.5050167224072</v>
      </c>
      <c r="N189" s="119">
        <v>8738.2474916387964</v>
      </c>
      <c r="O189" s="119">
        <v>8260.3745819397991</v>
      </c>
      <c r="P189" s="119">
        <v>7350.1404682274242</v>
      </c>
      <c r="Q189" s="119">
        <v>7099.8260869565202</v>
      </c>
      <c r="R189" s="119">
        <v>7372.8963210702341</v>
      </c>
      <c r="S189" s="119">
        <v>7979.7190635451498</v>
      </c>
      <c r="T189" s="119">
        <v>8571.3712374581937</v>
      </c>
      <c r="U189" s="119">
        <v>7843.1839464882951</v>
      </c>
      <c r="V189" s="119">
        <v>7998.6822742474915</v>
      </c>
      <c r="W189" s="119">
        <v>8025.2307692307677</v>
      </c>
      <c r="X189" s="119">
        <v>8533.4448160535103</v>
      </c>
      <c r="Y189" s="119">
        <v>9147.8528428093632</v>
      </c>
      <c r="Z189" s="119">
        <v>9815.3578595317722</v>
      </c>
      <c r="AA189" s="119">
        <v>10206</v>
      </c>
      <c r="AB189" s="119">
        <v>10308.06</v>
      </c>
      <c r="AC189" s="119">
        <v>10627.609859999999</v>
      </c>
      <c r="AD189" s="119">
        <v>11520.32908824</v>
      </c>
      <c r="AE189" s="119">
        <v>12257</v>
      </c>
      <c r="AF189" s="119">
        <v>13716</v>
      </c>
      <c r="AG189" s="119">
        <v>14895</v>
      </c>
      <c r="AH189" s="119">
        <v>15655</v>
      </c>
      <c r="AI189" s="119">
        <v>16391</v>
      </c>
      <c r="AJ189" s="119">
        <v>17637</v>
      </c>
      <c r="AK189" s="119">
        <v>18518</v>
      </c>
      <c r="AL189" s="119">
        <v>19425</v>
      </c>
      <c r="AM189" s="119">
        <v>20746</v>
      </c>
      <c r="AN189" s="119">
        <v>21659</v>
      </c>
      <c r="AO189" s="119">
        <v>22893</v>
      </c>
      <c r="AP189" s="119">
        <v>24427</v>
      </c>
      <c r="AQ189" s="119">
        <v>25746</v>
      </c>
    </row>
    <row r="190" spans="1:43">
      <c r="A190" s="107" t="s">
        <v>827</v>
      </c>
      <c r="B190" s="119">
        <v>13915.250291036087</v>
      </c>
      <c r="C190" s="119">
        <v>14858.395032984088</v>
      </c>
      <c r="D190" s="119">
        <v>14711.511835467598</v>
      </c>
      <c r="E190" s="119">
        <v>15345.428793170355</v>
      </c>
      <c r="F190" s="119">
        <v>16775.607295304617</v>
      </c>
      <c r="G190" s="119">
        <v>16736.953822273961</v>
      </c>
      <c r="H190" s="119">
        <v>17803.789677920064</v>
      </c>
      <c r="I190" s="119">
        <v>17826.981761738458</v>
      </c>
      <c r="J190" s="119">
        <v>19373.120682964687</v>
      </c>
      <c r="K190" s="119">
        <v>20037.960419091964</v>
      </c>
      <c r="L190" s="119">
        <v>19040.700814901051</v>
      </c>
      <c r="M190" s="119">
        <v>17950.672875436554</v>
      </c>
      <c r="N190" s="119">
        <v>18043.441210710127</v>
      </c>
      <c r="O190" s="119">
        <v>17022.989522700813</v>
      </c>
      <c r="P190" s="119">
        <v>16999.797438882422</v>
      </c>
      <c r="Q190" s="119">
        <v>17355.409390764456</v>
      </c>
      <c r="R190" s="119">
        <v>17765.136204889404</v>
      </c>
      <c r="S190" s="119">
        <v>17680.09856422196</v>
      </c>
      <c r="T190" s="119">
        <v>17927.48079161816</v>
      </c>
      <c r="U190" s="119">
        <v>18924.74039580908</v>
      </c>
      <c r="V190" s="119">
        <v>19009.778036476524</v>
      </c>
      <c r="W190" s="119">
        <v>19906.538610787738</v>
      </c>
      <c r="X190" s="119">
        <v>20439.956538610786</v>
      </c>
      <c r="Y190" s="119">
        <v>20555.916957702753</v>
      </c>
      <c r="Z190" s="119">
        <v>20416.764454792396</v>
      </c>
      <c r="AA190" s="119">
        <v>19922</v>
      </c>
      <c r="AB190" s="119">
        <v>18248.552</v>
      </c>
      <c r="AC190" s="119">
        <v>16332.454039999999</v>
      </c>
      <c r="AD190" s="119">
        <v>14127.5727446</v>
      </c>
      <c r="AE190" s="119">
        <v>13576.8304012878</v>
      </c>
      <c r="AF190" s="119">
        <v>13671.893411521212</v>
      </c>
      <c r="AG190" s="119">
        <v>13535.598252270896</v>
      </c>
      <c r="AH190" s="119">
        <v>12777.38484534897</v>
      </c>
      <c r="AI190" s="119">
        <v>12572.36943773715</v>
      </c>
      <c r="AJ190" s="119">
        <v>12031.770150626651</v>
      </c>
      <c r="AK190" s="119">
        <v>11286.155455904334</v>
      </c>
      <c r="AL190" s="119">
        <v>11049</v>
      </c>
      <c r="AM190" s="119">
        <v>11436</v>
      </c>
      <c r="AN190" s="119">
        <v>12099</v>
      </c>
      <c r="AO190" s="119">
        <v>12898</v>
      </c>
      <c r="AP190" s="119">
        <v>13736</v>
      </c>
      <c r="AQ190" s="119">
        <v>14437</v>
      </c>
    </row>
    <row r="191" spans="1:43">
      <c r="A191" s="110" t="s">
        <v>828</v>
      </c>
      <c r="B191" s="119">
        <v>4238.5057712486887</v>
      </c>
      <c r="C191" s="119">
        <v>4007.3452256033584</v>
      </c>
      <c r="D191" s="119">
        <v>4317.8090241343125</v>
      </c>
      <c r="E191" s="119">
        <v>4378.5519412381955</v>
      </c>
      <c r="F191" s="119">
        <v>4354.9296956977969</v>
      </c>
      <c r="G191" s="119">
        <v>4562.4679958027282</v>
      </c>
      <c r="H191" s="119">
        <v>4560.7806925498426</v>
      </c>
      <c r="I191" s="119">
        <v>4979.2318992654773</v>
      </c>
      <c r="J191" s="119">
        <v>4930.3001049317945</v>
      </c>
      <c r="K191" s="119">
        <v>5331.8782791185731</v>
      </c>
      <c r="L191" s="119">
        <v>5124.3399790136418</v>
      </c>
      <c r="M191" s="119">
        <v>5426.3672612801683</v>
      </c>
      <c r="N191" s="119">
        <v>5163.14795383001</v>
      </c>
      <c r="O191" s="119">
        <v>5195.2067156348376</v>
      </c>
      <c r="P191" s="119">
        <v>5036.600209863589</v>
      </c>
      <c r="Q191" s="119">
        <v>5190.1448058761807</v>
      </c>
      <c r="R191" s="119">
        <v>5509.0451206715643</v>
      </c>
      <c r="S191" s="119">
        <v>5353.8132214060861</v>
      </c>
      <c r="T191" s="119">
        <v>5249.2004197271781</v>
      </c>
      <c r="U191" s="119">
        <v>5230.6400839454354</v>
      </c>
      <c r="V191" s="119">
        <v>5316.6925498426026</v>
      </c>
      <c r="W191" s="119">
        <v>5353.8132214060861</v>
      </c>
      <c r="X191" s="119">
        <v>5497.233997901365</v>
      </c>
      <c r="Y191" s="119">
        <v>5841.4438614900318</v>
      </c>
      <c r="Z191" s="119">
        <v>5900.4994753410283</v>
      </c>
      <c r="AA191" s="119">
        <v>6432</v>
      </c>
      <c r="AB191" s="119">
        <v>6432</v>
      </c>
      <c r="AC191" s="119">
        <v>6322.655999999999</v>
      </c>
      <c r="AD191" s="119">
        <v>6752.5966079999989</v>
      </c>
      <c r="AE191" s="119">
        <v>5855</v>
      </c>
      <c r="AF191" s="119">
        <v>5708</v>
      </c>
      <c r="AG191" s="119">
        <v>6080</v>
      </c>
      <c r="AH191" s="119">
        <v>6286</v>
      </c>
      <c r="AI191" s="119">
        <v>6167</v>
      </c>
      <c r="AJ191" s="119">
        <v>6302</v>
      </c>
      <c r="AK191" s="119">
        <v>6529</v>
      </c>
      <c r="AL191" s="119">
        <v>6849</v>
      </c>
      <c r="AM191" s="119">
        <v>7074</v>
      </c>
      <c r="AN191" s="119">
        <v>7436</v>
      </c>
      <c r="AO191" s="119">
        <v>7836</v>
      </c>
      <c r="AP191" s="119">
        <v>8244</v>
      </c>
      <c r="AQ191" s="119">
        <v>8730</v>
      </c>
    </row>
    <row r="192" spans="1:43">
      <c r="A192" s="110" t="s">
        <v>610</v>
      </c>
      <c r="B192" s="119">
        <v>4608</v>
      </c>
      <c r="C192" s="119">
        <v>4678</v>
      </c>
      <c r="D192" s="119">
        <v>5068</v>
      </c>
      <c r="E192" s="119">
        <v>5168</v>
      </c>
      <c r="F192" s="119">
        <v>5812</v>
      </c>
      <c r="G192" s="119">
        <v>7072</v>
      </c>
      <c r="H192" s="119">
        <v>7692</v>
      </c>
      <c r="I192" s="119">
        <v>8342</v>
      </c>
      <c r="J192" s="119">
        <v>8594</v>
      </c>
      <c r="K192" s="119">
        <v>8810</v>
      </c>
      <c r="L192" s="119">
        <v>8890</v>
      </c>
      <c r="M192" s="119">
        <v>8816</v>
      </c>
      <c r="N192" s="119">
        <v>8108</v>
      </c>
      <c r="O192" s="119">
        <v>8338</v>
      </c>
      <c r="P192" s="119">
        <v>8338</v>
      </c>
      <c r="Q192" s="119">
        <v>9288</v>
      </c>
      <c r="R192" s="119">
        <v>10454</v>
      </c>
      <c r="S192" s="119">
        <v>10726</v>
      </c>
      <c r="T192" s="119">
        <v>10896</v>
      </c>
      <c r="U192" s="119">
        <v>10688</v>
      </c>
      <c r="V192" s="119">
        <v>11430</v>
      </c>
      <c r="W192" s="119">
        <v>11732</v>
      </c>
      <c r="X192" s="119">
        <v>11588</v>
      </c>
      <c r="Y192" s="119">
        <v>12672</v>
      </c>
      <c r="Z192" s="119">
        <v>13498</v>
      </c>
      <c r="AA192" s="119">
        <v>13766</v>
      </c>
      <c r="AB192" s="119">
        <v>14523.13</v>
      </c>
      <c r="AC192" s="119">
        <v>13216.0483</v>
      </c>
      <c r="AD192" s="119">
        <v>13387.856927899998</v>
      </c>
      <c r="AE192" s="119">
        <v>14165</v>
      </c>
      <c r="AF192" s="119">
        <v>14193</v>
      </c>
      <c r="AG192" s="119">
        <v>15669</v>
      </c>
      <c r="AH192" s="119">
        <v>16092</v>
      </c>
      <c r="AI192" s="119">
        <v>16559</v>
      </c>
      <c r="AJ192" s="119">
        <v>16443</v>
      </c>
      <c r="AK192" s="119">
        <v>15604</v>
      </c>
      <c r="AL192" s="119">
        <v>15183</v>
      </c>
      <c r="AM192" s="119">
        <v>14271</v>
      </c>
      <c r="AN192" s="119">
        <v>12787</v>
      </c>
      <c r="AO192" s="119">
        <v>12301</v>
      </c>
      <c r="AP192" s="119">
        <v>11649</v>
      </c>
      <c r="AQ192" s="119">
        <v>11090</v>
      </c>
    </row>
    <row r="193" spans="1:43">
      <c r="A193" s="110" t="s">
        <v>829</v>
      </c>
      <c r="B193" s="119">
        <v>84</v>
      </c>
      <c r="C193" s="119">
        <v>91</v>
      </c>
      <c r="D193" s="119">
        <v>98</v>
      </c>
      <c r="E193" s="119">
        <v>105</v>
      </c>
      <c r="F193" s="119">
        <v>114</v>
      </c>
      <c r="G193" s="119">
        <v>123</v>
      </c>
      <c r="H193" s="119">
        <v>132</v>
      </c>
      <c r="I193" s="119">
        <v>143</v>
      </c>
      <c r="J193" s="119">
        <v>154</v>
      </c>
      <c r="K193" s="119">
        <v>163</v>
      </c>
      <c r="L193" s="119">
        <v>172</v>
      </c>
      <c r="M193" s="119">
        <v>182</v>
      </c>
      <c r="N193" s="119">
        <v>193</v>
      </c>
      <c r="O193" s="119">
        <v>204</v>
      </c>
      <c r="P193" s="119">
        <v>215</v>
      </c>
      <c r="Q193" s="119">
        <v>228</v>
      </c>
      <c r="R193" s="119">
        <v>241</v>
      </c>
      <c r="S193" s="119">
        <v>255</v>
      </c>
      <c r="T193" s="119">
        <v>269</v>
      </c>
      <c r="U193" s="119">
        <v>285</v>
      </c>
      <c r="V193" s="119">
        <v>301</v>
      </c>
      <c r="W193" s="119">
        <v>318</v>
      </c>
      <c r="X193" s="119">
        <v>337</v>
      </c>
      <c r="Y193" s="119">
        <v>356</v>
      </c>
      <c r="Z193" s="119">
        <v>376</v>
      </c>
      <c r="AA193" s="119">
        <v>395</v>
      </c>
      <c r="AB193" s="119">
        <v>401</v>
      </c>
      <c r="AC193" s="119">
        <v>405</v>
      </c>
      <c r="AD193" s="119">
        <v>414</v>
      </c>
      <c r="AE193" s="119">
        <v>427</v>
      </c>
      <c r="AF193" s="119">
        <v>444</v>
      </c>
      <c r="AG193" s="119">
        <v>476</v>
      </c>
      <c r="AH193" s="119">
        <v>496</v>
      </c>
      <c r="AI193" s="119">
        <v>520</v>
      </c>
      <c r="AJ193" s="119">
        <v>542</v>
      </c>
      <c r="AK193" s="119">
        <v>565</v>
      </c>
      <c r="AL193" s="119">
        <v>593</v>
      </c>
      <c r="AM193" s="119">
        <v>614</v>
      </c>
      <c r="AN193" s="119">
        <v>635</v>
      </c>
      <c r="AO193" s="119">
        <v>668</v>
      </c>
      <c r="AP193" s="119">
        <v>705</v>
      </c>
      <c r="AQ193" s="119">
        <v>740</v>
      </c>
    </row>
    <row r="194" spans="1:43">
      <c r="A194" s="111" t="s">
        <v>830</v>
      </c>
      <c r="B194" s="121">
        <v>380228.97348917497</v>
      </c>
      <c r="C194" s="121">
        <v>391056.45153730543</v>
      </c>
      <c r="D194" s="121">
        <v>398811.20326880377</v>
      </c>
      <c r="E194" s="121">
        <v>418961.2687820323</v>
      </c>
      <c r="F194" s="121">
        <v>451653.55764050048</v>
      </c>
      <c r="G194" s="121">
        <v>488561.69299962674</v>
      </c>
      <c r="H194" s="121">
        <v>510563.78742259718</v>
      </c>
      <c r="I194" s="121">
        <v>529090.58112395729</v>
      </c>
      <c r="J194" s="121">
        <v>548221.81526548881</v>
      </c>
      <c r="K194" s="121">
        <v>573624.18198630901</v>
      </c>
      <c r="L194" s="121">
        <v>580788.2123744312</v>
      </c>
      <c r="M194" s="121">
        <v>619947.88770171604</v>
      </c>
      <c r="N194" s="121">
        <v>645985.45081838139</v>
      </c>
      <c r="O194" s="121">
        <v>661780.92388304195</v>
      </c>
      <c r="P194" s="121">
        <v>692839.0843835402</v>
      </c>
      <c r="Q194" s="121">
        <v>724036.13235390629</v>
      </c>
      <c r="R194" s="121">
        <v>731539.44354539528</v>
      </c>
      <c r="S194" s="121">
        <v>754198.46690305253</v>
      </c>
      <c r="T194" s="121">
        <v>758980.67764188489</v>
      </c>
      <c r="U194" s="121">
        <v>775116.25594776112</v>
      </c>
      <c r="V194" s="121">
        <v>799215.38450658356</v>
      </c>
      <c r="W194" s="121">
        <v>816502.86620158772</v>
      </c>
      <c r="X194" s="121">
        <v>829467.75821631518</v>
      </c>
      <c r="Y194" s="121">
        <v>863420.85067973472</v>
      </c>
      <c r="Z194" s="121">
        <v>889921.67759388569</v>
      </c>
      <c r="AA194" s="121">
        <v>902204</v>
      </c>
      <c r="AB194" s="121">
        <v>908967.8534001006</v>
      </c>
      <c r="AC194" s="121">
        <v>909917.25429010356</v>
      </c>
      <c r="AD194" s="121">
        <v>918319.92114215251</v>
      </c>
      <c r="AE194" s="121">
        <v>938314.8180458803</v>
      </c>
      <c r="AF194" s="121">
        <v>966871.24536291428</v>
      </c>
      <c r="AG194" s="121">
        <v>1021982.450256656</v>
      </c>
      <c r="AH194" s="121">
        <v>1057077.0810470509</v>
      </c>
      <c r="AI194" s="121">
        <v>1096791.6841940202</v>
      </c>
      <c r="AJ194" s="121">
        <v>1133297.9194932287</v>
      </c>
      <c r="AK194" s="121">
        <v>1173702.6725511041</v>
      </c>
      <c r="AL194" s="121">
        <v>1221768.2859628771</v>
      </c>
      <c r="AM194" s="121">
        <v>1260657</v>
      </c>
      <c r="AN194" s="121">
        <v>1320915</v>
      </c>
      <c r="AO194" s="121">
        <v>1386425</v>
      </c>
      <c r="AP194" s="121">
        <v>1460747</v>
      </c>
      <c r="AQ194" s="121">
        <v>1547789.4</v>
      </c>
    </row>
    <row r="195" spans="1:43">
      <c r="A195" s="113"/>
      <c r="B195" s="112"/>
      <c r="C195" s="112"/>
      <c r="D195" s="112"/>
      <c r="E195" s="112"/>
      <c r="F195" s="112"/>
      <c r="G195" s="112"/>
      <c r="H195" s="112"/>
      <c r="I195" s="112"/>
      <c r="J195" s="112"/>
      <c r="K195" s="112"/>
      <c r="L195" s="112"/>
      <c r="M195" s="112"/>
      <c r="N195" s="112"/>
      <c r="O195" s="112"/>
      <c r="P195" s="112"/>
      <c r="Q195" s="112"/>
      <c r="R195" s="112"/>
      <c r="S195" s="112"/>
      <c r="T195" s="112"/>
      <c r="U195" s="112"/>
      <c r="V195" s="112"/>
      <c r="W195" s="112"/>
      <c r="X195" s="112"/>
      <c r="Y195" s="112"/>
      <c r="Z195" s="112"/>
      <c r="AA195" s="112"/>
      <c r="AB195" s="112"/>
      <c r="AC195" s="112"/>
      <c r="AD195" s="112"/>
      <c r="AE195" s="112"/>
      <c r="AF195" s="112"/>
      <c r="AG195" s="112"/>
      <c r="AH195" s="112"/>
      <c r="AI195" s="112"/>
      <c r="AJ195" s="112"/>
      <c r="AK195" s="112"/>
      <c r="AL195" s="112"/>
      <c r="AM195" s="112"/>
      <c r="AN195" s="112"/>
      <c r="AO195" s="112"/>
      <c r="AP195" s="112"/>
      <c r="AQ195" s="112"/>
    </row>
    <row r="196" spans="1:43">
      <c r="A196" s="114"/>
      <c r="B196" s="121"/>
      <c r="C196" s="121"/>
      <c r="D196" s="121"/>
      <c r="E196" s="121"/>
      <c r="F196" s="121"/>
      <c r="G196" s="121"/>
      <c r="H196" s="121"/>
      <c r="I196" s="121"/>
      <c r="J196" s="121"/>
      <c r="K196" s="121"/>
      <c r="L196" s="121"/>
      <c r="M196" s="121"/>
      <c r="N196" s="121"/>
      <c r="O196" s="121"/>
      <c r="P196" s="121"/>
      <c r="Q196" s="121"/>
      <c r="R196" s="121"/>
      <c r="S196" s="121"/>
      <c r="T196" s="121"/>
      <c r="U196" s="121"/>
      <c r="V196" s="121"/>
      <c r="W196" s="121"/>
      <c r="X196" s="121"/>
      <c r="Y196" s="121"/>
      <c r="Z196" s="121"/>
      <c r="AA196" s="121"/>
      <c r="AB196" s="121"/>
      <c r="AC196" s="121"/>
      <c r="AD196" s="121"/>
      <c r="AE196" s="121"/>
      <c r="AF196" s="121"/>
      <c r="AG196" s="121"/>
      <c r="AH196" s="121"/>
      <c r="AI196" s="121"/>
      <c r="AJ196" s="121"/>
      <c r="AK196" s="121"/>
      <c r="AL196" s="121"/>
      <c r="AM196" s="121"/>
      <c r="AN196" s="121"/>
      <c r="AO196" s="121"/>
      <c r="AP196" s="121"/>
      <c r="AQ196" s="121"/>
    </row>
    <row r="197" spans="1:43">
      <c r="A197" s="115"/>
      <c r="B197" s="119"/>
      <c r="C197" s="119"/>
      <c r="D197" s="119"/>
      <c r="E197" s="119"/>
      <c r="F197" s="119"/>
      <c r="G197" s="119"/>
      <c r="H197" s="119"/>
      <c r="I197" s="119"/>
      <c r="J197" s="119"/>
      <c r="K197" s="119"/>
      <c r="L197" s="119"/>
      <c r="M197" s="119"/>
      <c r="N197" s="119"/>
      <c r="O197" s="119"/>
      <c r="P197" s="119"/>
      <c r="Q197" s="119"/>
      <c r="R197" s="119"/>
      <c r="S197" s="119"/>
      <c r="T197" s="119"/>
      <c r="U197" s="119"/>
      <c r="V197" s="119"/>
      <c r="W197" s="119"/>
      <c r="X197" s="119"/>
      <c r="Y197" s="119"/>
      <c r="Z197" s="119"/>
      <c r="AA197" s="119"/>
      <c r="AB197" s="119"/>
      <c r="AC197" s="119"/>
      <c r="AD197" s="119"/>
      <c r="AE197" s="119"/>
      <c r="AF197" s="119"/>
      <c r="AG197" s="119"/>
      <c r="AH197" s="119"/>
      <c r="AI197" s="119"/>
      <c r="AJ197" s="119"/>
      <c r="AK197" s="119"/>
      <c r="AL197" s="119"/>
      <c r="AM197" s="119"/>
      <c r="AN197" s="119"/>
      <c r="AO197" s="119"/>
      <c r="AP197" s="119"/>
      <c r="AQ197" s="119"/>
    </row>
    <row r="198" spans="1:43" ht="15.75">
      <c r="A198" s="116" t="s">
        <v>831</v>
      </c>
      <c r="B198" s="123">
        <v>10760252.249223128</v>
      </c>
      <c r="C198" s="123">
        <v>11346932.296581883</v>
      </c>
      <c r="D198" s="123">
        <v>11769154.52282268</v>
      </c>
      <c r="E198" s="123">
        <v>12416760.651908021</v>
      </c>
      <c r="F198" s="123">
        <v>13101912.819471471</v>
      </c>
      <c r="G198" s="123">
        <v>13765940.320974341</v>
      </c>
      <c r="H198" s="123">
        <v>14336492.451880436</v>
      </c>
      <c r="I198" s="123">
        <v>15018417.154137239</v>
      </c>
      <c r="J198" s="123">
        <v>16015151.747386655</v>
      </c>
      <c r="K198" s="123">
        <v>16387995.76312016</v>
      </c>
      <c r="L198" s="123">
        <v>16637924.989809372</v>
      </c>
      <c r="M198" s="123">
        <v>17449530.328394502</v>
      </c>
      <c r="N198" s="123">
        <v>18157092.558700856</v>
      </c>
      <c r="O198" s="123">
        <v>18955429.74617888</v>
      </c>
      <c r="P198" s="123">
        <v>19633162.699138597</v>
      </c>
      <c r="Q198" s="123">
        <v>20029994.567804154</v>
      </c>
      <c r="R198" s="123">
        <v>20422612.15209911</v>
      </c>
      <c r="S198" s="123">
        <v>20648354.782425791</v>
      </c>
      <c r="T198" s="123">
        <v>21235635.427268803</v>
      </c>
      <c r="U198" s="123">
        <v>22204271.127988249</v>
      </c>
      <c r="V198" s="123">
        <v>22969598.669949379</v>
      </c>
      <c r="W198" s="123">
        <v>23781917.532308042</v>
      </c>
      <c r="X198" s="123">
        <v>24693768.938967139</v>
      </c>
      <c r="Y198" s="123">
        <v>25753177.685165241</v>
      </c>
      <c r="Z198" s="123">
        <v>26576358.94097475</v>
      </c>
      <c r="AA198" s="123">
        <v>27134084.11312836</v>
      </c>
      <c r="AB198" s="123">
        <v>27494233.237804737</v>
      </c>
      <c r="AC198" s="123">
        <v>28077301.268742137</v>
      </c>
      <c r="AD198" s="123">
        <v>28693574.442186669</v>
      </c>
      <c r="AE198" s="123">
        <v>29697949.978757385</v>
      </c>
      <c r="AF198" s="123">
        <v>30942238.948617581</v>
      </c>
      <c r="AG198" s="123">
        <v>31990498.018651031</v>
      </c>
      <c r="AH198" s="123">
        <v>33241788.244170632</v>
      </c>
      <c r="AI198" s="123">
        <v>33803487.373297438</v>
      </c>
      <c r="AJ198" s="123">
        <v>34997327.130332634</v>
      </c>
      <c r="AK198" s="123">
        <v>36688284.835597143</v>
      </c>
      <c r="AL198" s="123">
        <v>37739365.461542949</v>
      </c>
      <c r="AM198" s="123">
        <v>39021274.082576007</v>
      </c>
      <c r="AN198" s="123">
        <v>40803551.148159057</v>
      </c>
      <c r="AO198" s="123">
        <v>42914586</v>
      </c>
      <c r="AP198" s="123">
        <v>44924621</v>
      </c>
      <c r="AQ198" s="123">
        <v>47258000.399999999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Notes</vt:lpstr>
      <vt:lpstr>Subsidy Graph</vt:lpstr>
      <vt:lpstr>Subs</vt:lpstr>
      <vt:lpstr>OilPr</vt:lpstr>
      <vt:lpstr>OilPrpc</vt:lpstr>
      <vt:lpstr>OilC</vt:lpstr>
      <vt:lpstr>OilCpc</vt:lpstr>
      <vt:lpstr>OilCInt</vt:lpstr>
      <vt:lpstr>GasPr</vt:lpstr>
      <vt:lpstr>GasPrpc</vt:lpstr>
      <vt:lpstr>GasC</vt:lpstr>
      <vt:lpstr>GasCpc</vt:lpstr>
      <vt:lpstr>ClPr</vt:lpstr>
      <vt:lpstr>ClPrpc</vt:lpstr>
      <vt:lpstr>ClC</vt:lpstr>
      <vt:lpstr>ClCpc</vt:lpstr>
      <vt:lpstr>Pop</vt:lpstr>
      <vt:lpstr>GDP</vt:lpstr>
    </vt:vector>
  </TitlesOfParts>
  <Company>London School of Economics and Political Science</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2015-11-17T11:49:50Z</dcterms:created>
  <dcterms:modified xsi:type="dcterms:W3CDTF">2019-01-17T14:26:22Z</dcterms:modified>
</cp:coreProperties>
</file>